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-PLE" r:id="rId3" sheetId="1"/>
    <sheet name="CFF - PLE" r:id="rId4" sheetId="2"/>
  </sheets>
</workbook>
</file>

<file path=xl/sharedStrings.xml><?xml version="1.0" encoding="utf-8"?>
<sst xmlns="http://schemas.openxmlformats.org/spreadsheetml/2006/main" count="12099" uniqueCount="657">
  <si>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</si>
  <si>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</si>
  <si>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</si>
  <si>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</si>
  <si>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</si>
  <si>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</si>
  <si>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</si>
  <si>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</si>
  <si>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</si>
  <si>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</si>
  <si>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</si>
  <si>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</si>
  <si>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</si>
  <si>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</si>
  <si>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</si>
  <si>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</si>
  <si>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</si>
  <si>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</si>
  <si>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</si>
  <si>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</si>
  <si>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</si>
  <si>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</si>
  <si>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</si>
  <si>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</si>
  <si>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</si>
  <si>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</si>
  <si>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</si>
  <si>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</si>
  <si>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</si>
  <si>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Casa 1</t>
  </si>
  <si>
    <t>2</t>
  </si>
  <si>
    <t>SAPATA</t>
  </si>
  <si>
    <t>2.1</t>
  </si>
  <si>
    <t>96521</t>
  </si>
  <si>
    <t>ESCAVAÇÃO MECANIZADA PARA BLOCO DE COROAMENTO OU SAPATA COM RETROESCAVADEIRA (INCLUINDO ESCAVAÇÃO PARA COLOCAÇÃO DE FÔRMAS). AF_01/2024</t>
  </si>
  <si>
    <t>M3</t>
  </si>
  <si>
    <t>FUNDAÇÕES - SAPATAS</t>
  </si>
  <si>
    <t>Casa 2</t>
  </si>
  <si>
    <t>3</t>
  </si>
  <si>
    <t>Casa 3</t>
  </si>
  <si>
    <t>4</t>
  </si>
  <si>
    <t>Casa 4</t>
  </si>
  <si>
    <t>5</t>
  </si>
  <si>
    <t>Casa 5</t>
  </si>
  <si>
    <t>6</t>
  </si>
  <si>
    <t>Casa 6</t>
  </si>
  <si>
    <t>7</t>
  </si>
  <si>
    <t>Casa 7</t>
  </si>
  <si>
    <t>8</t>
  </si>
  <si>
    <t>Casa 8</t>
  </si>
  <si>
    <t>9</t>
  </si>
  <si>
    <t>Casa 9</t>
  </si>
  <si>
    <t>10</t>
  </si>
  <si>
    <t>Casa 10</t>
  </si>
  <si>
    <t>11</t>
  </si>
  <si>
    <t>Casa 11</t>
  </si>
  <si>
    <t>12</t>
  </si>
  <si>
    <t>Casa 12</t>
  </si>
  <si>
    <t>13</t>
  </si>
  <si>
    <t>Casa 13</t>
  </si>
  <si>
    <t>14</t>
  </si>
  <si>
    <t>Casa 14</t>
  </si>
  <si>
    <t>15</t>
  </si>
  <si>
    <t>Casa 15</t>
  </si>
  <si>
    <t>16</t>
  </si>
  <si>
    <t>Casa 16</t>
  </si>
  <si>
    <t>17</t>
  </si>
  <si>
    <t>Casa 17</t>
  </si>
  <si>
    <t>18</t>
  </si>
  <si>
    <t>Casa 18</t>
  </si>
  <si>
    <t>19</t>
  </si>
  <si>
    <t>Casa 19</t>
  </si>
  <si>
    <t>20</t>
  </si>
  <si>
    <t>Casa 20</t>
  </si>
  <si>
    <t>21</t>
  </si>
  <si>
    <t>Casa 21</t>
  </si>
  <si>
    <t>22</t>
  </si>
  <si>
    <t>Casa 22</t>
  </si>
  <si>
    <t>23</t>
  </si>
  <si>
    <t>Casa 23</t>
  </si>
  <si>
    <t>24</t>
  </si>
  <si>
    <t>Casa 24</t>
  </si>
  <si>
    <t>25</t>
  </si>
  <si>
    <t>Casa 25</t>
  </si>
  <si>
    <t>2.2</t>
  </si>
  <si>
    <t>101616</t>
  </si>
  <si>
    <t>PREPARO DE FUNDO DE VALA COM LARGURA MENOR QUE 1,5 M (ACERTO DO SOLO NATURAL). AF_08/2020</t>
  </si>
  <si>
    <t>2.3</t>
  </si>
  <si>
    <t>96619</t>
  </si>
  <si>
    <t>LASTRO DE CONCRETO MAGRO, APLICADO EM BLOCOS DE COROAMENTO OU SAPATAS, ESPESSURA DE 5 CM. AF_01/2024</t>
  </si>
  <si>
    <t>2.4</t>
  </si>
  <si>
    <t>96541</t>
  </si>
  <si>
    <t>FABRICAÇÃO, MONTAGEM E DESMONTAGEM DE FÔRMA PARA SAPATA, EM CHAPA DE MADEIRA COMPENSADA RESINADA, E=17 MM, 4 UTILIZAÇÕES. AF_01/2024</t>
  </si>
  <si>
    <t>2.5</t>
  </si>
  <si>
    <t>104919</t>
  </si>
  <si>
    <t>ARMAÇÃO DE SAPATA ISOLADA, VIGA BALDRAME E SAPATA CORRIDA UTILIZANDO AÇO CA-50 DE 10 MM - MONTAGEM. AF_01/2024</t>
  </si>
  <si>
    <t>KG</t>
  </si>
  <si>
    <t>2.6</t>
  </si>
  <si>
    <t>104917</t>
  </si>
  <si>
    <t>ARMAÇÃO DE SAPATA ISOLADA, VIGA BALDRAME E SAPATA CORRIDA UTILIZANDO AÇO CA-50 DE 6,3 MM - MONTAGEM. AF_01/2024</t>
  </si>
  <si>
    <t>2.7</t>
  </si>
  <si>
    <t>104916</t>
  </si>
  <si>
    <t>ARMAÇÃO DE SAPATA ISOLADA, VIGA BALDRAME E SAPATA CORRIDA UTILIZANDO AÇO CA-60 DE 5 MM - MONTAGEM. AF_01/2024</t>
  </si>
  <si>
    <t>2.8</t>
  </si>
  <si>
    <t>Composição</t>
  </si>
  <si>
    <t>96556_ADP-01</t>
  </si>
  <si>
    <t>CONCRETAGEM DE SAPATA, FCK 20 MPA, COM USO DE JERICA - LANÇAMENTO, ADENSAMENTO E ACABAMENTO.</t>
  </si>
  <si>
    <t>2.9</t>
  </si>
  <si>
    <t>93382</t>
  </si>
  <si>
    <t>REATERRO MANUAL DE VALAS, COM COMPACTADOR DE SOLOS DE PERCUSSÃO. AF_08/2023</t>
  </si>
  <si>
    <t>BALDRAMES</t>
  </si>
  <si>
    <t>3.1</t>
  </si>
  <si>
    <t>96527</t>
  </si>
  <si>
    <t>ESCAVAÇÃO MANUAL PARA VIGA BALDRAME OU SAPATA CORRIDA (INCLUINDO ESCAVAÇÃO PARA COLOCAÇÃO DE FÔRMAS). AF_01/2024</t>
  </si>
  <si>
    <t>FUNDAÇÕES - BALDRAMES</t>
  </si>
  <si>
    <t>3.2</t>
  </si>
  <si>
    <t>3.3</t>
  </si>
  <si>
    <t>96536</t>
  </si>
  <si>
    <t>FABRICAÇÃO, MONTAGEM E DESMONTAGEM DE FÔRMA PARA VIGA BALDRAME, EM MADEIRA SERRADA, E=25 MM, 4 UTILIZAÇÕES. AF_01/2024</t>
  </si>
  <si>
    <t>3.4</t>
  </si>
  <si>
    <t>104918</t>
  </si>
  <si>
    <t>ARMAÇÃO DE SAPATA ISOLADA, VIGA BALDRAME E SAPATA CORRIDA UTILIZANDO AÇO CA-50 DE 8 MM - MONTAGEM. AF_01/2024</t>
  </si>
  <si>
    <t>3.5</t>
  </si>
  <si>
    <t>3.6</t>
  </si>
  <si>
    <t>3.7</t>
  </si>
  <si>
    <t>96555_ADP-01</t>
  </si>
  <si>
    <t>CONCRETAGEM DE BLOCO DE COROAMENTO OU VIGA BALDRAME, FCK 20 MPA, COM USO DE JERICA - LANÇAMENTO, ADENSAMENTO E ACABAMENTO.</t>
  </si>
  <si>
    <t>3.8</t>
  </si>
  <si>
    <t>IMPERMEABILIZAÇÃO</t>
  </si>
  <si>
    <t>4.1</t>
  </si>
  <si>
    <t>87878</t>
  </si>
  <si>
    <t>CHAPISCO APLICADO EM ALVENARIAS E ESTRUTURAS DE CONCRETO INTERNAS, COM COLHER DE PEDREIRO. ARGAMASSA TRAÇO 1:3 COM PREPARO MANUAL. AF_10/2022</t>
  </si>
  <si>
    <t>4.2</t>
  </si>
  <si>
    <t>98562</t>
  </si>
  <si>
    <t>IMPERMEABILIZAÇÃO DE SUPERFÍCIE COM ARGAMASSA DE CIMENTO E AREIA, COM ADITIVO IMPERMEABILIZANTE, E = 1,5CM. AF_09/2023</t>
  </si>
  <si>
    <t>4.3</t>
  </si>
  <si>
    <t>98557</t>
  </si>
  <si>
    <t>IMPERMEABILIZAÇÃO DE SUPERFÍCIE COM EMULSÃO ASFÁLTICA, 2 DEMÃOS. AF_09/2023</t>
  </si>
  <si>
    <t>PILARES, VIGAS E LAJES</t>
  </si>
  <si>
    <t>5.1</t>
  </si>
  <si>
    <t>92427</t>
  </si>
  <si>
    <t>MONTAGEM E DESMONTAGEM DE FÔRMA DE PILARES RETANGULARES E ESTRUTURAS SIMILARES, PÉ-DIREITO SIMPLES, EM CHAPA DE MADEIRA COMPENSADA RESINADA, 8 UTILIZAÇÕES. AF_09/2020</t>
  </si>
  <si>
    <t>SUPRAESTRUTURA</t>
  </si>
  <si>
    <t>5.2</t>
  </si>
  <si>
    <t>92463_ADP-01</t>
  </si>
  <si>
    <t>MONTAGEM E DESMONTAGEM DE FÔRMA DE VIGA, SEM ESCORAMENTO, PÉ-DIREITO SIMPLES, EM CHAPA DE MADEIRA RESINADA, 8 UTILIZAÇÕES.</t>
  </si>
  <si>
    <t>5.3</t>
  </si>
  <si>
    <t>92463</t>
  </si>
  <si>
    <t>MONTAGEM E DESMONTAGEM DE FÔRMA DE VIGA, ESCORAMENTO COM GARFO DE MADEIRA, PÉ-DIREITO SIMPLES, EM CHAPA DE MADEIRA RESINADA, 8 UTILIZAÇÕES. AF_09/2020</t>
  </si>
  <si>
    <t>5.4</t>
  </si>
  <si>
    <t>92759</t>
  </si>
  <si>
    <t>ARMAÇÃO DE PILAR OU VIGA DE ESTRUTURA CONVENCIONAL DE CONCRETO ARMADO UTILIZANDO AÇO CA-60 DE 5,0 MM - MONTAGEM. AF_06/2022</t>
  </si>
  <si>
    <t>5.5</t>
  </si>
  <si>
    <t>92760</t>
  </si>
  <si>
    <t>ARMAÇÃO DE PILAR OU VIGA DE ESTRUTURA CONVENCIONAL DE CONCRETO ARMADO UTILIZANDO AÇO CA-50 DE 6,3 MM - MONTAGEM. AF_06/2022</t>
  </si>
  <si>
    <t>5.6</t>
  </si>
  <si>
    <t>92761</t>
  </si>
  <si>
    <t>ARMAÇÃO DE PILAR OU VIGA DE ESTRUTURA CONVENCIONAL DE CONCRETO ARMADO UTILIZANDO AÇO CA-50 DE 8,0 MM - MONTAGEM. AF_06/2022</t>
  </si>
  <si>
    <t>5.7</t>
  </si>
  <si>
    <t>92762</t>
  </si>
  <si>
    <t>ARMAÇÃO DE PILAR OU VIGA DE ESTRUTURA CONVENCIONAL DE CONCRETO ARMADO UTILIZANDO AÇO CA-50 DE 10,0 MM - MONTAGEM. AF_06/2022</t>
  </si>
  <si>
    <t>5.8</t>
  </si>
  <si>
    <t>101963</t>
  </si>
  <si>
    <t>LAJE PRÉ-MOLDADA UNIDIRECIONAL, BIAPOIADA, PARA PISO, ENCHIMENTO EM CERÂMICA, VIGOTA CONVENCIONAL, ALTURA TOTAL DA LAJE "LT" = 12 CM (ENCHIMENTO+CAPA) = (8+4). AF_08/2025</t>
  </si>
  <si>
    <t>5.9</t>
  </si>
  <si>
    <t>103669_ADP-01</t>
  </si>
  <si>
    <t>CONCRETAGEM DE PILARES, FCK = 20 MPA,  COM USO DE BALDES - LANÇAMENTO, ADENSAMENTO E ACABAMENTO.</t>
  </si>
  <si>
    <t>5.10</t>
  </si>
  <si>
    <t>103682_ADP-01</t>
  </si>
  <si>
    <t>CONCRETAGEM DE VIGAS E LAJES, FCK=20 MPA, PARA QUALQUER TIPO DE LAJE COM BALDES EM EDIFICAÇÃO TÉRREA - LANÇAMENTO, ADENSAMENTO E ACABAMENTO.</t>
  </si>
  <si>
    <t>ALVENARIA/FECHAMENTOS</t>
  </si>
  <si>
    <t>6.1</t>
  </si>
  <si>
    <t>103328</t>
  </si>
  <si>
    <t>ALVENARIA DE VEDAÇÃO DE BLOCOS CERÂMICOS FURADOS NA HORIZONTAL DE 9X19X19 CM (ESPESSURA 9 CM) E ARGAMASSA DE ASSENTAMENTO COM PREPARO EM BETONEIRA. AF_12/2021</t>
  </si>
  <si>
    <t>PAREDES / PAINÉIS</t>
  </si>
  <si>
    <t>6.2</t>
  </si>
  <si>
    <t>105022</t>
  </si>
  <si>
    <t>VERGA PRÉ-MOLDADA COM ATÉ 1,5 M DE VÃO, ESPESSURA DE *10* CM. AF_03/2024</t>
  </si>
  <si>
    <t>M</t>
  </si>
  <si>
    <t>6.3</t>
  </si>
  <si>
    <t>105028</t>
  </si>
  <si>
    <t>CONTRAVERGA PRÉ-MOLDADA, ESPESSURA DE *10* CM. AF_03/2024</t>
  </si>
  <si>
    <t>ESQUADRIAS METÁLICAS</t>
  </si>
  <si>
    <t>7.1</t>
  </si>
  <si>
    <t>91338</t>
  </si>
  <si>
    <t>PORTA DE ALUMÍNIO DE ABRIR COM LAMBRI, COM GUARNIÇÃO, FIXAÇÃO COM PARAFUSOS - FORNECIMENTO E INSTALAÇÃO. AF_12/2019</t>
  </si>
  <si>
    <t>ESQUADRIAS</t>
  </si>
  <si>
    <t>7.2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</si>
  <si>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</si>
  <si>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</si>
  <si>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7.3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</si>
  <si>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</si>
  <si>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</si>
  <si>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7.4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</si>
  <si>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</si>
  <si>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</si>
  <si>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7.5</t>
  </si>
  <si>
    <t>94589</t>
  </si>
  <si>
    <t>CONTRAMARCO DE ALUMÍNIO, FIXAÇÃO COM ARGAMASSA - FORNECIMENTO E INSTALAÇÃO. AF_11/2024</t>
  </si>
  <si>
    <t>7.6</t>
  </si>
  <si>
    <t>105812</t>
  </si>
  <si>
    <t>GUARNIÇÃO DE ALUMÍNIO. AF_11/2024</t>
  </si>
  <si>
    <t>ESQUADRIAS DE MADEIRAS</t>
  </si>
  <si>
    <t>8.1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</si>
  <si>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</si>
  <si>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</si>
  <si>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UN</t>
  </si>
  <si>
    <t>TELHADOS</t>
  </si>
  <si>
    <t>9.1</t>
  </si>
  <si>
    <t>92541</t>
  </si>
  <si>
    <t>TRAMA DE MADEIRA COMPOSTA POR RIPAS, CAIBROS E TERÇAS PARA TELHADOS DE ATÉ 2 ÁGUAS PARA TELHA CERÂMICA CAPA-CANAL, INCLUSO TRANSPORTE VERTICAL. AF_07/2019</t>
  </si>
  <si>
    <t>COBERTURA E PROTEÇÕES</t>
  </si>
  <si>
    <t>9.2</t>
  </si>
  <si>
    <t>94447</t>
  </si>
  <si>
    <t>TELHAMENTO COM TELHA CERÂMICA CAPA-CANAL, TIPO PAULISTA, COM ATÉ 2 ÁGUAS, INCLUSO TRANSPORTE VERTICAL. AF_07/2019</t>
  </si>
  <si>
    <t>9.3</t>
  </si>
  <si>
    <t>102233</t>
  </si>
  <si>
    <t>PINTURA IMUNIZANTE PARA MADEIRA, 1 DEMÃO. AF_01/2021</t>
  </si>
  <si>
    <t>9.4</t>
  </si>
  <si>
    <t>94232</t>
  </si>
  <si>
    <t>AMARRAÇÃO DE TELHAS CERÂMICAS OU DE CONCRETO. AF_07/2019</t>
  </si>
  <si>
    <t>9.5</t>
  </si>
  <si>
    <t>94221</t>
  </si>
  <si>
    <t>CUMEEIRA PARA TELHA CERÂMICA EMBOÇADA COM ARGAMASSA TRAÇO 1:2:9 (CIMENTO, CAL E AREIA) PARA TELHADOS COM ATÉ 2 ÁGUAS, INCLUSO TRANSPORTE VERTICAL. AF_07/2019</t>
  </si>
  <si>
    <t>9.6</t>
  </si>
  <si>
    <t>92548</t>
  </si>
  <si>
    <t>FABRICAÇÃO E INSTALAÇÃO DE TESOURA INTEIRA EM MADEIRA NÃO APARELHADA, VÃO DE 6 M, PARA TELHA CERÂMICA OU DE CONCRETO, INCLUSO IÇAMENTO. AF_07/2019</t>
  </si>
  <si>
    <t>REVESTIMENTOS INTERNOS</t>
  </si>
  <si>
    <t>10.1</t>
  </si>
  <si>
    <t>87879</t>
  </si>
  <si>
    <t>CHAPISCO APLICADO EM ALVENARIAS E ESTRUTURAS DE CONCRETO INTERNAS, COM COLHER DE PEDREIRO. ARGAMASSA TRAÇO 1:3 COM PREPARO EM BETONEIRA 400L. AF_10/2022</t>
  </si>
  <si>
    <t>REVESTIMENTO</t>
  </si>
  <si>
    <t>10.2</t>
  </si>
  <si>
    <t>87882</t>
  </si>
  <si>
    <t>CHAPISCO APLICADO NO TETO OU EM ALVENARIA E ESTRUTURA, COM ROLO PARA TEXTURA ACRÍLICA. ARGAMASSA TRAÇO 1:4 E EMULSÃO POLIMÉRICA (ADESIVO) COM PREPARO EM BETONEIRA 400L. AF_10/2022</t>
  </si>
  <si>
    <t>10.3</t>
  </si>
  <si>
    <t>87545</t>
  </si>
  <si>
    <t>EMBOÇO, EM ARGAMASSA TRAÇO 1:2:8, PREPARO MECÂNICO, APLICADO MANUALMENTE EM PAREDES INTERNAS, PARA AMBIENTES COM ÁREA MENOR QUE 5M², E = 10MM, COM TALISCAS. AF_03/2024</t>
  </si>
  <si>
    <t>10.4</t>
  </si>
  <si>
    <t>87547</t>
  </si>
  <si>
    <t>MASSA ÚNICA, EM ARGAMASSA TRAÇO 1:2:8, PREPARO MECÂNICO, APLICADA MANUALMENTE EM PAREDES INTERNAS DE AMBIENTES COM ÁREA ENTRE 5M² E 10M², E = 10MM, COM TALISCAS. AF_03/2024</t>
  </si>
  <si>
    <t>10.5</t>
  </si>
  <si>
    <t>104958</t>
  </si>
  <si>
    <t>MASSA ÚNICA, EM ARGAMASSA TRAÇO 1:2:8 PREPARO MECÂNICO, APLICADA MANUALMENTE EM PAREDES INTERNAS DE AMBIENTES COM ÁREA MAIOR QUE 10M², E = 10MM, COM TALISCAS. AF_03/2024</t>
  </si>
  <si>
    <t>10.6</t>
  </si>
  <si>
    <t>90408</t>
  </si>
  <si>
    <t>MASSA ÚNICA, EM ARGAMASSA TRAÇO 1:2:8, PREPARO MECÂNICO, APLICADA MANUALMENTE EM TETO, E = 10MM, COM TALISCAS. AF_03/2024</t>
  </si>
  <si>
    <t>REVESTIMENTOS CERÂMICOS</t>
  </si>
  <si>
    <t>11.1</t>
  </si>
  <si>
    <t>87267</t>
  </si>
  <si>
    <t>REVESTIMENTO CERÂMICO PARA PAREDES INTERNAS COM PLACAS TIPO ESMALTADA DE DIMENSÕES 20X20 CM APLICADAS A MEIA ALTURA DAS PAREDES. AF_02/2023_PE</t>
  </si>
  <si>
    <t>11.2</t>
  </si>
  <si>
    <t>87265</t>
  </si>
  <si>
    <t>REVESTIMENTO CERÂMICO PARA PAREDES INTERNAS COM PLACAS TIPO ESMALTADA DE DIMENSÕES 20X20 CM APLICADAS NA ALTURA INTEIRA DAS PAREDES. AF_02/2023_PE</t>
  </si>
  <si>
    <t>REVESTIMENTOS EXTERNOS</t>
  </si>
  <si>
    <t>12.1</t>
  </si>
  <si>
    <t>87905</t>
  </si>
  <si>
    <t>CHAPISCO APLICADO EM ALVENARIA (COM PRESENÇA DE VÃOS) E ESTRUTURAS DE CONCRETO DE FACHADA, COM COLHER DE PEDREIRO. ARGAMASSA TRAÇO 1:3 COM PREPARO EM BETONEIRA 400L. AF_10/2022</t>
  </si>
  <si>
    <t>12.2</t>
  </si>
  <si>
    <t>87894</t>
  </si>
  <si>
    <t>CHAPISCO APLICADO EM ALVENARIA (SEM PRESENÇA DE VÃOS) E ESTRUTURAS DE CONCRETO DE FACHADA, COM COLHER DE PEDREIRO. ARGAMASSA TRAÇO 1:3 COM PREPARO EM BETONEIRA 400L. AF_10/2022</t>
  </si>
  <si>
    <t>12.3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</si>
  <si>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</si>
  <si>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</si>
  <si>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12.4</t>
  </si>
  <si>
    <t>87775</t>
  </si>
  <si>
    <t>EMBOÇO OU MASSA ÚNICA EM ARGAMASSA TRAÇO 1:2:8, PREPARO MECÂNICO COM BETONEIRA 400 L, APLICADA MANUALMENTE EM PANOS DE FACHADA COM PRESENÇA DE VÃOS, ESPESSURA DE 25 MM. AF_08/2022</t>
  </si>
  <si>
    <t>FORROS</t>
  </si>
  <si>
    <t>13.1</t>
  </si>
  <si>
    <t>96111</t>
  </si>
  <si>
    <t>FORRO EM RÉGUAS DE PVC, FRISADO, PARA AMBIENTES RESIDENCIAIS, INCLUSIVE ESTRUTURA UNIDIRECIONAL DE FIXAÇÃO. AF_08/2023_PS</t>
  </si>
  <si>
    <t>PINTURAS INTERNAS</t>
  </si>
  <si>
    <t>14.1</t>
  </si>
  <si>
    <t>88485</t>
  </si>
  <si>
    <t>FUNDO SELADOR ACRÍLICO, APLICAÇÃO MANUAL EM PAREDE, UMA DEMÃO. AF_04/2023</t>
  </si>
  <si>
    <t>PINTURA</t>
  </si>
  <si>
    <t>14.2</t>
  </si>
  <si>
    <t>88484</t>
  </si>
  <si>
    <t>FUNDO SELADOR ACRÍLICO, APLICAÇÃO MANUAL EM TETO, UMA DEMÃO. AF_04/2023</t>
  </si>
  <si>
    <t>14.3</t>
  </si>
  <si>
    <t>104640</t>
  </si>
  <si>
    <t>PINTURA LÁTEX ACRÍLICA STANDARD, APLICAÇÃO MANUAL EM TETO, DUAS DEMÃOS. AF_04/2023</t>
  </si>
  <si>
    <t>14.4</t>
  </si>
  <si>
    <t>104642</t>
  </si>
  <si>
    <t>PINTURA LÁTEX ACRÍLICA STANDARD, APLICAÇÃO MANUAL EM PAREDES, DUAS DEMÃOS. AF_04/2023</t>
  </si>
  <si>
    <t>PINTURAS EXTERNAS</t>
  </si>
  <si>
    <t>15.1</t>
  </si>
  <si>
    <t>88415</t>
  </si>
  <si>
    <t>APLICAÇÃO MANUAL DE FUNDO SELADOR ACRÍLICO EM PAREDES EXTERNAS DE CASAS. AF_03/2024</t>
  </si>
  <si>
    <t>15.2</t>
  </si>
  <si>
    <t>PINTURA ESQUADRIAS</t>
  </si>
  <si>
    <t>16.1</t>
  </si>
  <si>
    <t>102193</t>
  </si>
  <si>
    <t>LIXAMENTO DE MADEIRA PARA APLICAÇÃO DE FUNDO OU PINTURA. AF_01/2021</t>
  </si>
  <si>
    <t>16.2</t>
  </si>
  <si>
    <t>102197</t>
  </si>
  <si>
    <t>PINTURA FUNDO NIVELADOR ALQUÍDICO BRANCO EM MADEIRA. AF_01/2021</t>
  </si>
  <si>
    <t>16.3</t>
  </si>
  <si>
    <t>102219</t>
  </si>
  <si>
    <t>PINTURA TINTA DE ACABAMENTO (PIGMENTADA) ESMALTE SINTÉTICO ACETINADO EM MADEIRA, 2 DEMÃOS. AF_01/2021</t>
  </si>
  <si>
    <t>PISO CERÂMICO</t>
  </si>
  <si>
    <t>17.1</t>
  </si>
  <si>
    <t>97084</t>
  </si>
  <si>
    <t>COMPACTAÇÃO MECÂNICA DE SOLO PARA EXECUÇÃO DE RADIER, PISO DE CONCRETO OU LAJE SOBRE SOLO, COM COMPACTADOR DE SOLOS TIPO PLACA VIBRATÓRIA. AF_09/2021</t>
  </si>
  <si>
    <t>PAVIMENTAÇÕES</t>
  </si>
  <si>
    <t>17.2</t>
  </si>
  <si>
    <t>100322</t>
  </si>
  <si>
    <t>LASTRO COM MATERIAL GRANULAR (PEDRA BRITADA N.3), APLICADO EM PISOS OU LAJES SOBRE SOLO, ESPESSURA DE *10 CM*. AF_01/2024</t>
  </si>
  <si>
    <t>17.3</t>
  </si>
  <si>
    <t>97087</t>
  </si>
  <si>
    <t>CAMADA SEPARADORA PARA EXECUÇÃO DE RADIER, PISO DE CONCRETO OU LAJE SOBRE SOLO, EM LONA PLÁSTICA. AF_09/2021</t>
  </si>
  <si>
    <t>17.4</t>
  </si>
  <si>
    <t>95241</t>
  </si>
  <si>
    <t>LASTRO DE CONCRETO MAGRO, APLICADO EM PISOS, LAJES SOBRE SOLO OU RADIERS, ESPESSURA DE 5 CM. AF_01/2024</t>
  </si>
  <si>
    <t>17.5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</si>
  <si>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</si>
  <si>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</si>
  <si>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17.6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</si>
  <si>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</si>
  <si>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</si>
  <si>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17.7</t>
  </si>
  <si>
    <t>87247</t>
  </si>
  <si>
    <t>REVESTIMENTO CERÂMICO PARA PISO COM PLACAS TIPO ESMALTADA DE DIMENSÕES 35X35 CM APLICADA EM AMBIENTES DE ÁREA ENTRE 5 M2 E 10 M2. AF_02/2023_PE</t>
  </si>
  <si>
    <t>17.8</t>
  </si>
  <si>
    <t>87248</t>
  </si>
  <si>
    <t>REVESTIMENTO CERÂMICO PARA PISO COM PLACAS TIPO ESMALTADA DE DIMENSÕES 35X35 CM APLICADA EM AMBIENTES DE ÁREA MAIOR QUE 10 M2. AF_02/2023_PE</t>
  </si>
  <si>
    <t>17.9</t>
  </si>
  <si>
    <t>87246</t>
  </si>
  <si>
    <t>REVESTIMENTO CERÂMICO PARA PISO COM PLACAS TIPO ESMALTADA DE DIMENSÕES 35X35 CM APLICADA EM AMBIENTES DE ÁREA MENOR QUE 5 M2. AF_02/2023_PE</t>
  </si>
  <si>
    <t>PISOS CIMENTADOS</t>
  </si>
  <si>
    <t>18.1</t>
  </si>
  <si>
    <t>18.2</t>
  </si>
  <si>
    <t>94990</t>
  </si>
  <si>
    <t>EXECUÇÃO DE PASSEIO (CALÇADA) OU PISO DE CONCRETO COM CONCRETO MOLDADO IN LOCO, FEITO EM OBRA, ACABAMENTO CONVENCIONAL, NÃO ARMADO. AF_08/2022</t>
  </si>
  <si>
    <t>RODAPÉS, SOLEIRAS E PEITORIS</t>
  </si>
  <si>
    <t>19.1</t>
  </si>
  <si>
    <t>98695</t>
  </si>
  <si>
    <t>SOLEIRA EM MÁRMORE, LARGURA 15 CM, ESPESSURA 2,0 CM. AF_09/2020</t>
  </si>
  <si>
    <t>19.2</t>
  </si>
  <si>
    <t>88648</t>
  </si>
  <si>
    <t>RODAPÉ CERÂMICO DE 7CM DE ALTURA COM PLACAS TIPO ESMALTADA DE DIMENSÕES 35X35CM. AF_02/2023</t>
  </si>
  <si>
    <t>19.3</t>
  </si>
  <si>
    <t>101965</t>
  </si>
  <si>
    <t>PEITORIL LINEAR EM GRANITO OU MÁRMORE, L = 15CM, ASSENTADO COM ARGAMASSA 1:6 COM ADITIVO. AF_11/2020</t>
  </si>
  <si>
    <t>CENTRO DE DISTRIBUIÇÃO ELÉTRICA</t>
  </si>
  <si>
    <t>20.1</t>
  </si>
  <si>
    <t>93653</t>
  </si>
  <si>
    <t>DISJUNTOR MONOPOLAR TIPO DIN, CORRENTE NOMINAL DE 10A - FORNECIMENTO E INSTALAÇÃO. AF_07/2025</t>
  </si>
  <si>
    <t>INSTALAÇÕES ELÉTRICAS / TELEFÔNICAS</t>
  </si>
  <si>
    <t>20.2</t>
  </si>
  <si>
    <t>93654</t>
  </si>
  <si>
    <t>DISJUNTOR MONOPOLAR TIPO DIN, CORRENTE NOMINAL DE 16A - FORNECIMENTO E INSTALAÇÃO. AF_07/2025</t>
  </si>
  <si>
    <t>20.3</t>
  </si>
  <si>
    <t>93656</t>
  </si>
  <si>
    <t>DISJUNTOR MONOPOLAR TIPO DIN, CORRENTE NOMINAL DE 25A - FORNECIMENTO E INSTALAÇÃO. AF_07/2025</t>
  </si>
  <si>
    <t>20.4</t>
  </si>
  <si>
    <t>93659</t>
  </si>
  <si>
    <t>DISJUNTOR MONOPOLAR TIPO DIN, CORRENTE NOMINAL DE 50A - FORNECIMENTO E INSTALAÇÃO. AF_07/2025</t>
  </si>
  <si>
    <t>20.5</t>
  </si>
  <si>
    <t>93674_ADP-01</t>
  </si>
  <si>
    <t>DISJUNTOR BIPOLAR TIPO DR, CORRENTE NOMINAL DE 25A - FORNECIMENTO E INSTALAÇÃO.</t>
  </si>
  <si>
    <t>20.6</t>
  </si>
  <si>
    <t>101493</t>
  </si>
  <si>
    <t>ENTRADA DE ENERGIA ELÉTRICA, AÉREA, MONOFÁSICA, COM CAIXA DE EMBUTIR, CABO DE 10 MM2 E DISJUNTOR DIN 50A (NÃO INCLUSO O POSTE DE CONCRETO). AF_07/2020_PS</t>
  </si>
  <si>
    <t>20.7</t>
  </si>
  <si>
    <t>101873_ADP-01</t>
  </si>
  <si>
    <t>QUADRO DE DISTRIBUIÇÃO DE LUZ EM PVC PARA 12 DISJUNTORES - FORNECIMENTO E INSTALAÇÃO.</t>
  </si>
  <si>
    <t>ILUMINAÇÃO, TOMADAS E INTERRUPTORES</t>
  </si>
  <si>
    <t>21.1</t>
  </si>
  <si>
    <t>103782</t>
  </si>
  <si>
    <t>LUMINÁRIA TIPO PLAFON CIRCULAR, DE SOBREPOR, COM LED DE 12/13 W - FORNECIMENTO E INSTALAÇÃO. AF_09/2024</t>
  </si>
  <si>
    <t>21.2</t>
  </si>
  <si>
    <t>91953</t>
  </si>
  <si>
    <t>INTERRUPTOR SIMPLES (1 MÓDULO), 10A/250V, INCLUINDO SUPORTE E PLACA - FORNECIMENTO E INSTALAÇÃO. AF_03/2023</t>
  </si>
  <si>
    <t>21.3</t>
  </si>
  <si>
    <t>91959</t>
  </si>
  <si>
    <t>INTERRUPTOR SIMPLES (2 MÓDULOS), 10A/250V, INCLUINDO SUPORTE E PLACA - FORNECIMENTO E INSTALAÇÃO. AF_03/2023</t>
  </si>
  <si>
    <t>21.4</t>
  </si>
  <si>
    <t>92000</t>
  </si>
  <si>
    <t>TOMADA BAIXA DE EMBUTIR (1 MÓDULO), 2P+T 10 A, INCLUINDO SUPORTE E PLACA - FORNECIMENTO E INSTALAÇÃO. AF_03/2023</t>
  </si>
  <si>
    <t>21.5</t>
  </si>
  <si>
    <t>91996</t>
  </si>
  <si>
    <t>TOMADA MÉDIA DE EMBUTIR (1 MÓDULO), 2P+T 10 A, INCLUINDO SUPORTE E PLACA - FORNECIMENTO E INSTALAÇÃO. AF_03/2023</t>
  </si>
  <si>
    <t>21.6</t>
  </si>
  <si>
    <t>91993</t>
  </si>
  <si>
    <t>TOMADA ALTA DE EMBUTIR (1 MÓDULO), 2P+T 20 A, INCLUINDO SUPORTE E PLACA - FORNECIMENTO E INSTALAÇÃO. AF_03/2023</t>
  </si>
  <si>
    <t>21.7</t>
  </si>
  <si>
    <t>91985</t>
  </si>
  <si>
    <t>INTERRUPTOR PULSADOR CAMPAINHA (1 MÓDULO), 10A/250V, INCLUINDO SUPORTE E PLACA - FORNECIMENTO E INSTALAÇÃO. AF_03/2023</t>
  </si>
  <si>
    <t>21.8</t>
  </si>
  <si>
    <t>91987</t>
  </si>
  <si>
    <t>CAMPAINHA CIGARRA (1 MÓDULO), 10A/250V, INCLUINDO SUPORTE E PLACA - FORNECIMENTO E INSTALAÇÃO. AF_03/2023</t>
  </si>
  <si>
    <t>21.9</t>
  </si>
  <si>
    <t>91947_ADP-01</t>
  </si>
  <si>
    <t>SUPORTE PARAFUSADO COM ESPELHO / PLACA DE ENCAIXE 4" X 2" BAIXO PARA PONTO ELÉTRICO - FORNECIMENTO E INSTALAÇÃO.</t>
  </si>
  <si>
    <t>21.10</t>
  </si>
  <si>
    <t>91941</t>
  </si>
  <si>
    <t>CAIXA RETANGULAR 4" X 2" BAIXA (0,30 M DO PISO), PVC, INSTALADA EM PAREDE - FORNECIMENTO E INSTALAÇÃO. AF_03/2023</t>
  </si>
  <si>
    <t>21.11</t>
  </si>
  <si>
    <t>91940</t>
  </si>
  <si>
    <t>CAIXA RETANGULAR 4" X 2" MÉDIA (1,30 M DO PISO), PVC, INSTALADA EM PAREDE - FORNECIMENTO E INSTALAÇÃO. AF_03/2023</t>
  </si>
  <si>
    <t>21.12</t>
  </si>
  <si>
    <t>91939</t>
  </si>
  <si>
    <t>CAIXA RETANGULAR 4" X 2" ALTA (2,00 M DO PISO), PVC, INSTALADA EM PAREDE - FORNECIMENTO E INSTALAÇÃO. AF_03/2023</t>
  </si>
  <si>
    <t>21.13</t>
  </si>
  <si>
    <t>91937</t>
  </si>
  <si>
    <t>CAIXA OCTOGONAL 3" X 3", PVC, INSTALADA EM LAJE - FORNECIMENTO E INSTALAÇÃO. AF_03/2023</t>
  </si>
  <si>
    <t>FIOS E CABOS</t>
  </si>
  <si>
    <t>22.1</t>
  </si>
  <si>
    <t>91924</t>
  </si>
  <si>
    <t>CABO DE COBRE FLEXÍVEL ISOLADO, 1,5 MM², ANTI-CHAMA 450/750 V, PARA CIRCUITOS TERMINAIS - FORNECIMENTO E INSTALAÇÃO. AF_03/2023</t>
  </si>
  <si>
    <t>22.2</t>
  </si>
  <si>
    <t>91926</t>
  </si>
  <si>
    <t>CABO DE COBRE FLEXÍVEL ISOLADO, 2,5 MM², ANTI-CHAMA 450/750 V, PARA CIRCUITOS TERMINAIS - FORNECIMENTO E INSTALAÇÃO. AF_03/2023</t>
  </si>
  <si>
    <t>22.3</t>
  </si>
  <si>
    <t>91928</t>
  </si>
  <si>
    <t>CABO DE COBRE FLEXÍVEL ISOLADO, 4 MM², ANTI-CHAMA 450/750 V, PARA CIRCUITOS TERMINAIS - FORNECIMENTO E INSTALAÇÃO. AF_03/2023</t>
  </si>
  <si>
    <t>22.4</t>
  </si>
  <si>
    <t>101884</t>
  </si>
  <si>
    <t>CABO DE COBRE ISOLADO, 10 MM², ANTI-CHAMA 450/750 V, INSTALADO EM ELETROCALHA OU PERFILADO - FORNECIMENTO E INSTALAÇÃO. AF_07/2025</t>
  </si>
  <si>
    <t>22.5</t>
  </si>
  <si>
    <t>101560</t>
  </si>
  <si>
    <t>CABO DE COBRE FLEXÍVEL ISOLADO, 10 MM², 0,6/1,0 KV, PARA REDE AÉREA DE DISTRIBUIÇÃO DE ENERGIA ELÉTRICA DE BAIXA TENSÃO - FORNECIMENTO E INSTALAÇÃO. AF_07/2020</t>
  </si>
  <si>
    <t>22.6</t>
  </si>
  <si>
    <t>91834</t>
  </si>
  <si>
    <t>ELETRODUTO FLEXÍVEL CORRUGADO, PVC, DN 25 MM (3/4"), PARA CIRCUITOS TERMINAIS, INSTALADO EM FORRO - FORNECIMENTO E INSTALAÇÃO. AF_03/2023</t>
  </si>
  <si>
    <t>22.7</t>
  </si>
  <si>
    <t>91854</t>
  </si>
  <si>
    <t>ELETRODUTO FLEXÍVEL CORRUGADO, PVC, DN 25 MM (3/4"), PARA CIRCUITOS TERMINAIS, INSTALADO EM PAREDE - FORNECIMENTO E INSTALAÇÃO. AF_03/2023</t>
  </si>
  <si>
    <t>22.8</t>
  </si>
  <si>
    <t>91845</t>
  </si>
  <si>
    <t>ELETRODUTO FLEXÍVEL CORRUGADO REFORÇADO, PVC, DN 25 MM (3/4"), PARA CIRCUITOS TERMINAIS, INSTALADO EM LAJE - FORNECIMENTO E INSTALAÇÃO. AF_03/2023</t>
  </si>
  <si>
    <t>22.9</t>
  </si>
  <si>
    <t>90447</t>
  </si>
  <si>
    <t>RASGO LINEAR MANUAL EM ALVENARIA, PARA ELETRODUTOS, DIÂMETROS MENORES OU IGUAIS A 40 MM. AF_09/2023</t>
  </si>
  <si>
    <t>TUBULAÇÕES E CONEXÕES HIDRÁULICAS</t>
  </si>
  <si>
    <t>23.1</t>
  </si>
  <si>
    <t>90373</t>
  </si>
  <si>
    <t>JOELHO 90 GRAUS COM BUCHA DE LATÃO, PVC, SOLDÁVEL, DN 25MM, X 1/2 INSTALADO EM RAMAL OU SUB-RAMAL DE ÁGUA - FORNECIMENTO E INSTALAÇÃO. AF_06/2022</t>
  </si>
  <si>
    <t>INSTALAÇÕES HIDRÁULICAS / GÁS / INCÊNCIO</t>
  </si>
  <si>
    <t>23.2</t>
  </si>
  <si>
    <t>89408</t>
  </si>
  <si>
    <t>JOELHO 90 GRAUS, PVC, SOLDÁVEL, DN 25MM, INSTALADO EM RAMAL DE DISTRIBUIÇÃO DE ÁGUA - FORNECIMENTO E INSTALAÇÃO. AF_06/2022</t>
  </si>
  <si>
    <t>23.3</t>
  </si>
  <si>
    <t>89395</t>
  </si>
  <si>
    <t>TE, PVC, SOLDÁVEL, DN 25MM, INSTALADO EM RAMAL OU SUB-RAMAL DE ÁGUA - FORNECIMENTO E INSTALAÇÃO. AF_06/2022</t>
  </si>
  <si>
    <t>23.4</t>
  </si>
  <si>
    <t>89383</t>
  </si>
  <si>
    <t>ADAPTADOR CURTO COM BOLSA E ROSCA PARA REGISTRO, PVC, SOLDÁVEL, DN 25MM X 3/4, INSTALADO EM RAMAL OU SUB-RAMAL DE ÁGUA - FORNECIMENTO E INSTALAÇÃO. AF_06/2022</t>
  </si>
  <si>
    <t>23.5</t>
  </si>
  <si>
    <t>89446</t>
  </si>
  <si>
    <t>TUBO, PVC, SOLDÁVEL, DE 25MM, INSTALADO EM PRUMADA DE ÁGUA - FORNECIMENTO E INSTALAÇÃO. AF_06/2022</t>
  </si>
  <si>
    <t>23.6</t>
  </si>
  <si>
    <t>89356</t>
  </si>
  <si>
    <t>TUBO, PVC, SOLDÁVEL, DE 25MM, INSTALADO EM RAMAL OU SUB-RAMAL DE ÁGUA - FORNECIMENTO E INSTALAÇÃO. AF_06/2022</t>
  </si>
  <si>
    <t>23.7</t>
  </si>
  <si>
    <t>CPU-01</t>
  </si>
  <si>
    <t>FORNECIMENTO E INSTALAÇÃO DE PRESSURIZADOR ACOPLADO AO CHUVEIRO (TENSÃO: 220V - PRESSÃO MINIMA: 0,7MCA / PRESSÃO MÁXIMA: 2,5MCA - ENTRADA 1/2" / SAÍDA 1/2")</t>
  </si>
  <si>
    <t>REGISTROS</t>
  </si>
  <si>
    <t>24.1</t>
  </si>
  <si>
    <t>89985</t>
  </si>
  <si>
    <t>REGISTRO DE PRESSÃO BRUTO, LATÃO, ROSCÁVEL, 3/4", COM ACABAMENTO E CANOPLA CROMADOS - FORNECIMENTO E INSTALAÇÃO. AF_08/2021</t>
  </si>
  <si>
    <t>24.2</t>
  </si>
  <si>
    <t>89987</t>
  </si>
  <si>
    <t>REGISTRO DE GAVETA BRUTO, LATÃO, ROSCÁVEL, 3/4", COM ACABAMENTO E CANOPLA CROMADOS - FORNECIMENTO E INSTALAÇÃO. AF_08/2021</t>
  </si>
  <si>
    <t>24.3</t>
  </si>
  <si>
    <t>94490</t>
  </si>
  <si>
    <t>REGISTRO DE ESFERA, PVC, SOLDÁVEL, COM VOLANTE, DN 32 MM - FORNECIMENTO E INSTALAÇÃO. AF_08/2021</t>
  </si>
  <si>
    <t>24.4</t>
  </si>
  <si>
    <t>86885</t>
  </si>
  <si>
    <t>ENGATE FLEXÍVEL EM PLÁSTICO BRANCO, 1/2" X 40CM - FORNECIMENTO E INSTALAÇÃO. AF_01/2020</t>
  </si>
  <si>
    <t>ENTRADA / ALIMENTAÇÃO HIDRÁULICA</t>
  </si>
  <si>
    <t>25.1</t>
  </si>
  <si>
    <t>97741</t>
  </si>
  <si>
    <t>KIT CAVALETE PARA MEDIÇÃO DE ÁGUA - ENTRADA INDIVIDUALIZADA, EM PVC 25 MM (3/4"), PARA 1 MEDIDOR - FORNECIMENTO E INSTALAÇÃO (EXCLUSIVE HIDRÔMETRO). AF_03/2024</t>
  </si>
  <si>
    <t>25.2</t>
  </si>
  <si>
    <t>104994_ADP-01</t>
  </si>
  <si>
    <t>CAIXA DE EMBUTIR EM POLICARBONATO PARA ABRIGO DE HIDRÔMETRO - FORNECIMENTO E INSTALAÇÃO (EXCLUSIVE HIDRÔMETRO).</t>
  </si>
  <si>
    <t>25.3</t>
  </si>
  <si>
    <t>89353</t>
  </si>
  <si>
    <t>REGISTRO DE GAVETA BRUTO, LATÃO, ROSCÁVEL, 3/4" - FORNECIMENTO E INSTALAÇÃO. AF_08/2021</t>
  </si>
  <si>
    <t>25.4</t>
  </si>
  <si>
    <t>89402</t>
  </si>
  <si>
    <t>TUBO, PVC, SOLDÁVEL, DE 25MM, INSTALADO EM RAMAL DE DISTRIBUIÇÃO DE ÁGUA - FORNECIMENTO E INSTALAÇÃO. AF_06/2022</t>
  </si>
  <si>
    <t>25.5</t>
  </si>
  <si>
    <t>25.6</t>
  </si>
  <si>
    <t>25.7</t>
  </si>
  <si>
    <t>89440</t>
  </si>
  <si>
    <t>TE, PVC, SOLDÁVEL, DN 25MM, INSTALADO EM RAMAL DE DISTRIBUIÇÃO DE ÁGUA - FORNECIMENTO E INSTALAÇÃO. AF_06/2022</t>
  </si>
  <si>
    <t>26</t>
  </si>
  <si>
    <t>CAIXA D'ÁGUA E BARRILETE</t>
  </si>
  <si>
    <t>26.1</t>
  </si>
  <si>
    <t>102605</t>
  </si>
  <si>
    <t>CAIXA D´ÁGUA EM POLIETILENO, 500 LITROS - FORNECIMENTO E INSTALAÇÃO. AF_06/2021</t>
  </si>
  <si>
    <t>26.2</t>
  </si>
  <si>
    <t>102591</t>
  </si>
  <si>
    <t>FURO EM CAIXA D'ÁGUA COM ESPESSURA DE 2 ATÉ 5 MM E DIÂMETRO DE 25 MM. AF_06/2021</t>
  </si>
  <si>
    <t>26.3</t>
  </si>
  <si>
    <t>102593</t>
  </si>
  <si>
    <t>FURO EM CAIXA D'ÁGUA COM ESPESSURA DE 2 ATÉ 5 MM E DIÂMETRO DE 32 MM. AF_06/2021</t>
  </si>
  <si>
    <t>26.4</t>
  </si>
  <si>
    <t>94703</t>
  </si>
  <si>
    <t>ADAPTADOR COM FLANGE E ANEL DE VEDAÇÃO, PVC, SOLDÁVEL, DN 25 MM X 3/4", INSTALADO EM RESERVAÇÃO PREDIAL DE ÁGUA - FORNECIMENTO E INSTALAÇÃO. AF_04/2024</t>
  </si>
  <si>
    <t>26.5</t>
  </si>
  <si>
    <t>94704</t>
  </si>
  <si>
    <t>ADAPTADOR COM FLANGE E ANEL DE VEDAÇÃO, PVC, SOLDÁVEL, DN 32 MM X 1", INSTALADO EM RESERVAÇÃO PREDIAL DE ÁGUA - FORNECIMENTO E INSTALAÇÃO. AF_04/2024</t>
  </si>
  <si>
    <t>26.6</t>
  </si>
  <si>
    <t>94796</t>
  </si>
  <si>
    <t>TORNEIRA DE BOIA PARA CAIXA D'ÁGUA, ROSCÁVEL, 3/4" - FORNECIMENTO E INSTALAÇÃO. AF_08/2021</t>
  </si>
  <si>
    <t>26.7</t>
  </si>
  <si>
    <t>26.8</t>
  </si>
  <si>
    <t>89413</t>
  </si>
  <si>
    <t>JOELHO 90 GRAUS, PVC, SOLDÁVEL, DN 32MM, INSTALADO EM RAMAL DE DISTRIBUIÇÃO DE ÁGUA - FORNECIMENTO E INSTALAÇÃO. AF_06/2022</t>
  </si>
  <si>
    <t>26.9</t>
  </si>
  <si>
    <t>89414</t>
  </si>
  <si>
    <t>JOELHO 45 GRAUS, PVC, SOLDÁVEL, DN 32MM, INSTALADO EM RAMAL DE DISTRIBUIÇÃO DE ÁGUA - FORNECIMENTO E INSTALAÇÃO. AF_06/2022</t>
  </si>
  <si>
    <t>26.10</t>
  </si>
  <si>
    <t>103953</t>
  </si>
  <si>
    <t>BUCHA DE REDUÇÃO, CURTA, PVC, SOLDÁVEL, DN 32 X 25 MM, INSTALADO EM RAMAL DE DISTRIBUIÇÃO DE ÁGUA - FORNECIMENTO E INSTALAÇÃO. AF_06/2022</t>
  </si>
  <si>
    <t>26.11</t>
  </si>
  <si>
    <t>89443</t>
  </si>
  <si>
    <t>TE, PVC, SOLDÁVEL, DN 32MM, INSTALADO EM RAMAL DE DISTRIBUIÇÃO DE ÁGUA - FORNECIMENTO E INSTALAÇÃO. AF_06/2022</t>
  </si>
  <si>
    <t>26.12</t>
  </si>
  <si>
    <t>89445</t>
  </si>
  <si>
    <t>TÊ DE REDUÇÃO, PVC, SOLDÁVEL, DN 32MM X 25MM, INSTALADO EM RAMAL DE DISTRIBUIÇÃO DE ÁGUA - FORNECIMENTO E INSTALAÇÃO. AF_06/2022</t>
  </si>
  <si>
    <t>26.13</t>
  </si>
  <si>
    <t>26.14</t>
  </si>
  <si>
    <t>89403</t>
  </si>
  <si>
    <t>TUBO, PVC, SOLDÁVEL, DE 32MM, INSTALADO EM RAMAL DE DISTRIBUIÇÃO DE ÁGUA - FORNECIMENTO E INSTALAÇÃO. AF_06/2022</t>
  </si>
  <si>
    <t>27</t>
  </si>
  <si>
    <t>TUBULAÇÕES E CONEXÕES SANITÁRIAS</t>
  </si>
  <si>
    <t>27.1</t>
  </si>
  <si>
    <t>89726</t>
  </si>
  <si>
    <t>JOELHO 45 GRAUS, PVC, SERIE NORMAL, ESGOTO PREDIAL, DN 40 MM, JUNTA SOLDÁVEL, FORNECIDO E INSTALADO EM RAMAL DE DESCARGA OU RAMAL DE ESGOTO SANITÁRIO. AF_08/2022</t>
  </si>
  <si>
    <t>INSTALAÇÕES HIDRÁULICAS SANITÁRIAS / PLUVIAL</t>
  </si>
  <si>
    <t>27.2</t>
  </si>
  <si>
    <t>89732</t>
  </si>
  <si>
    <t>JOELHO 45 GRAUS, PVC, SERIE NORMAL, ESGOTO PREDIAL, DN 50 MM, JUNTA ELÁSTICA, FORNECIDO E INSTALADO EM RAMAL DE DESCARGA OU RAMAL DE ESGOTO SANITÁRIO. AF_08/2022</t>
  </si>
  <si>
    <t>27.3</t>
  </si>
  <si>
    <t>89724</t>
  </si>
  <si>
    <t>JOELHO 90 GRAUS, PVC, SERIE NORMAL, ESGOTO PREDIAL, DN 40 MM, JUNTA SOLDÁVEL, FORNECIDO E INSTALADO EM RAMAL DE DESCARGA OU RAMAL DE ESGOTO SANITÁRIO. AF_08/2022</t>
  </si>
  <si>
    <t>27.4</t>
  </si>
  <si>
    <t>89731</t>
  </si>
  <si>
    <t>JOELHO 90 GRAUS, PVC, SERIE NORMAL, ESGOTO PREDIAL, DN 50 MM, JUNTA ELÁSTICA, FORNECIDO E INSTALADO EM RAMAL DE DESCARGA OU RAMAL DE ESGOTO SANITÁRIO. AF_08/2022</t>
  </si>
  <si>
    <t>27.5</t>
  </si>
  <si>
    <t>89744</t>
  </si>
  <si>
    <t>JOELHO 90 GRAUS, PVC, SERIE NORMAL, ESGOTO PREDIAL, DN 100 MM, JUNTA ELÁSTICA, FORNECIDO E INSTALADO EM RAMAL DE DESCARGA OU RAMAL DE ESGOTO SANITÁRIO. AF_08/2022</t>
  </si>
  <si>
    <t>27.6</t>
  </si>
  <si>
    <t>89784</t>
  </si>
  <si>
    <t>TE, PVC, SERIE NORMAL, ESGOTO PREDIAL, DN 50 X 50 MM, JUNTA ELÁSTICA, FORNECIDO E INSTALADO EM RAMAL DE DESCARGA OU RAMAL DE ESGOTO SANITÁRIO. AF_08/2022</t>
  </si>
  <si>
    <t>27.7</t>
  </si>
  <si>
    <t>104345</t>
  </si>
  <si>
    <t>JUNÇÃO DE REDUÇÃO INVERTIDA, PVC, SÉRIE NORMAL, ESGOTO PREDIAL, DN 100 X 50 MM, JUNTA ELÁSTICA, FORNECIDO E INSTALADO EM RAMAL DE DESCARGA OU RAMAL DE ESGOTO SANITÁRIO. AF_08/2022</t>
  </si>
  <si>
    <t>27.8</t>
  </si>
  <si>
    <t>104348</t>
  </si>
  <si>
    <t>TERMINAL DE VENTILAÇÃO, PVC, SÉRIE NORMAL, ESGOTO PREDIAL, DN 50 MM, JUNTA SOLDÁVEL, FORNECIDO E INSTALADO EM PRUMADA DE ESGOTO SANITÁRIO OU VENTILAÇÃO. AF_08/2022</t>
  </si>
  <si>
    <t>27.9</t>
  </si>
  <si>
    <t>89711</t>
  </si>
  <si>
    <t>TUBO PVC, SERIE NORMAL, ESGOTO PREDIAL, DN 40 MM, FORNECIDO E INSTALADO EM RAMAL DE DESCARGA OU RAMAL DE ESGOTO SANITÁRIO. AF_08/2022</t>
  </si>
  <si>
    <t>27.10</t>
  </si>
  <si>
    <t>89712</t>
  </si>
  <si>
    <t>TUBO PVC, SERIE NORMAL, ESGOTO PREDIAL, DN 50 MM, FORNECIDO E INSTALADO EM RAMAL DE DESCARGA OU RAMAL DE ESGOTO SANITÁRIO. AF_08/2022</t>
  </si>
  <si>
    <t>27.11</t>
  </si>
  <si>
    <t>89798</t>
  </si>
  <si>
    <t>TUBO PVC, SERIE NORMAL, ESGOTO PREDIAL, DN 50 MM, FORNECIDO E INSTALADO EM PRUMADA DE ESGOTO SANITÁRIO OU VENTILAÇÃO. AF_08/2022</t>
  </si>
  <si>
    <t>27.12</t>
  </si>
  <si>
    <t>89714</t>
  </si>
  <si>
    <t>TUBO PVC, SERIE NORMAL, ESGOTO PREDIAL, DN 100 MM, FORNECIDO E INSTALADO EM RAMAL DE DESCARGA OU RAMAL DE ESGOTO SANITÁRIO. AF_08/2022</t>
  </si>
  <si>
    <t>28</t>
  </si>
  <si>
    <t>ACESSÓRIOS / CAIXAS SANITÁRIAS</t>
  </si>
  <si>
    <t>28.1</t>
  </si>
  <si>
    <t>97902</t>
  </si>
  <si>
    <t>CAIXA ENTERRADA HIDRÁULICA RETANGULAR EM ALVENARIA COM TIJOLOS CERÂMICOS MACIÇOS, DIMENSÕES INTERNAS: 0,6X0,6X0,6 M PARA REDE DE ESGOTO. AF_12/2020</t>
  </si>
  <si>
    <t>28.2</t>
  </si>
  <si>
    <t>89707</t>
  </si>
  <si>
    <t>CAIXA SIFONADA, PVC, DN 100 X 100 X 50 MM, JUNTA ELÁSTICA, FORNECIDA E INSTALADA EM RAMAL DE DESCARGA OU EM RAMAL DE ESGOTO SANITÁRIO. AF_08/2022</t>
  </si>
  <si>
    <t>28.3</t>
  </si>
  <si>
    <t>104327</t>
  </si>
  <si>
    <t>RALO SIFONADO REDONDO, PVC, DN 100 X 40 MM, JUNTA SOLDÁVEL, FORNECIDO E INSTALADO EM RAMAL DE DESCARGA OU EM RAMAL DE ESGOTO SANITÁRIO. AF_08/2022</t>
  </si>
  <si>
    <t>28.4</t>
  </si>
  <si>
    <t>104326</t>
  </si>
  <si>
    <t>RALO SECO CÔNICO, PVC, DN 100 X 40 MM, JUNTA SOLDÁVEL, FORNECIDO E INSTALADO EM RAMAL DE DESCARGA OU EM RAMAL DE ESGOTO SANITÁRIO. AF_08/2022</t>
  </si>
  <si>
    <t>28.5</t>
  </si>
  <si>
    <t>98104</t>
  </si>
  <si>
    <t>CAIXA DE GORDURA SIMPLES (CAPACIDADE: 36L), RETANGULAR, EM ALVENARIA COM TIJOLOS CERÂMICOS MACIÇOS, DIMENSÕES INTERNAS = 0,2X0,4 M, ALTURA INTERNA = 0,8 M. AF_12/2020</t>
  </si>
  <si>
    <t>28.6</t>
  </si>
  <si>
    <t>98052</t>
  </si>
  <si>
    <t>TANQUE SÉPTICO CIRCULAR, EM CONCRETO PRÉ-MOLDADO, DIÂMETRO INTERNO = 1,10 M, ALTURA INTERNA = 2,50 M, VOLUME ÚTIL: 2138,2 L (PARA 5 CONTRIBUINTES). AF_12/2020</t>
  </si>
  <si>
    <t>28.7</t>
  </si>
  <si>
    <t>98062</t>
  </si>
  <si>
    <t>SUMIDOURO CIRCULAR, EM CONCRETO PRÉ-MOLDADO, DIÂMETRO INTERNO = 1,88 M, ALTURA INTERNA = 2,00 M, ÁREA DE INFILTRAÇÃO: 13,1 M² (PARA 5 CONTRIBUINTES). AF_12/2020</t>
  </si>
  <si>
    <t>29</t>
  </si>
  <si>
    <t>APARELHOS, METAIS E BANCADAS</t>
  </si>
  <si>
    <t>29.1</t>
  </si>
  <si>
    <t>86931</t>
  </si>
  <si>
    <t>VASO SANITÁRIO SIFONADO COM CAIXA ACOPLADA LOUÇA BRANCA, INCLUSO ENGATE FLEXÍVEL EM PLÁSTICO BRANCO, 1/2 X 40CM - FORNECIMENTO E INSTALAÇÃO. AF_01/2020</t>
  </si>
  <si>
    <t>LOUÇAS / COMPLEMENTAÇÕES</t>
  </si>
  <si>
    <t>29.2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</si>
  <si>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</si>
  <si>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</si>
  <si>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29.3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</si>
  <si>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</si>
  <si>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</si>
  <si>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29.4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</si>
  <si>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</si>
  <si>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</si>
  <si>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29.5</t>
  </si>
  <si>
    <t>100860</t>
  </si>
  <si>
    <t>CHUVEIRO ELÉTRICO COMUM CORPO PLÁSTICO, TIPO DUCHA - FORNECIMENTO E INSTALAÇÃO. AF_01/2020</t>
  </si>
  <si>
    <t>29.6</t>
  </si>
  <si>
    <t>95546</t>
  </si>
  <si>
    <t>KIT DE ACESSORIOS PARA BANHEIRO EM METAL CROMADO, 5 PECAS, INCLUSO FIXAÇÃO. AF_01/2020</t>
  </si>
  <si>
    <t>29.7</t>
  </si>
  <si>
    <t>100875</t>
  </si>
  <si>
    <t>BANCO ARTICULADO, EM ACO INOX, PARA PCD, FIXADO NA PAREDE - FORNECIMENTO E INSTALAÇÃO. AF_01/2020</t>
  </si>
  <si>
    <t>29.8</t>
  </si>
  <si>
    <t>100868</t>
  </si>
  <si>
    <t>BARRA DE APOIO RETA, EM ACO INOX POLIDO, COMPRIMENTO 80 CM, FIXADA NA PAREDE - FORNECIMENTO E INSTALAÇÃO. AF_01/2020</t>
  </si>
  <si>
    <t>29.9</t>
  </si>
  <si>
    <t>Outros</t>
  </si>
  <si>
    <t>ORSE-13110</t>
  </si>
  <si>
    <t xml:space="preserve">BARRA DE APOIO, RETA, FIXA, EM AÇO INOX, L=40CM, D=1 1/4"
</t>
  </si>
  <si>
    <t>30</t>
  </si>
  <si>
    <t>CALAFETE / LIMPEZA</t>
  </si>
  <si>
    <t>30.1</t>
  </si>
  <si>
    <t>99818</t>
  </si>
  <si>
    <t>LIMPEZA DE BACIA SANITÁRIA, BIDÊ OU MICTÓRIO EM LOUÇA, INCLUSIVE METAIS CORRESPONDENTES. AF_04/2019</t>
  </si>
  <si>
    <t>30.2</t>
  </si>
  <si>
    <t>99819</t>
  </si>
  <si>
    <t>LIMPEZA DE BANCADA DE PEDRA (MÁRMORE OU GRANITO). AF_04/2019</t>
  </si>
  <si>
    <t>30.3</t>
  </si>
  <si>
    <t>99811</t>
  </si>
  <si>
    <t>LIMPEZA DE CONTRAPISO COM VASSOURA A SECO. AF_04/2019</t>
  </si>
  <si>
    <t>30.4</t>
  </si>
  <si>
    <t>99826</t>
  </si>
  <si>
    <t>LIMPEZA DE FORRO REMOVÍVEL COM PANO ÚMIDO. AF_04/2019</t>
  </si>
  <si>
    <t>30.5</t>
  </si>
  <si>
    <t>99821</t>
  </si>
  <si>
    <t>LIMPEZA DE JANELA DE VIDRO COM CAIXILHO EM AÇO/ALUMÍNIO/PVC. AF_04/2019</t>
  </si>
  <si>
    <t>30.6</t>
  </si>
  <si>
    <t>99804</t>
  </si>
  <si>
    <t>LIMPEZA DE PISO CERÂMICO OU PORCELANATO UTILIZANDO DETERGENTE NEUTRO E ESCOVAÇÃO MANUAL. AF_04/2019</t>
  </si>
  <si>
    <t>30.7</t>
  </si>
  <si>
    <t>99822</t>
  </si>
  <si>
    <t>LIMPEZA DE PORTA DE MADEIRA. AF_04/2019</t>
  </si>
  <si>
    <t>30.8</t>
  </si>
  <si>
    <t>99807</t>
  </si>
  <si>
    <t>LIMPEZA DE REVESTIMENTO CERÂMICO EM PAREDE UTILIZANDO DETERGENTE NEUTRO E ESCOVAÇÃO MANUAL. AF_04/2019</t>
  </si>
  <si>
    <t>30.9</t>
  </si>
  <si>
    <t>99816</t>
  </si>
  <si>
    <t>LIMPEZA DE TANQUE OU LAVATÓRIO DE LOUÇA ISOLADO, INCLUSIVE METAIS CORRESPONDENTES. AF_04/2019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</si>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</sst>
</file>

<file path=xl/styles.xml><?xml version="1.0" encoding="utf-8"?>
<styleSheet xmlns="http://schemas.openxmlformats.org/spreadsheetml/2006/main">
  <numFmts count="2">
    <numFmt numFmtId="164" formatCode="R$ #,##0.00"/>
    <numFmt numFmtId="165" formatCode="#,##0.00%"/>
  </numFmts>
  <fonts count="10214">
    <font>
      <sz val="11.0"/>
      <color indexed="8"/>
      <name val="Calibri"/>
      <family val="2"/>
      <scheme val="minor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  <b val="true"/>
    </font>
    <font>
      <name val="Arial"/>
      <sz val="10.0"/>
    </font>
    <font>
      <name val="Arial"/>
      <sz val="10.0"/>
      <b val="true"/>
    </font>
    <font>
      <name val="Arial"/>
      <sz val="10.0"/>
      <color indexed="9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 patternType="none">
        <bgColor indexed="49"/>
      </patternFill>
    </fill>
    <fill>
      <patternFill patternType="solid">
        <bgColor indexed="4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">
    <border>
      <left/>
      <right/>
      <top/>
      <bottom/>
      <diagonal/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10246">
    <xf numFmtId="0" fontId="0" fillId="0" borderId="0" xfId="0"/>
    <xf numFmtId="0" fontId="1" fillId="3" borderId="0" xfId="0" applyFill="true" applyFont="true">
      <alignment horizontal="center"/>
    </xf>
    <xf numFmtId="0" fontId="2" fillId="0" borderId="0" xfId="0" quotePrefix="false" applyFont="true">
      <alignment horizontal="center" vertical="center" wrapText="true"/>
    </xf>
    <xf numFmtId="164" fontId="3" fillId="0" borderId="0" xfId="0" quotePrefix="false" applyFont="true" applyNumberFormat="true">
      <alignment horizontal="center" vertical="center" wrapText="true"/>
    </xf>
    <xf numFmtId="0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0" borderId="0" xfId="0" quotePrefix="false" applyFont="true">
      <alignment horizontal="center" vertical="center" wrapText="true"/>
    </xf>
    <xf numFmtId="4" fontId="6" fillId="0" borderId="0" xfId="0" quotePrefix="false" applyFont="true" applyNumberFormat="true">
      <alignment horizontal="center" vertical="center"/>
    </xf>
    <xf numFmtId="164" fontId="7" fillId="0" borderId="0" xfId="0" quotePrefix="false" applyFont="true" applyNumberFormat="true">
      <alignment horizontal="center" vertical="center"/>
    </xf>
    <xf numFmtId="164" fontId="8" fillId="0" borderId="0" xfId="0" quotePrefix="false" applyFont="true" applyNumberFormat="true">
      <alignment horizontal="center" vertical="center"/>
    </xf>
    <xf numFmtId="165" fontId="9" fillId="0" borderId="0" xfId="0" quotePrefix="false" applyFont="true" applyNumberFormat="true">
      <alignment horizontal="center" vertical="center"/>
    </xf>
    <xf numFmtId="164" fontId="10" fillId="0" borderId="0" xfId="0" quotePrefix="false" applyFont="true" applyNumberFormat="true">
      <alignment horizontal="center" vertical="center"/>
    </xf>
    <xf numFmtId="164" fontId="11" fillId="0" borderId="0" xfId="0" quotePrefix="false" applyFont="true" applyNumberFormat="true">
      <alignment horizontal="center" vertical="center" wrapText="true"/>
    </xf>
    <xf numFmtId="4" fontId="12" fillId="0" borderId="0" xfId="0" quotePrefix="false" applyFont="true" applyNumberFormat="true">
      <alignment horizontal="center" vertical="center"/>
    </xf>
    <xf numFmtId="164" fontId="13" fillId="0" borderId="0" xfId="0" quotePrefix="false" applyFont="true" applyNumberFormat="true">
      <alignment horizontal="center" vertical="center"/>
    </xf>
    <xf numFmtId="164" fontId="14" fillId="0" borderId="0" xfId="0" quotePrefix="false" applyFont="true" applyNumberFormat="true">
      <alignment horizontal="center" vertical="center" wrapText="true"/>
    </xf>
    <xf numFmtId="0" fontId="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" fillId="0" borderId="0" xfId="0" quotePrefix="false" applyFont="true">
      <alignment horizontal="center" vertical="center" wrapText="true"/>
    </xf>
    <xf numFmtId="4" fontId="17" fillId="0" borderId="0" xfId="0" quotePrefix="false" applyFont="true" applyNumberFormat="true">
      <alignment horizontal="center" vertical="center"/>
    </xf>
    <xf numFmtId="164" fontId="18" fillId="0" borderId="0" xfId="0" quotePrefix="false" applyFont="true" applyNumberFormat="true">
      <alignment horizontal="center" vertical="center"/>
    </xf>
    <xf numFmtId="164" fontId="19" fillId="0" borderId="0" xfId="0" quotePrefix="false" applyFont="true" applyNumberFormat="true">
      <alignment horizontal="center" vertical="center"/>
    </xf>
    <xf numFmtId="165" fontId="20" fillId="0" borderId="0" xfId="0" quotePrefix="false" applyFont="true" applyNumberFormat="true">
      <alignment horizontal="center" vertical="center"/>
    </xf>
    <xf numFmtId="164" fontId="21" fillId="0" borderId="0" xfId="0" quotePrefix="false" applyFont="true" applyNumberFormat="true">
      <alignment horizontal="center" vertical="center"/>
    </xf>
    <xf numFmtId="164" fontId="22" fillId="0" borderId="0" xfId="0" quotePrefix="false" applyFont="true" applyNumberFormat="true">
      <alignment horizontal="center" vertical="center" wrapText="true"/>
    </xf>
    <xf numFmtId="4" fontId="23" fillId="0" borderId="0" xfId="0" quotePrefix="false" applyFont="true" applyNumberFormat="true">
      <alignment horizontal="center" vertical="center"/>
    </xf>
    <xf numFmtId="164" fontId="24" fillId="0" borderId="0" xfId="0" quotePrefix="false" applyFont="true" applyNumberFormat="true">
      <alignment horizontal="center" vertical="center"/>
    </xf>
    <xf numFmtId="4" fontId="25" fillId="0" borderId="0" xfId="0" quotePrefix="false" applyFont="true" applyNumberFormat="true">
      <alignment horizontal="center" vertical="center"/>
    </xf>
    <xf numFmtId="164" fontId="26" fillId="0" borderId="0" xfId="0" quotePrefix="false" applyFont="true" applyNumberFormat="true">
      <alignment horizontal="center" vertical="center"/>
    </xf>
    <xf numFmtId="4" fontId="27" fillId="0" borderId="0" xfId="0" quotePrefix="false" applyFont="true" applyNumberFormat="true">
      <alignment horizontal="center" vertical="center"/>
    </xf>
    <xf numFmtId="164" fontId="28" fillId="0" borderId="0" xfId="0" quotePrefix="false" applyFont="true" applyNumberFormat="true">
      <alignment horizontal="center" vertical="center"/>
    </xf>
    <xf numFmtId="4" fontId="29" fillId="0" borderId="0" xfId="0" quotePrefix="false" applyFont="true" applyNumberFormat="true">
      <alignment horizontal="center" vertical="center"/>
    </xf>
    <xf numFmtId="164" fontId="30" fillId="0" borderId="0" xfId="0" quotePrefix="false" applyFont="true" applyNumberFormat="true">
      <alignment horizontal="center" vertical="center"/>
    </xf>
    <xf numFmtId="4" fontId="31" fillId="0" borderId="0" xfId="0" quotePrefix="false" applyFont="true" applyNumberFormat="true">
      <alignment horizontal="center" vertical="center"/>
    </xf>
    <xf numFmtId="164" fontId="32" fillId="0" borderId="0" xfId="0" quotePrefix="false" applyFont="true" applyNumberFormat="true">
      <alignment horizontal="center" vertical="center"/>
    </xf>
    <xf numFmtId="4" fontId="33" fillId="0" borderId="0" xfId="0" quotePrefix="false" applyFont="true" applyNumberFormat="true">
      <alignment horizontal="center" vertical="center"/>
    </xf>
    <xf numFmtId="164" fontId="34" fillId="0" borderId="0" xfId="0" quotePrefix="false" applyFont="true" applyNumberFormat="true">
      <alignment horizontal="center" vertical="center"/>
    </xf>
    <xf numFmtId="4" fontId="35" fillId="0" borderId="0" xfId="0" quotePrefix="false" applyFont="true" applyNumberFormat="true">
      <alignment horizontal="center" vertical="center"/>
    </xf>
    <xf numFmtId="164" fontId="36" fillId="0" borderId="0" xfId="0" quotePrefix="false" applyFont="true" applyNumberFormat="true">
      <alignment horizontal="center" vertical="center"/>
    </xf>
    <xf numFmtId="4" fontId="37" fillId="0" borderId="0" xfId="0" quotePrefix="false" applyFont="true" applyNumberFormat="true">
      <alignment horizontal="center" vertical="center"/>
    </xf>
    <xf numFmtId="164" fontId="38" fillId="0" borderId="0" xfId="0" quotePrefix="false" applyFont="true" applyNumberFormat="true">
      <alignment horizontal="center" vertical="center"/>
    </xf>
    <xf numFmtId="4" fontId="39" fillId="0" borderId="0" xfId="0" quotePrefix="false" applyFont="true" applyNumberFormat="true">
      <alignment horizontal="center" vertical="center"/>
    </xf>
    <xf numFmtId="164" fontId="40" fillId="0" borderId="0" xfId="0" quotePrefix="false" applyFont="true" applyNumberFormat="true">
      <alignment horizontal="center" vertical="center"/>
    </xf>
    <xf numFmtId="4" fontId="41" fillId="0" borderId="0" xfId="0" quotePrefix="false" applyFont="true" applyNumberFormat="true">
      <alignment horizontal="center" vertical="center"/>
    </xf>
    <xf numFmtId="164" fontId="42" fillId="0" borderId="0" xfId="0" quotePrefix="false" applyFont="true" applyNumberFormat="true">
      <alignment horizontal="center" vertical="center"/>
    </xf>
    <xf numFmtId="4" fontId="43" fillId="0" borderId="0" xfId="0" quotePrefix="false" applyFont="true" applyNumberFormat="true">
      <alignment horizontal="center" vertical="center"/>
    </xf>
    <xf numFmtId="164" fontId="44" fillId="0" borderId="0" xfId="0" quotePrefix="false" applyFont="true" applyNumberFormat="true">
      <alignment horizontal="center" vertical="center"/>
    </xf>
    <xf numFmtId="4" fontId="45" fillId="0" borderId="0" xfId="0" quotePrefix="false" applyFont="true" applyNumberFormat="true">
      <alignment horizontal="center" vertical="center"/>
    </xf>
    <xf numFmtId="164" fontId="46" fillId="0" borderId="0" xfId="0" quotePrefix="false" applyFont="true" applyNumberFormat="true">
      <alignment horizontal="center" vertical="center"/>
    </xf>
    <xf numFmtId="4" fontId="47" fillId="0" borderId="0" xfId="0" quotePrefix="false" applyFont="true" applyNumberFormat="true">
      <alignment horizontal="center" vertical="center"/>
    </xf>
    <xf numFmtId="164" fontId="48" fillId="0" borderId="0" xfId="0" quotePrefix="false" applyFont="true" applyNumberFormat="true">
      <alignment horizontal="center" vertical="center"/>
    </xf>
    <xf numFmtId="4" fontId="49" fillId="0" borderId="0" xfId="0" quotePrefix="false" applyFont="true" applyNumberFormat="true">
      <alignment horizontal="center" vertical="center"/>
    </xf>
    <xf numFmtId="164" fontId="50" fillId="0" borderId="0" xfId="0" quotePrefix="false" applyFont="true" applyNumberFormat="true">
      <alignment horizontal="center" vertical="center"/>
    </xf>
    <xf numFmtId="4" fontId="51" fillId="0" borderId="0" xfId="0" quotePrefix="false" applyFont="true" applyNumberFormat="true">
      <alignment horizontal="center" vertical="center"/>
    </xf>
    <xf numFmtId="164" fontId="52" fillId="0" borderId="0" xfId="0" quotePrefix="false" applyFont="true" applyNumberFormat="true">
      <alignment horizontal="center" vertical="center"/>
    </xf>
    <xf numFmtId="4" fontId="53" fillId="0" borderId="0" xfId="0" quotePrefix="false" applyFont="true" applyNumberFormat="true">
      <alignment horizontal="center" vertical="center"/>
    </xf>
    <xf numFmtId="164" fontId="54" fillId="0" borderId="0" xfId="0" quotePrefix="false" applyFont="true" applyNumberFormat="true">
      <alignment horizontal="center" vertical="center"/>
    </xf>
    <xf numFmtId="4" fontId="55" fillId="0" borderId="0" xfId="0" quotePrefix="false" applyFont="true" applyNumberFormat="true">
      <alignment horizontal="center" vertical="center"/>
    </xf>
    <xf numFmtId="164" fontId="56" fillId="0" borderId="0" xfId="0" quotePrefix="false" applyFont="true" applyNumberFormat="true">
      <alignment horizontal="center" vertical="center"/>
    </xf>
    <xf numFmtId="4" fontId="57" fillId="0" borderId="0" xfId="0" quotePrefix="false" applyFont="true" applyNumberFormat="true">
      <alignment horizontal="center" vertical="center"/>
    </xf>
    <xf numFmtId="164" fontId="58" fillId="0" borderId="0" xfId="0" quotePrefix="false" applyFont="true" applyNumberFormat="true">
      <alignment horizontal="center" vertical="center"/>
    </xf>
    <xf numFmtId="4" fontId="59" fillId="0" borderId="0" xfId="0" quotePrefix="false" applyFont="true" applyNumberFormat="true">
      <alignment horizontal="center" vertical="center"/>
    </xf>
    <xf numFmtId="164" fontId="60" fillId="0" borderId="0" xfId="0" quotePrefix="false" applyFont="true" applyNumberFormat="true">
      <alignment horizontal="center" vertical="center"/>
    </xf>
    <xf numFmtId="4" fontId="61" fillId="0" borderId="0" xfId="0" quotePrefix="false" applyFont="true" applyNumberFormat="true">
      <alignment horizontal="center" vertical="center"/>
    </xf>
    <xf numFmtId="164" fontId="62" fillId="0" borderId="0" xfId="0" quotePrefix="false" applyFont="true" applyNumberFormat="true">
      <alignment horizontal="center" vertical="center"/>
    </xf>
    <xf numFmtId="4" fontId="63" fillId="0" borderId="0" xfId="0" quotePrefix="false" applyFont="true" applyNumberFormat="true">
      <alignment horizontal="center" vertical="center"/>
    </xf>
    <xf numFmtId="164" fontId="64" fillId="0" borderId="0" xfId="0" quotePrefix="false" applyFont="true" applyNumberFormat="true">
      <alignment horizontal="center" vertical="center"/>
    </xf>
    <xf numFmtId="4" fontId="65" fillId="0" borderId="0" xfId="0" quotePrefix="false" applyFont="true" applyNumberFormat="true">
      <alignment horizontal="center" vertical="center"/>
    </xf>
    <xf numFmtId="164" fontId="66" fillId="0" borderId="0" xfId="0" quotePrefix="false" applyFont="true" applyNumberFormat="true">
      <alignment horizontal="center" vertical="center"/>
    </xf>
    <xf numFmtId="4" fontId="67" fillId="0" borderId="0" xfId="0" quotePrefix="false" applyFont="true" applyNumberFormat="true">
      <alignment horizontal="center" vertical="center"/>
    </xf>
    <xf numFmtId="164" fontId="68" fillId="0" borderId="0" xfId="0" quotePrefix="false" applyFont="true" applyNumberFormat="true">
      <alignment horizontal="center" vertical="center"/>
    </xf>
    <xf numFmtId="4" fontId="69" fillId="0" borderId="0" xfId="0" quotePrefix="false" applyFont="true" applyNumberFormat="true">
      <alignment horizontal="center" vertical="center"/>
    </xf>
    <xf numFmtId="164" fontId="70" fillId="0" borderId="0" xfId="0" quotePrefix="false" applyFont="true" applyNumberFormat="true">
      <alignment horizontal="center" vertical="center"/>
    </xf>
    <xf numFmtId="4" fontId="71" fillId="0" borderId="0" xfId="0" quotePrefix="false" applyFont="true" applyNumberFormat="true">
      <alignment horizontal="center" vertical="center"/>
    </xf>
    <xf numFmtId="164" fontId="72" fillId="0" borderId="0" xfId="0" quotePrefix="false" applyFont="true" applyNumberFormat="true">
      <alignment horizontal="center" vertical="center"/>
    </xf>
    <xf numFmtId="0" fontId="73" fillId="0" borderId="0" xfId="0" quotePrefix="false" applyFont="true">
      <alignment horizontal="center" vertical="center" wrapText="true"/>
    </xf>
    <xf numFmtId="4" fontId="74" fillId="0" borderId="0" xfId="0" quotePrefix="false" applyFont="true" applyNumberFormat="true">
      <alignment horizontal="center" vertical="center"/>
    </xf>
    <xf numFmtId="164" fontId="75" fillId="0" borderId="0" xfId="0" quotePrefix="false" applyFont="true" applyNumberFormat="true">
      <alignment horizontal="center" vertical="center"/>
    </xf>
    <xf numFmtId="164" fontId="76" fillId="0" borderId="0" xfId="0" quotePrefix="false" applyFont="true" applyNumberFormat="true">
      <alignment horizontal="center" vertical="center"/>
    </xf>
    <xf numFmtId="165" fontId="77" fillId="0" borderId="0" xfId="0" quotePrefix="false" applyFont="true" applyNumberFormat="true">
      <alignment horizontal="center" vertical="center"/>
    </xf>
    <xf numFmtId="164" fontId="78" fillId="0" borderId="0" xfId="0" quotePrefix="false" applyFont="true" applyNumberFormat="true">
      <alignment horizontal="center" vertical="center"/>
    </xf>
    <xf numFmtId="164" fontId="79" fillId="0" borderId="0" xfId="0" quotePrefix="false" applyFont="true" applyNumberFormat="true">
      <alignment horizontal="center" vertical="center" wrapText="true"/>
    </xf>
    <xf numFmtId="4" fontId="80" fillId="0" borderId="0" xfId="0" quotePrefix="false" applyFont="true" applyNumberFormat="true">
      <alignment horizontal="center" vertical="center"/>
    </xf>
    <xf numFmtId="164" fontId="81" fillId="0" borderId="0" xfId="0" quotePrefix="false" applyFont="true" applyNumberFormat="true">
      <alignment horizontal="center" vertical="center"/>
    </xf>
    <xf numFmtId="4" fontId="82" fillId="0" borderId="0" xfId="0" quotePrefix="false" applyFont="true" applyNumberFormat="true">
      <alignment horizontal="center" vertical="center"/>
    </xf>
    <xf numFmtId="164" fontId="83" fillId="0" borderId="0" xfId="0" quotePrefix="false" applyFont="true" applyNumberFormat="true">
      <alignment horizontal="center" vertical="center"/>
    </xf>
    <xf numFmtId="4" fontId="84" fillId="0" borderId="0" xfId="0" quotePrefix="false" applyFont="true" applyNumberFormat="true">
      <alignment horizontal="center" vertical="center"/>
    </xf>
    <xf numFmtId="164" fontId="85" fillId="0" borderId="0" xfId="0" quotePrefix="false" applyFont="true" applyNumberFormat="true">
      <alignment horizontal="center" vertical="center"/>
    </xf>
    <xf numFmtId="4" fontId="86" fillId="0" borderId="0" xfId="0" quotePrefix="false" applyFont="true" applyNumberFormat="true">
      <alignment horizontal="center" vertical="center"/>
    </xf>
    <xf numFmtId="164" fontId="87" fillId="0" borderId="0" xfId="0" quotePrefix="false" applyFont="true" applyNumberFormat="true">
      <alignment horizontal="center" vertical="center"/>
    </xf>
    <xf numFmtId="4" fontId="88" fillId="0" borderId="0" xfId="0" quotePrefix="false" applyFont="true" applyNumberFormat="true">
      <alignment horizontal="center" vertical="center"/>
    </xf>
    <xf numFmtId="164" fontId="89" fillId="0" borderId="0" xfId="0" quotePrefix="false" applyFont="true" applyNumberFormat="true">
      <alignment horizontal="center" vertical="center"/>
    </xf>
    <xf numFmtId="4" fontId="90" fillId="0" borderId="0" xfId="0" quotePrefix="false" applyFont="true" applyNumberFormat="true">
      <alignment horizontal="center" vertical="center"/>
    </xf>
    <xf numFmtId="164" fontId="91" fillId="0" borderId="0" xfId="0" quotePrefix="false" applyFont="true" applyNumberFormat="true">
      <alignment horizontal="center" vertical="center"/>
    </xf>
    <xf numFmtId="4" fontId="92" fillId="0" borderId="0" xfId="0" quotePrefix="false" applyFont="true" applyNumberFormat="true">
      <alignment horizontal="center" vertical="center"/>
    </xf>
    <xf numFmtId="164" fontId="93" fillId="0" borderId="0" xfId="0" quotePrefix="false" applyFont="true" applyNumberFormat="true">
      <alignment horizontal="center" vertical="center"/>
    </xf>
    <xf numFmtId="4" fontId="94" fillId="0" borderId="0" xfId="0" quotePrefix="false" applyFont="true" applyNumberFormat="true">
      <alignment horizontal="center" vertical="center"/>
    </xf>
    <xf numFmtId="164" fontId="95" fillId="0" borderId="0" xfId="0" quotePrefix="false" applyFont="true" applyNumberFormat="true">
      <alignment horizontal="center" vertical="center"/>
    </xf>
    <xf numFmtId="4" fontId="96" fillId="0" borderId="0" xfId="0" quotePrefix="false" applyFont="true" applyNumberFormat="true">
      <alignment horizontal="center" vertical="center"/>
    </xf>
    <xf numFmtId="164" fontId="97" fillId="0" borderId="0" xfId="0" quotePrefix="false" applyFont="true" applyNumberFormat="true">
      <alignment horizontal="center" vertical="center"/>
    </xf>
    <xf numFmtId="4" fontId="98" fillId="0" borderId="0" xfId="0" quotePrefix="false" applyFont="true" applyNumberFormat="true">
      <alignment horizontal="center" vertical="center"/>
    </xf>
    <xf numFmtId="164" fontId="99" fillId="0" borderId="0" xfId="0" quotePrefix="false" applyFont="true" applyNumberFormat="true">
      <alignment horizontal="center" vertical="center"/>
    </xf>
    <xf numFmtId="4" fontId="100" fillId="0" borderId="0" xfId="0" quotePrefix="false" applyFont="true" applyNumberFormat="true">
      <alignment horizontal="center" vertical="center"/>
    </xf>
    <xf numFmtId="164" fontId="101" fillId="0" borderId="0" xfId="0" quotePrefix="false" applyFont="true" applyNumberFormat="true">
      <alignment horizontal="center" vertical="center"/>
    </xf>
    <xf numFmtId="4" fontId="102" fillId="0" borderId="0" xfId="0" quotePrefix="false" applyFont="true" applyNumberFormat="true">
      <alignment horizontal="center" vertical="center"/>
    </xf>
    <xf numFmtId="164" fontId="103" fillId="0" borderId="0" xfId="0" quotePrefix="false" applyFont="true" applyNumberFormat="true">
      <alignment horizontal="center" vertical="center"/>
    </xf>
    <xf numFmtId="4" fontId="104" fillId="0" borderId="0" xfId="0" quotePrefix="false" applyFont="true" applyNumberFormat="true">
      <alignment horizontal="center" vertical="center"/>
    </xf>
    <xf numFmtId="164" fontId="105" fillId="0" borderId="0" xfId="0" quotePrefix="false" applyFont="true" applyNumberFormat="true">
      <alignment horizontal="center" vertical="center"/>
    </xf>
    <xf numFmtId="4" fontId="106" fillId="0" borderId="0" xfId="0" quotePrefix="false" applyFont="true" applyNumberFormat="true">
      <alignment horizontal="center" vertical="center"/>
    </xf>
    <xf numFmtId="164" fontId="107" fillId="0" borderId="0" xfId="0" quotePrefix="false" applyFont="true" applyNumberFormat="true">
      <alignment horizontal="center" vertical="center"/>
    </xf>
    <xf numFmtId="4" fontId="108" fillId="0" borderId="0" xfId="0" quotePrefix="false" applyFont="true" applyNumberFormat="true">
      <alignment horizontal="center" vertical="center"/>
    </xf>
    <xf numFmtId="164" fontId="109" fillId="0" borderId="0" xfId="0" quotePrefix="false" applyFont="true" applyNumberFormat="true">
      <alignment horizontal="center" vertical="center"/>
    </xf>
    <xf numFmtId="4" fontId="110" fillId="0" borderId="0" xfId="0" quotePrefix="false" applyFont="true" applyNumberFormat="true">
      <alignment horizontal="center" vertical="center"/>
    </xf>
    <xf numFmtId="164" fontId="111" fillId="0" borderId="0" xfId="0" quotePrefix="false" applyFont="true" applyNumberFormat="true">
      <alignment horizontal="center" vertical="center"/>
    </xf>
    <xf numFmtId="4" fontId="112" fillId="0" borderId="0" xfId="0" quotePrefix="false" applyFont="true" applyNumberFormat="true">
      <alignment horizontal="center" vertical="center"/>
    </xf>
    <xf numFmtId="164" fontId="113" fillId="0" borderId="0" xfId="0" quotePrefix="false" applyFont="true" applyNumberFormat="true">
      <alignment horizontal="center" vertical="center"/>
    </xf>
    <xf numFmtId="4" fontId="114" fillId="0" borderId="0" xfId="0" quotePrefix="false" applyFont="true" applyNumberFormat="true">
      <alignment horizontal="center" vertical="center"/>
    </xf>
    <xf numFmtId="164" fontId="115" fillId="0" borderId="0" xfId="0" quotePrefix="false" applyFont="true" applyNumberFormat="true">
      <alignment horizontal="center" vertical="center"/>
    </xf>
    <xf numFmtId="4" fontId="116" fillId="0" borderId="0" xfId="0" quotePrefix="false" applyFont="true" applyNumberFormat="true">
      <alignment horizontal="center" vertical="center"/>
    </xf>
    <xf numFmtId="164" fontId="117" fillId="0" borderId="0" xfId="0" quotePrefix="false" applyFont="true" applyNumberFormat="true">
      <alignment horizontal="center" vertical="center"/>
    </xf>
    <xf numFmtId="4" fontId="118" fillId="0" borderId="0" xfId="0" quotePrefix="false" applyFont="true" applyNumberFormat="true">
      <alignment horizontal="center" vertical="center"/>
    </xf>
    <xf numFmtId="164" fontId="119" fillId="0" borderId="0" xfId="0" quotePrefix="false" applyFont="true" applyNumberFormat="true">
      <alignment horizontal="center" vertical="center"/>
    </xf>
    <xf numFmtId="4" fontId="120" fillId="0" borderId="0" xfId="0" quotePrefix="false" applyFont="true" applyNumberFormat="true">
      <alignment horizontal="center" vertical="center"/>
    </xf>
    <xf numFmtId="164" fontId="121" fillId="0" borderId="0" xfId="0" quotePrefix="false" applyFont="true" applyNumberFormat="true">
      <alignment horizontal="center" vertical="center"/>
    </xf>
    <xf numFmtId="4" fontId="122" fillId="0" borderId="0" xfId="0" quotePrefix="false" applyFont="true" applyNumberFormat="true">
      <alignment horizontal="center" vertical="center"/>
    </xf>
    <xf numFmtId="164" fontId="123" fillId="0" borderId="0" xfId="0" quotePrefix="false" applyFont="true" applyNumberFormat="true">
      <alignment horizontal="center" vertical="center"/>
    </xf>
    <xf numFmtId="4" fontId="124" fillId="0" borderId="0" xfId="0" quotePrefix="false" applyFont="true" applyNumberFormat="true">
      <alignment horizontal="center" vertical="center"/>
    </xf>
    <xf numFmtId="164" fontId="125" fillId="0" borderId="0" xfId="0" quotePrefix="false" applyFont="true" applyNumberFormat="true">
      <alignment horizontal="center" vertical="center"/>
    </xf>
    <xf numFmtId="4" fontId="126" fillId="0" borderId="0" xfId="0" quotePrefix="false" applyFont="true" applyNumberFormat="true">
      <alignment horizontal="center" vertical="center"/>
    </xf>
    <xf numFmtId="164" fontId="127" fillId="0" borderId="0" xfId="0" quotePrefix="false" applyFont="true" applyNumberFormat="true">
      <alignment horizontal="center" vertical="center"/>
    </xf>
    <xf numFmtId="4" fontId="128" fillId="0" borderId="0" xfId="0" quotePrefix="false" applyFont="true" applyNumberFormat="true">
      <alignment horizontal="center" vertical="center"/>
    </xf>
    <xf numFmtId="164" fontId="129" fillId="0" borderId="0" xfId="0" quotePrefix="false" applyFont="true" applyNumberFormat="true">
      <alignment horizontal="center" vertical="center"/>
    </xf>
    <xf numFmtId="0" fontId="130" fillId="0" borderId="0" xfId="0" quotePrefix="false" applyFont="true">
      <alignment horizontal="center" vertical="center" wrapText="true"/>
    </xf>
    <xf numFmtId="4" fontId="131" fillId="0" borderId="0" xfId="0" quotePrefix="false" applyFont="true" applyNumberFormat="true">
      <alignment horizontal="center" vertical="center"/>
    </xf>
    <xf numFmtId="164" fontId="132" fillId="0" borderId="0" xfId="0" quotePrefix="false" applyFont="true" applyNumberFormat="true">
      <alignment horizontal="center" vertical="center"/>
    </xf>
    <xf numFmtId="164" fontId="133" fillId="0" borderId="0" xfId="0" quotePrefix="false" applyFont="true" applyNumberFormat="true">
      <alignment horizontal="center" vertical="center"/>
    </xf>
    <xf numFmtId="165" fontId="134" fillId="0" borderId="0" xfId="0" quotePrefix="false" applyFont="true" applyNumberFormat="true">
      <alignment horizontal="center" vertical="center"/>
    </xf>
    <xf numFmtId="164" fontId="135" fillId="0" borderId="0" xfId="0" quotePrefix="false" applyFont="true" applyNumberFormat="true">
      <alignment horizontal="center" vertical="center"/>
    </xf>
    <xf numFmtId="164" fontId="136" fillId="0" borderId="0" xfId="0" quotePrefix="false" applyFont="true" applyNumberFormat="true">
      <alignment horizontal="center" vertical="center" wrapText="true"/>
    </xf>
    <xf numFmtId="4" fontId="137" fillId="0" borderId="0" xfId="0" quotePrefix="false" applyFont="true" applyNumberFormat="true">
      <alignment horizontal="center" vertical="center"/>
    </xf>
    <xf numFmtId="164" fontId="138" fillId="0" borderId="0" xfId="0" quotePrefix="false" applyFont="true" applyNumberFormat="true">
      <alignment horizontal="center" vertical="center"/>
    </xf>
    <xf numFmtId="4" fontId="139" fillId="0" borderId="0" xfId="0" quotePrefix="false" applyFont="true" applyNumberFormat="true">
      <alignment horizontal="center" vertical="center"/>
    </xf>
    <xf numFmtId="164" fontId="140" fillId="0" borderId="0" xfId="0" quotePrefix="false" applyFont="true" applyNumberFormat="true">
      <alignment horizontal="center" vertical="center"/>
    </xf>
    <xf numFmtId="4" fontId="141" fillId="0" borderId="0" xfId="0" quotePrefix="false" applyFont="true" applyNumberFormat="true">
      <alignment horizontal="center" vertical="center"/>
    </xf>
    <xf numFmtId="164" fontId="142" fillId="0" borderId="0" xfId="0" quotePrefix="false" applyFont="true" applyNumberFormat="true">
      <alignment horizontal="center" vertical="center"/>
    </xf>
    <xf numFmtId="4" fontId="143" fillId="0" borderId="0" xfId="0" quotePrefix="false" applyFont="true" applyNumberFormat="true">
      <alignment horizontal="center" vertical="center"/>
    </xf>
    <xf numFmtId="164" fontId="144" fillId="0" borderId="0" xfId="0" quotePrefix="false" applyFont="true" applyNumberFormat="true">
      <alignment horizontal="center" vertical="center"/>
    </xf>
    <xf numFmtId="4" fontId="145" fillId="0" borderId="0" xfId="0" quotePrefix="false" applyFont="true" applyNumberFormat="true">
      <alignment horizontal="center" vertical="center"/>
    </xf>
    <xf numFmtId="164" fontId="146" fillId="0" borderId="0" xfId="0" quotePrefix="false" applyFont="true" applyNumberFormat="true">
      <alignment horizontal="center" vertical="center"/>
    </xf>
    <xf numFmtId="4" fontId="147" fillId="0" borderId="0" xfId="0" quotePrefix="false" applyFont="true" applyNumberFormat="true">
      <alignment horizontal="center" vertical="center"/>
    </xf>
    <xf numFmtId="164" fontId="148" fillId="0" borderId="0" xfId="0" quotePrefix="false" applyFont="true" applyNumberFormat="true">
      <alignment horizontal="center" vertical="center"/>
    </xf>
    <xf numFmtId="4" fontId="149" fillId="0" borderId="0" xfId="0" quotePrefix="false" applyFont="true" applyNumberFormat="true">
      <alignment horizontal="center" vertical="center"/>
    </xf>
    <xf numFmtId="164" fontId="150" fillId="0" borderId="0" xfId="0" quotePrefix="false" applyFont="true" applyNumberFormat="true">
      <alignment horizontal="center" vertical="center"/>
    </xf>
    <xf numFmtId="4" fontId="151" fillId="0" borderId="0" xfId="0" quotePrefix="false" applyFont="true" applyNumberFormat="true">
      <alignment horizontal="center" vertical="center"/>
    </xf>
    <xf numFmtId="164" fontId="152" fillId="0" borderId="0" xfId="0" quotePrefix="false" applyFont="true" applyNumberFormat="true">
      <alignment horizontal="center" vertical="center"/>
    </xf>
    <xf numFmtId="4" fontId="153" fillId="0" borderId="0" xfId="0" quotePrefix="false" applyFont="true" applyNumberFormat="true">
      <alignment horizontal="center" vertical="center"/>
    </xf>
    <xf numFmtId="164" fontId="154" fillId="0" borderId="0" xfId="0" quotePrefix="false" applyFont="true" applyNumberFormat="true">
      <alignment horizontal="center" vertical="center"/>
    </xf>
    <xf numFmtId="4" fontId="155" fillId="0" borderId="0" xfId="0" quotePrefix="false" applyFont="true" applyNumberFormat="true">
      <alignment horizontal="center" vertical="center"/>
    </xf>
    <xf numFmtId="164" fontId="156" fillId="0" borderId="0" xfId="0" quotePrefix="false" applyFont="true" applyNumberFormat="true">
      <alignment horizontal="center" vertical="center"/>
    </xf>
    <xf numFmtId="4" fontId="157" fillId="0" borderId="0" xfId="0" quotePrefix="false" applyFont="true" applyNumberFormat="true">
      <alignment horizontal="center" vertical="center"/>
    </xf>
    <xf numFmtId="164" fontId="158" fillId="0" borderId="0" xfId="0" quotePrefix="false" applyFont="true" applyNumberFormat="true">
      <alignment horizontal="center" vertical="center"/>
    </xf>
    <xf numFmtId="4" fontId="159" fillId="0" borderId="0" xfId="0" quotePrefix="false" applyFont="true" applyNumberFormat="true">
      <alignment horizontal="center" vertical="center"/>
    </xf>
    <xf numFmtId="164" fontId="160" fillId="0" borderId="0" xfId="0" quotePrefix="false" applyFont="true" applyNumberFormat="true">
      <alignment horizontal="center" vertical="center"/>
    </xf>
    <xf numFmtId="4" fontId="161" fillId="0" borderId="0" xfId="0" quotePrefix="false" applyFont="true" applyNumberFormat="true">
      <alignment horizontal="center" vertical="center"/>
    </xf>
    <xf numFmtId="164" fontId="162" fillId="0" borderId="0" xfId="0" quotePrefix="false" applyFont="true" applyNumberFormat="true">
      <alignment horizontal="center" vertical="center"/>
    </xf>
    <xf numFmtId="4" fontId="163" fillId="0" borderId="0" xfId="0" quotePrefix="false" applyFont="true" applyNumberFormat="true">
      <alignment horizontal="center" vertical="center"/>
    </xf>
    <xf numFmtId="164" fontId="164" fillId="0" borderId="0" xfId="0" quotePrefix="false" applyFont="true" applyNumberFormat="true">
      <alignment horizontal="center" vertical="center"/>
    </xf>
    <xf numFmtId="4" fontId="165" fillId="0" borderId="0" xfId="0" quotePrefix="false" applyFont="true" applyNumberFormat="true">
      <alignment horizontal="center" vertical="center"/>
    </xf>
    <xf numFmtId="164" fontId="166" fillId="0" borderId="0" xfId="0" quotePrefix="false" applyFont="true" applyNumberFormat="true">
      <alignment horizontal="center" vertical="center"/>
    </xf>
    <xf numFmtId="4" fontId="167" fillId="0" borderId="0" xfId="0" quotePrefix="false" applyFont="true" applyNumberFormat="true">
      <alignment horizontal="center" vertical="center"/>
    </xf>
    <xf numFmtId="164" fontId="168" fillId="0" borderId="0" xfId="0" quotePrefix="false" applyFont="true" applyNumberFormat="true">
      <alignment horizontal="center" vertical="center"/>
    </xf>
    <xf numFmtId="4" fontId="169" fillId="0" borderId="0" xfId="0" quotePrefix="false" applyFont="true" applyNumberFormat="true">
      <alignment horizontal="center" vertical="center"/>
    </xf>
    <xf numFmtId="164" fontId="170" fillId="0" borderId="0" xfId="0" quotePrefix="false" applyFont="true" applyNumberFormat="true">
      <alignment horizontal="center" vertical="center"/>
    </xf>
    <xf numFmtId="4" fontId="171" fillId="0" borderId="0" xfId="0" quotePrefix="false" applyFont="true" applyNumberFormat="true">
      <alignment horizontal="center" vertical="center"/>
    </xf>
    <xf numFmtId="164" fontId="172" fillId="0" borderId="0" xfId="0" quotePrefix="false" applyFont="true" applyNumberFormat="true">
      <alignment horizontal="center" vertical="center"/>
    </xf>
    <xf numFmtId="4" fontId="173" fillId="0" borderId="0" xfId="0" quotePrefix="false" applyFont="true" applyNumberFormat="true">
      <alignment horizontal="center" vertical="center"/>
    </xf>
    <xf numFmtId="164" fontId="174" fillId="0" borderId="0" xfId="0" quotePrefix="false" applyFont="true" applyNumberFormat="true">
      <alignment horizontal="center" vertical="center"/>
    </xf>
    <xf numFmtId="4" fontId="175" fillId="0" borderId="0" xfId="0" quotePrefix="false" applyFont="true" applyNumberFormat="true">
      <alignment horizontal="center" vertical="center"/>
    </xf>
    <xf numFmtId="164" fontId="176" fillId="0" borderId="0" xfId="0" quotePrefix="false" applyFont="true" applyNumberFormat="true">
      <alignment horizontal="center" vertical="center"/>
    </xf>
    <xf numFmtId="4" fontId="177" fillId="0" borderId="0" xfId="0" quotePrefix="false" applyFont="true" applyNumberFormat="true">
      <alignment horizontal="center" vertical="center"/>
    </xf>
    <xf numFmtId="164" fontId="178" fillId="0" borderId="0" xfId="0" quotePrefix="false" applyFont="true" applyNumberFormat="true">
      <alignment horizontal="center" vertical="center"/>
    </xf>
    <xf numFmtId="4" fontId="179" fillId="0" borderId="0" xfId="0" quotePrefix="false" applyFont="true" applyNumberFormat="true">
      <alignment horizontal="center" vertical="center"/>
    </xf>
    <xf numFmtId="164" fontId="180" fillId="0" borderId="0" xfId="0" quotePrefix="false" applyFont="true" applyNumberFormat="true">
      <alignment horizontal="center" vertical="center"/>
    </xf>
    <xf numFmtId="4" fontId="181" fillId="0" borderId="0" xfId="0" quotePrefix="false" applyFont="true" applyNumberFormat="true">
      <alignment horizontal="center" vertical="center"/>
    </xf>
    <xf numFmtId="164" fontId="182" fillId="0" borderId="0" xfId="0" quotePrefix="false" applyFont="true" applyNumberFormat="true">
      <alignment horizontal="center" vertical="center"/>
    </xf>
    <xf numFmtId="4" fontId="183" fillId="0" borderId="0" xfId="0" quotePrefix="false" applyFont="true" applyNumberFormat="true">
      <alignment horizontal="center" vertical="center"/>
    </xf>
    <xf numFmtId="164" fontId="184" fillId="0" borderId="0" xfId="0" quotePrefix="false" applyFont="true" applyNumberFormat="true">
      <alignment horizontal="center" vertical="center"/>
    </xf>
    <xf numFmtId="4" fontId="185" fillId="0" borderId="0" xfId="0" quotePrefix="false" applyFont="true" applyNumberFormat="true">
      <alignment horizontal="center" vertical="center"/>
    </xf>
    <xf numFmtId="164" fontId="186" fillId="0" borderId="0" xfId="0" quotePrefix="false" applyFont="true" applyNumberFormat="true">
      <alignment horizontal="center" vertical="center"/>
    </xf>
    <xf numFmtId="0" fontId="187" fillId="0" borderId="0" xfId="0" quotePrefix="false" applyFont="true">
      <alignment horizontal="center" vertical="center" wrapText="true"/>
    </xf>
    <xf numFmtId="4" fontId="188" fillId="0" borderId="0" xfId="0" quotePrefix="false" applyFont="true" applyNumberFormat="true">
      <alignment horizontal="center" vertical="center"/>
    </xf>
    <xf numFmtId="164" fontId="189" fillId="0" borderId="0" xfId="0" quotePrefix="false" applyFont="true" applyNumberFormat="true">
      <alignment horizontal="center" vertical="center"/>
    </xf>
    <xf numFmtId="164" fontId="190" fillId="0" borderId="0" xfId="0" quotePrefix="false" applyFont="true" applyNumberFormat="true">
      <alignment horizontal="center" vertical="center"/>
    </xf>
    <xf numFmtId="165" fontId="191" fillId="0" borderId="0" xfId="0" quotePrefix="false" applyFont="true" applyNumberFormat="true">
      <alignment horizontal="center" vertical="center"/>
    </xf>
    <xf numFmtId="164" fontId="192" fillId="0" borderId="0" xfId="0" quotePrefix="false" applyFont="true" applyNumberFormat="true">
      <alignment horizontal="center" vertical="center"/>
    </xf>
    <xf numFmtId="164" fontId="193" fillId="0" borderId="0" xfId="0" quotePrefix="false" applyFont="true" applyNumberFormat="true">
      <alignment horizontal="center" vertical="center" wrapText="true"/>
    </xf>
    <xf numFmtId="4" fontId="194" fillId="0" borderId="0" xfId="0" quotePrefix="false" applyFont="true" applyNumberFormat="true">
      <alignment horizontal="center" vertical="center"/>
    </xf>
    <xf numFmtId="164" fontId="195" fillId="0" borderId="0" xfId="0" quotePrefix="false" applyFont="true" applyNumberFormat="true">
      <alignment horizontal="center" vertical="center"/>
    </xf>
    <xf numFmtId="4" fontId="196" fillId="0" borderId="0" xfId="0" quotePrefix="false" applyFont="true" applyNumberFormat="true">
      <alignment horizontal="center" vertical="center"/>
    </xf>
    <xf numFmtId="164" fontId="197" fillId="0" borderId="0" xfId="0" quotePrefix="false" applyFont="true" applyNumberFormat="true">
      <alignment horizontal="center" vertical="center"/>
    </xf>
    <xf numFmtId="4" fontId="198" fillId="0" borderId="0" xfId="0" quotePrefix="false" applyFont="true" applyNumberFormat="true">
      <alignment horizontal="center" vertical="center"/>
    </xf>
    <xf numFmtId="164" fontId="199" fillId="0" borderId="0" xfId="0" quotePrefix="false" applyFont="true" applyNumberFormat="true">
      <alignment horizontal="center" vertical="center"/>
    </xf>
    <xf numFmtId="4" fontId="200" fillId="0" borderId="0" xfId="0" quotePrefix="false" applyFont="true" applyNumberFormat="true">
      <alignment horizontal="center" vertical="center"/>
    </xf>
    <xf numFmtId="164" fontId="201" fillId="0" borderId="0" xfId="0" quotePrefix="false" applyFont="true" applyNumberFormat="true">
      <alignment horizontal="center" vertical="center"/>
    </xf>
    <xf numFmtId="4" fontId="202" fillId="0" borderId="0" xfId="0" quotePrefix="false" applyFont="true" applyNumberFormat="true">
      <alignment horizontal="center" vertical="center"/>
    </xf>
    <xf numFmtId="164" fontId="203" fillId="0" borderId="0" xfId="0" quotePrefix="false" applyFont="true" applyNumberFormat="true">
      <alignment horizontal="center" vertical="center"/>
    </xf>
    <xf numFmtId="4" fontId="204" fillId="0" borderId="0" xfId="0" quotePrefix="false" applyFont="true" applyNumberFormat="true">
      <alignment horizontal="center" vertical="center"/>
    </xf>
    <xf numFmtId="164" fontId="205" fillId="0" borderId="0" xfId="0" quotePrefix="false" applyFont="true" applyNumberFormat="true">
      <alignment horizontal="center" vertical="center"/>
    </xf>
    <xf numFmtId="4" fontId="206" fillId="0" borderId="0" xfId="0" quotePrefix="false" applyFont="true" applyNumberFormat="true">
      <alignment horizontal="center" vertical="center"/>
    </xf>
    <xf numFmtId="164" fontId="207" fillId="0" borderId="0" xfId="0" quotePrefix="false" applyFont="true" applyNumberFormat="true">
      <alignment horizontal="center" vertical="center"/>
    </xf>
    <xf numFmtId="4" fontId="208" fillId="0" borderId="0" xfId="0" quotePrefix="false" applyFont="true" applyNumberFormat="true">
      <alignment horizontal="center" vertical="center"/>
    </xf>
    <xf numFmtId="164" fontId="209" fillId="0" borderId="0" xfId="0" quotePrefix="false" applyFont="true" applyNumberFormat="true">
      <alignment horizontal="center" vertical="center"/>
    </xf>
    <xf numFmtId="4" fontId="210" fillId="0" borderId="0" xfId="0" quotePrefix="false" applyFont="true" applyNumberFormat="true">
      <alignment horizontal="center" vertical="center"/>
    </xf>
    <xf numFmtId="164" fontId="211" fillId="0" borderId="0" xfId="0" quotePrefix="false" applyFont="true" applyNumberFormat="true">
      <alignment horizontal="center" vertical="center"/>
    </xf>
    <xf numFmtId="4" fontId="212" fillId="0" borderId="0" xfId="0" quotePrefix="false" applyFont="true" applyNumberFormat="true">
      <alignment horizontal="center" vertical="center"/>
    </xf>
    <xf numFmtId="164" fontId="213" fillId="0" borderId="0" xfId="0" quotePrefix="false" applyFont="true" applyNumberFormat="true">
      <alignment horizontal="center" vertical="center"/>
    </xf>
    <xf numFmtId="4" fontId="214" fillId="0" borderId="0" xfId="0" quotePrefix="false" applyFont="true" applyNumberFormat="true">
      <alignment horizontal="center" vertical="center"/>
    </xf>
    <xf numFmtId="164" fontId="215" fillId="0" borderId="0" xfId="0" quotePrefix="false" applyFont="true" applyNumberFormat="true">
      <alignment horizontal="center" vertical="center"/>
    </xf>
    <xf numFmtId="4" fontId="216" fillId="0" borderId="0" xfId="0" quotePrefix="false" applyFont="true" applyNumberFormat="true">
      <alignment horizontal="center" vertical="center"/>
    </xf>
    <xf numFmtId="164" fontId="217" fillId="0" borderId="0" xfId="0" quotePrefix="false" applyFont="true" applyNumberFormat="true">
      <alignment horizontal="center" vertical="center"/>
    </xf>
    <xf numFmtId="4" fontId="218" fillId="0" borderId="0" xfId="0" quotePrefix="false" applyFont="true" applyNumberFormat="true">
      <alignment horizontal="center" vertical="center"/>
    </xf>
    <xf numFmtId="164" fontId="219" fillId="0" borderId="0" xfId="0" quotePrefix="false" applyFont="true" applyNumberFormat="true">
      <alignment horizontal="center" vertical="center"/>
    </xf>
    <xf numFmtId="4" fontId="220" fillId="0" borderId="0" xfId="0" quotePrefix="false" applyFont="true" applyNumberFormat="true">
      <alignment horizontal="center" vertical="center"/>
    </xf>
    <xf numFmtId="164" fontId="221" fillId="0" borderId="0" xfId="0" quotePrefix="false" applyFont="true" applyNumberFormat="true">
      <alignment horizontal="center" vertical="center"/>
    </xf>
    <xf numFmtId="4" fontId="222" fillId="0" borderId="0" xfId="0" quotePrefix="false" applyFont="true" applyNumberFormat="true">
      <alignment horizontal="center" vertical="center"/>
    </xf>
    <xf numFmtId="164" fontId="223" fillId="0" borderId="0" xfId="0" quotePrefix="false" applyFont="true" applyNumberFormat="true">
      <alignment horizontal="center" vertical="center"/>
    </xf>
    <xf numFmtId="4" fontId="224" fillId="0" borderId="0" xfId="0" quotePrefix="false" applyFont="true" applyNumberFormat="true">
      <alignment horizontal="center" vertical="center"/>
    </xf>
    <xf numFmtId="164" fontId="225" fillId="0" borderId="0" xfId="0" quotePrefix="false" applyFont="true" applyNumberFormat="true">
      <alignment horizontal="center" vertical="center"/>
    </xf>
    <xf numFmtId="4" fontId="226" fillId="0" borderId="0" xfId="0" quotePrefix="false" applyFont="true" applyNumberFormat="true">
      <alignment horizontal="center" vertical="center"/>
    </xf>
    <xf numFmtId="164" fontId="227" fillId="0" borderId="0" xfId="0" quotePrefix="false" applyFont="true" applyNumberFormat="true">
      <alignment horizontal="center" vertical="center"/>
    </xf>
    <xf numFmtId="4" fontId="228" fillId="0" borderId="0" xfId="0" quotePrefix="false" applyFont="true" applyNumberFormat="true">
      <alignment horizontal="center" vertical="center"/>
    </xf>
    <xf numFmtId="164" fontId="229" fillId="0" borderId="0" xfId="0" quotePrefix="false" applyFont="true" applyNumberFormat="true">
      <alignment horizontal="center" vertical="center"/>
    </xf>
    <xf numFmtId="4" fontId="230" fillId="0" borderId="0" xfId="0" quotePrefix="false" applyFont="true" applyNumberFormat="true">
      <alignment horizontal="center" vertical="center"/>
    </xf>
    <xf numFmtId="164" fontId="231" fillId="0" borderId="0" xfId="0" quotePrefix="false" applyFont="true" applyNumberFormat="true">
      <alignment horizontal="center" vertical="center"/>
    </xf>
    <xf numFmtId="4" fontId="232" fillId="0" borderId="0" xfId="0" quotePrefix="false" applyFont="true" applyNumberFormat="true">
      <alignment horizontal="center" vertical="center"/>
    </xf>
    <xf numFmtId="164" fontId="233" fillId="0" borderId="0" xfId="0" quotePrefix="false" applyFont="true" applyNumberFormat="true">
      <alignment horizontal="center" vertical="center"/>
    </xf>
    <xf numFmtId="4" fontId="234" fillId="0" borderId="0" xfId="0" quotePrefix="false" applyFont="true" applyNumberFormat="true">
      <alignment horizontal="center" vertical="center"/>
    </xf>
    <xf numFmtId="164" fontId="235" fillId="0" borderId="0" xfId="0" quotePrefix="false" applyFont="true" applyNumberFormat="true">
      <alignment horizontal="center" vertical="center"/>
    </xf>
    <xf numFmtId="4" fontId="236" fillId="0" borderId="0" xfId="0" quotePrefix="false" applyFont="true" applyNumberFormat="true">
      <alignment horizontal="center" vertical="center"/>
    </xf>
    <xf numFmtId="164" fontId="237" fillId="0" borderId="0" xfId="0" quotePrefix="false" applyFont="true" applyNumberFormat="true">
      <alignment horizontal="center" vertical="center"/>
    </xf>
    <xf numFmtId="4" fontId="238" fillId="0" borderId="0" xfId="0" quotePrefix="false" applyFont="true" applyNumberFormat="true">
      <alignment horizontal="center" vertical="center"/>
    </xf>
    <xf numFmtId="164" fontId="239" fillId="0" borderId="0" xfId="0" quotePrefix="false" applyFont="true" applyNumberFormat="true">
      <alignment horizontal="center" vertical="center"/>
    </xf>
    <xf numFmtId="4" fontId="240" fillId="0" borderId="0" xfId="0" quotePrefix="false" applyFont="true" applyNumberFormat="true">
      <alignment horizontal="center" vertical="center"/>
    </xf>
    <xf numFmtId="164" fontId="241" fillId="0" borderId="0" xfId="0" quotePrefix="false" applyFont="true" applyNumberFormat="true">
      <alignment horizontal="center" vertical="center"/>
    </xf>
    <xf numFmtId="4" fontId="242" fillId="0" borderId="0" xfId="0" quotePrefix="false" applyFont="true" applyNumberFormat="true">
      <alignment horizontal="center" vertical="center"/>
    </xf>
    <xf numFmtId="164" fontId="243" fillId="0" borderId="0" xfId="0" quotePrefix="false" applyFont="true" applyNumberFormat="true">
      <alignment horizontal="center" vertical="center"/>
    </xf>
    <xf numFmtId="0" fontId="244" fillId="0" borderId="0" xfId="0" quotePrefix="false" applyFont="true">
      <alignment horizontal="center" vertical="center" wrapText="true"/>
    </xf>
    <xf numFmtId="4" fontId="245" fillId="0" borderId="0" xfId="0" quotePrefix="false" applyFont="true" applyNumberFormat="true">
      <alignment horizontal="center" vertical="center"/>
    </xf>
    <xf numFmtId="164" fontId="246" fillId="0" borderId="0" xfId="0" quotePrefix="false" applyFont="true" applyNumberFormat="true">
      <alignment horizontal="center" vertical="center"/>
    </xf>
    <xf numFmtId="164" fontId="247" fillId="0" borderId="0" xfId="0" quotePrefix="false" applyFont="true" applyNumberFormat="true">
      <alignment horizontal="center" vertical="center"/>
    </xf>
    <xf numFmtId="165" fontId="248" fillId="0" borderId="0" xfId="0" quotePrefix="false" applyFont="true" applyNumberFormat="true">
      <alignment horizontal="center" vertical="center"/>
    </xf>
    <xf numFmtId="164" fontId="249" fillId="0" borderId="0" xfId="0" quotePrefix="false" applyFont="true" applyNumberFormat="true">
      <alignment horizontal="center" vertical="center"/>
    </xf>
    <xf numFmtId="164" fontId="250" fillId="0" borderId="0" xfId="0" quotePrefix="false" applyFont="true" applyNumberFormat="true">
      <alignment horizontal="center" vertical="center" wrapText="true"/>
    </xf>
    <xf numFmtId="4" fontId="251" fillId="0" borderId="0" xfId="0" quotePrefix="false" applyFont="true" applyNumberFormat="true">
      <alignment horizontal="center" vertical="center"/>
    </xf>
    <xf numFmtId="164" fontId="252" fillId="0" borderId="0" xfId="0" quotePrefix="false" applyFont="true" applyNumberFormat="true">
      <alignment horizontal="center" vertical="center"/>
    </xf>
    <xf numFmtId="4" fontId="253" fillId="0" borderId="0" xfId="0" quotePrefix="false" applyFont="true" applyNumberFormat="true">
      <alignment horizontal="center" vertical="center"/>
    </xf>
    <xf numFmtId="164" fontId="254" fillId="0" borderId="0" xfId="0" quotePrefix="false" applyFont="true" applyNumberFormat="true">
      <alignment horizontal="center" vertical="center"/>
    </xf>
    <xf numFmtId="4" fontId="255" fillId="0" borderId="0" xfId="0" quotePrefix="false" applyFont="true" applyNumberFormat="true">
      <alignment horizontal="center" vertical="center"/>
    </xf>
    <xf numFmtId="164" fontId="256" fillId="0" borderId="0" xfId="0" quotePrefix="false" applyFont="true" applyNumberFormat="true">
      <alignment horizontal="center" vertical="center"/>
    </xf>
    <xf numFmtId="4" fontId="257" fillId="0" borderId="0" xfId="0" quotePrefix="false" applyFont="true" applyNumberFormat="true">
      <alignment horizontal="center" vertical="center"/>
    </xf>
    <xf numFmtId="164" fontId="258" fillId="0" borderId="0" xfId="0" quotePrefix="false" applyFont="true" applyNumberFormat="true">
      <alignment horizontal="center" vertical="center"/>
    </xf>
    <xf numFmtId="4" fontId="259" fillId="0" borderId="0" xfId="0" quotePrefix="false" applyFont="true" applyNumberFormat="true">
      <alignment horizontal="center" vertical="center"/>
    </xf>
    <xf numFmtId="164" fontId="260" fillId="0" borderId="0" xfId="0" quotePrefix="false" applyFont="true" applyNumberFormat="true">
      <alignment horizontal="center" vertical="center"/>
    </xf>
    <xf numFmtId="4" fontId="261" fillId="0" borderId="0" xfId="0" quotePrefix="false" applyFont="true" applyNumberFormat="true">
      <alignment horizontal="center" vertical="center"/>
    </xf>
    <xf numFmtId="164" fontId="262" fillId="0" borderId="0" xfId="0" quotePrefix="false" applyFont="true" applyNumberFormat="true">
      <alignment horizontal="center" vertical="center"/>
    </xf>
    <xf numFmtId="4" fontId="263" fillId="0" borderId="0" xfId="0" quotePrefix="false" applyFont="true" applyNumberFormat="true">
      <alignment horizontal="center" vertical="center"/>
    </xf>
    <xf numFmtId="164" fontId="264" fillId="0" borderId="0" xfId="0" quotePrefix="false" applyFont="true" applyNumberFormat="true">
      <alignment horizontal="center" vertical="center"/>
    </xf>
    <xf numFmtId="4" fontId="265" fillId="0" borderId="0" xfId="0" quotePrefix="false" applyFont="true" applyNumberFormat="true">
      <alignment horizontal="center" vertical="center"/>
    </xf>
    <xf numFmtId="164" fontId="266" fillId="0" borderId="0" xfId="0" quotePrefix="false" applyFont="true" applyNumberFormat="true">
      <alignment horizontal="center" vertical="center"/>
    </xf>
    <xf numFmtId="4" fontId="267" fillId="0" borderId="0" xfId="0" quotePrefix="false" applyFont="true" applyNumberFormat="true">
      <alignment horizontal="center" vertical="center"/>
    </xf>
    <xf numFmtId="164" fontId="268" fillId="0" borderId="0" xfId="0" quotePrefix="false" applyFont="true" applyNumberFormat="true">
      <alignment horizontal="center" vertical="center"/>
    </xf>
    <xf numFmtId="4" fontId="269" fillId="0" borderId="0" xfId="0" quotePrefix="false" applyFont="true" applyNumberFormat="true">
      <alignment horizontal="center" vertical="center"/>
    </xf>
    <xf numFmtId="164" fontId="270" fillId="0" borderId="0" xfId="0" quotePrefix="false" applyFont="true" applyNumberFormat="true">
      <alignment horizontal="center" vertical="center"/>
    </xf>
    <xf numFmtId="4" fontId="271" fillId="0" borderId="0" xfId="0" quotePrefix="false" applyFont="true" applyNumberFormat="true">
      <alignment horizontal="center" vertical="center"/>
    </xf>
    <xf numFmtId="164" fontId="272" fillId="0" borderId="0" xfId="0" quotePrefix="false" applyFont="true" applyNumberFormat="true">
      <alignment horizontal="center" vertical="center"/>
    </xf>
    <xf numFmtId="4" fontId="273" fillId="0" borderId="0" xfId="0" quotePrefix="false" applyFont="true" applyNumberFormat="true">
      <alignment horizontal="center" vertical="center"/>
    </xf>
    <xf numFmtId="164" fontId="274" fillId="0" borderId="0" xfId="0" quotePrefix="false" applyFont="true" applyNumberFormat="true">
      <alignment horizontal="center" vertical="center"/>
    </xf>
    <xf numFmtId="4" fontId="275" fillId="0" borderId="0" xfId="0" quotePrefix="false" applyFont="true" applyNumberFormat="true">
      <alignment horizontal="center" vertical="center"/>
    </xf>
    <xf numFmtId="164" fontId="276" fillId="0" borderId="0" xfId="0" quotePrefix="false" applyFont="true" applyNumberFormat="true">
      <alignment horizontal="center" vertical="center"/>
    </xf>
    <xf numFmtId="4" fontId="277" fillId="0" borderId="0" xfId="0" quotePrefix="false" applyFont="true" applyNumberFormat="true">
      <alignment horizontal="center" vertical="center"/>
    </xf>
    <xf numFmtId="164" fontId="278" fillId="0" borderId="0" xfId="0" quotePrefix="false" applyFont="true" applyNumberFormat="true">
      <alignment horizontal="center" vertical="center"/>
    </xf>
    <xf numFmtId="4" fontId="279" fillId="0" borderId="0" xfId="0" quotePrefix="false" applyFont="true" applyNumberFormat="true">
      <alignment horizontal="center" vertical="center"/>
    </xf>
    <xf numFmtId="164" fontId="280" fillId="0" borderId="0" xfId="0" quotePrefix="false" applyFont="true" applyNumberFormat="true">
      <alignment horizontal="center" vertical="center"/>
    </xf>
    <xf numFmtId="4" fontId="281" fillId="0" borderId="0" xfId="0" quotePrefix="false" applyFont="true" applyNumberFormat="true">
      <alignment horizontal="center" vertical="center"/>
    </xf>
    <xf numFmtId="164" fontId="282" fillId="0" borderId="0" xfId="0" quotePrefix="false" applyFont="true" applyNumberFormat="true">
      <alignment horizontal="center" vertical="center"/>
    </xf>
    <xf numFmtId="4" fontId="283" fillId="0" borderId="0" xfId="0" quotePrefix="false" applyFont="true" applyNumberFormat="true">
      <alignment horizontal="center" vertical="center"/>
    </xf>
    <xf numFmtId="164" fontId="284" fillId="0" borderId="0" xfId="0" quotePrefix="false" applyFont="true" applyNumberFormat="true">
      <alignment horizontal="center" vertical="center"/>
    </xf>
    <xf numFmtId="4" fontId="285" fillId="0" borderId="0" xfId="0" quotePrefix="false" applyFont="true" applyNumberFormat="true">
      <alignment horizontal="center" vertical="center"/>
    </xf>
    <xf numFmtId="164" fontId="286" fillId="0" borderId="0" xfId="0" quotePrefix="false" applyFont="true" applyNumberFormat="true">
      <alignment horizontal="center" vertical="center"/>
    </xf>
    <xf numFmtId="4" fontId="287" fillId="0" borderId="0" xfId="0" quotePrefix="false" applyFont="true" applyNumberFormat="true">
      <alignment horizontal="center" vertical="center"/>
    </xf>
    <xf numFmtId="164" fontId="288" fillId="0" borderId="0" xfId="0" quotePrefix="false" applyFont="true" applyNumberFormat="true">
      <alignment horizontal="center" vertical="center"/>
    </xf>
    <xf numFmtId="4" fontId="289" fillId="0" borderId="0" xfId="0" quotePrefix="false" applyFont="true" applyNumberFormat="true">
      <alignment horizontal="center" vertical="center"/>
    </xf>
    <xf numFmtId="164" fontId="290" fillId="0" borderId="0" xfId="0" quotePrefix="false" applyFont="true" applyNumberFormat="true">
      <alignment horizontal="center" vertical="center"/>
    </xf>
    <xf numFmtId="4" fontId="291" fillId="0" borderId="0" xfId="0" quotePrefix="false" applyFont="true" applyNumberFormat="true">
      <alignment horizontal="center" vertical="center"/>
    </xf>
    <xf numFmtId="164" fontId="292" fillId="0" borderId="0" xfId="0" quotePrefix="false" applyFont="true" applyNumberFormat="true">
      <alignment horizontal="center" vertical="center"/>
    </xf>
    <xf numFmtId="4" fontId="293" fillId="0" borderId="0" xfId="0" quotePrefix="false" applyFont="true" applyNumberFormat="true">
      <alignment horizontal="center" vertical="center"/>
    </xf>
    <xf numFmtId="164" fontId="294" fillId="0" borderId="0" xfId="0" quotePrefix="false" applyFont="true" applyNumberFormat="true">
      <alignment horizontal="center" vertical="center"/>
    </xf>
    <xf numFmtId="4" fontId="295" fillId="0" borderId="0" xfId="0" quotePrefix="false" applyFont="true" applyNumberFormat="true">
      <alignment horizontal="center" vertical="center"/>
    </xf>
    <xf numFmtId="164" fontId="296" fillId="0" borderId="0" xfId="0" quotePrefix="false" applyFont="true" applyNumberFormat="true">
      <alignment horizontal="center" vertical="center"/>
    </xf>
    <xf numFmtId="4" fontId="297" fillId="0" borderId="0" xfId="0" quotePrefix="false" applyFont="true" applyNumberFormat="true">
      <alignment horizontal="center" vertical="center"/>
    </xf>
    <xf numFmtId="164" fontId="298" fillId="0" borderId="0" xfId="0" quotePrefix="false" applyFont="true" applyNumberFormat="true">
      <alignment horizontal="center" vertical="center"/>
    </xf>
    <xf numFmtId="4" fontId="299" fillId="0" borderId="0" xfId="0" quotePrefix="false" applyFont="true" applyNumberFormat="true">
      <alignment horizontal="center" vertical="center"/>
    </xf>
    <xf numFmtId="164" fontId="300" fillId="0" borderId="0" xfId="0" quotePrefix="false" applyFont="true" applyNumberFormat="true">
      <alignment horizontal="center" vertical="center"/>
    </xf>
    <xf numFmtId="0" fontId="301" fillId="0" borderId="0" xfId="0" quotePrefix="false" applyFont="true">
      <alignment horizontal="center" vertical="center" wrapText="true"/>
    </xf>
    <xf numFmtId="4" fontId="302" fillId="0" borderId="0" xfId="0" quotePrefix="false" applyFont="true" applyNumberFormat="true">
      <alignment horizontal="center" vertical="center"/>
    </xf>
    <xf numFmtId="164" fontId="303" fillId="0" borderId="0" xfId="0" quotePrefix="false" applyFont="true" applyNumberFormat="true">
      <alignment horizontal="center" vertical="center"/>
    </xf>
    <xf numFmtId="164" fontId="304" fillId="0" borderId="0" xfId="0" quotePrefix="false" applyFont="true" applyNumberFormat="true">
      <alignment horizontal="center" vertical="center"/>
    </xf>
    <xf numFmtId="165" fontId="305" fillId="0" borderId="0" xfId="0" quotePrefix="false" applyFont="true" applyNumberFormat="true">
      <alignment horizontal="center" vertical="center"/>
    </xf>
    <xf numFmtId="164" fontId="306" fillId="0" borderId="0" xfId="0" quotePrefix="false" applyFont="true" applyNumberFormat="true">
      <alignment horizontal="center" vertical="center"/>
    </xf>
    <xf numFmtId="164" fontId="307" fillId="0" borderId="0" xfId="0" quotePrefix="false" applyFont="true" applyNumberFormat="true">
      <alignment horizontal="center" vertical="center" wrapText="true"/>
    </xf>
    <xf numFmtId="4" fontId="308" fillId="0" borderId="0" xfId="0" quotePrefix="false" applyFont="true" applyNumberFormat="true">
      <alignment horizontal="center" vertical="center"/>
    </xf>
    <xf numFmtId="164" fontId="309" fillId="0" borderId="0" xfId="0" quotePrefix="false" applyFont="true" applyNumberFormat="true">
      <alignment horizontal="center" vertical="center"/>
    </xf>
    <xf numFmtId="4" fontId="310" fillId="0" borderId="0" xfId="0" quotePrefix="false" applyFont="true" applyNumberFormat="true">
      <alignment horizontal="center" vertical="center"/>
    </xf>
    <xf numFmtId="164" fontId="311" fillId="0" borderId="0" xfId="0" quotePrefix="false" applyFont="true" applyNumberFormat="true">
      <alignment horizontal="center" vertical="center"/>
    </xf>
    <xf numFmtId="4" fontId="312" fillId="0" borderId="0" xfId="0" quotePrefix="false" applyFont="true" applyNumberFormat="true">
      <alignment horizontal="center" vertical="center"/>
    </xf>
    <xf numFmtId="164" fontId="313" fillId="0" borderId="0" xfId="0" quotePrefix="false" applyFont="true" applyNumberFormat="true">
      <alignment horizontal="center" vertical="center"/>
    </xf>
    <xf numFmtId="4" fontId="314" fillId="0" borderId="0" xfId="0" quotePrefix="false" applyFont="true" applyNumberFormat="true">
      <alignment horizontal="center" vertical="center"/>
    </xf>
    <xf numFmtId="164" fontId="315" fillId="0" borderId="0" xfId="0" quotePrefix="false" applyFont="true" applyNumberFormat="true">
      <alignment horizontal="center" vertical="center"/>
    </xf>
    <xf numFmtId="4" fontId="316" fillId="0" borderId="0" xfId="0" quotePrefix="false" applyFont="true" applyNumberFormat="true">
      <alignment horizontal="center" vertical="center"/>
    </xf>
    <xf numFmtId="164" fontId="317" fillId="0" borderId="0" xfId="0" quotePrefix="false" applyFont="true" applyNumberFormat="true">
      <alignment horizontal="center" vertical="center"/>
    </xf>
    <xf numFmtId="4" fontId="318" fillId="0" borderId="0" xfId="0" quotePrefix="false" applyFont="true" applyNumberFormat="true">
      <alignment horizontal="center" vertical="center"/>
    </xf>
    <xf numFmtId="164" fontId="319" fillId="0" borderId="0" xfId="0" quotePrefix="false" applyFont="true" applyNumberFormat="true">
      <alignment horizontal="center" vertical="center"/>
    </xf>
    <xf numFmtId="4" fontId="320" fillId="0" borderId="0" xfId="0" quotePrefix="false" applyFont="true" applyNumberFormat="true">
      <alignment horizontal="center" vertical="center"/>
    </xf>
    <xf numFmtId="164" fontId="321" fillId="0" borderId="0" xfId="0" quotePrefix="false" applyFont="true" applyNumberFormat="true">
      <alignment horizontal="center" vertical="center"/>
    </xf>
    <xf numFmtId="4" fontId="322" fillId="0" borderId="0" xfId="0" quotePrefix="false" applyFont="true" applyNumberFormat="true">
      <alignment horizontal="center" vertical="center"/>
    </xf>
    <xf numFmtId="164" fontId="323" fillId="0" borderId="0" xfId="0" quotePrefix="false" applyFont="true" applyNumberFormat="true">
      <alignment horizontal="center" vertical="center"/>
    </xf>
    <xf numFmtId="4" fontId="324" fillId="0" borderId="0" xfId="0" quotePrefix="false" applyFont="true" applyNumberFormat="true">
      <alignment horizontal="center" vertical="center"/>
    </xf>
    <xf numFmtId="164" fontId="325" fillId="0" borderId="0" xfId="0" quotePrefix="false" applyFont="true" applyNumberFormat="true">
      <alignment horizontal="center" vertical="center"/>
    </xf>
    <xf numFmtId="4" fontId="326" fillId="0" borderId="0" xfId="0" quotePrefix="false" applyFont="true" applyNumberFormat="true">
      <alignment horizontal="center" vertical="center"/>
    </xf>
    <xf numFmtId="164" fontId="327" fillId="0" borderId="0" xfId="0" quotePrefix="false" applyFont="true" applyNumberFormat="true">
      <alignment horizontal="center" vertical="center"/>
    </xf>
    <xf numFmtId="4" fontId="328" fillId="0" borderId="0" xfId="0" quotePrefix="false" applyFont="true" applyNumberFormat="true">
      <alignment horizontal="center" vertical="center"/>
    </xf>
    <xf numFmtId="164" fontId="329" fillId="0" borderId="0" xfId="0" quotePrefix="false" applyFont="true" applyNumberFormat="true">
      <alignment horizontal="center" vertical="center"/>
    </xf>
    <xf numFmtId="4" fontId="330" fillId="0" borderId="0" xfId="0" quotePrefix="false" applyFont="true" applyNumberFormat="true">
      <alignment horizontal="center" vertical="center"/>
    </xf>
    <xf numFmtId="164" fontId="331" fillId="0" borderId="0" xfId="0" quotePrefix="false" applyFont="true" applyNumberFormat="true">
      <alignment horizontal="center" vertical="center"/>
    </xf>
    <xf numFmtId="4" fontId="332" fillId="0" borderId="0" xfId="0" quotePrefix="false" applyFont="true" applyNumberFormat="true">
      <alignment horizontal="center" vertical="center"/>
    </xf>
    <xf numFmtId="164" fontId="333" fillId="0" borderId="0" xfId="0" quotePrefix="false" applyFont="true" applyNumberFormat="true">
      <alignment horizontal="center" vertical="center"/>
    </xf>
    <xf numFmtId="4" fontId="334" fillId="0" borderId="0" xfId="0" quotePrefix="false" applyFont="true" applyNumberFormat="true">
      <alignment horizontal="center" vertical="center"/>
    </xf>
    <xf numFmtId="164" fontId="335" fillId="0" borderId="0" xfId="0" quotePrefix="false" applyFont="true" applyNumberFormat="true">
      <alignment horizontal="center" vertical="center"/>
    </xf>
    <xf numFmtId="4" fontId="336" fillId="0" borderId="0" xfId="0" quotePrefix="false" applyFont="true" applyNumberFormat="true">
      <alignment horizontal="center" vertical="center"/>
    </xf>
    <xf numFmtId="164" fontId="337" fillId="0" borderId="0" xfId="0" quotePrefix="false" applyFont="true" applyNumberFormat="true">
      <alignment horizontal="center" vertical="center"/>
    </xf>
    <xf numFmtId="4" fontId="338" fillId="0" borderId="0" xfId="0" quotePrefix="false" applyFont="true" applyNumberFormat="true">
      <alignment horizontal="center" vertical="center"/>
    </xf>
    <xf numFmtId="164" fontId="339" fillId="0" borderId="0" xfId="0" quotePrefix="false" applyFont="true" applyNumberFormat="true">
      <alignment horizontal="center" vertical="center"/>
    </xf>
    <xf numFmtId="4" fontId="340" fillId="0" borderId="0" xfId="0" quotePrefix="false" applyFont="true" applyNumberFormat="true">
      <alignment horizontal="center" vertical="center"/>
    </xf>
    <xf numFmtId="164" fontId="341" fillId="0" borderId="0" xfId="0" quotePrefix="false" applyFont="true" applyNumberFormat="true">
      <alignment horizontal="center" vertical="center"/>
    </xf>
    <xf numFmtId="4" fontId="342" fillId="0" borderId="0" xfId="0" quotePrefix="false" applyFont="true" applyNumberFormat="true">
      <alignment horizontal="center" vertical="center"/>
    </xf>
    <xf numFmtId="164" fontId="343" fillId="0" borderId="0" xfId="0" quotePrefix="false" applyFont="true" applyNumberFormat="true">
      <alignment horizontal="center" vertical="center"/>
    </xf>
    <xf numFmtId="4" fontId="344" fillId="0" borderId="0" xfId="0" quotePrefix="false" applyFont="true" applyNumberFormat="true">
      <alignment horizontal="center" vertical="center"/>
    </xf>
    <xf numFmtId="164" fontId="345" fillId="0" borderId="0" xfId="0" quotePrefix="false" applyFont="true" applyNumberFormat="true">
      <alignment horizontal="center" vertical="center"/>
    </xf>
    <xf numFmtId="4" fontId="346" fillId="0" borderId="0" xfId="0" quotePrefix="false" applyFont="true" applyNumberFormat="true">
      <alignment horizontal="center" vertical="center"/>
    </xf>
    <xf numFmtId="164" fontId="347" fillId="0" borderId="0" xfId="0" quotePrefix="false" applyFont="true" applyNumberFormat="true">
      <alignment horizontal="center" vertical="center"/>
    </xf>
    <xf numFmtId="4" fontId="348" fillId="0" borderId="0" xfId="0" quotePrefix="false" applyFont="true" applyNumberFormat="true">
      <alignment horizontal="center" vertical="center"/>
    </xf>
    <xf numFmtId="164" fontId="349" fillId="0" borderId="0" xfId="0" quotePrefix="false" applyFont="true" applyNumberFormat="true">
      <alignment horizontal="center" vertical="center"/>
    </xf>
    <xf numFmtId="4" fontId="350" fillId="0" borderId="0" xfId="0" quotePrefix="false" applyFont="true" applyNumberFormat="true">
      <alignment horizontal="center" vertical="center"/>
    </xf>
    <xf numFmtId="164" fontId="351" fillId="0" borderId="0" xfId="0" quotePrefix="false" applyFont="true" applyNumberFormat="true">
      <alignment horizontal="center" vertical="center"/>
    </xf>
    <xf numFmtId="4" fontId="352" fillId="0" borderId="0" xfId="0" quotePrefix="false" applyFont="true" applyNumberFormat="true">
      <alignment horizontal="center" vertical="center"/>
    </xf>
    <xf numFmtId="164" fontId="353" fillId="0" borderId="0" xfId="0" quotePrefix="false" applyFont="true" applyNumberFormat="true">
      <alignment horizontal="center" vertical="center"/>
    </xf>
    <xf numFmtId="4" fontId="354" fillId="0" borderId="0" xfId="0" quotePrefix="false" applyFont="true" applyNumberFormat="true">
      <alignment horizontal="center" vertical="center"/>
    </xf>
    <xf numFmtId="164" fontId="355" fillId="0" borderId="0" xfId="0" quotePrefix="false" applyFont="true" applyNumberFormat="true">
      <alignment horizontal="center" vertical="center"/>
    </xf>
    <xf numFmtId="4" fontId="356" fillId="0" borderId="0" xfId="0" quotePrefix="false" applyFont="true" applyNumberFormat="true">
      <alignment horizontal="center" vertical="center"/>
    </xf>
    <xf numFmtId="164" fontId="357" fillId="0" borderId="0" xfId="0" quotePrefix="false" applyFont="true" applyNumberFormat="true">
      <alignment horizontal="center" vertical="center"/>
    </xf>
    <xf numFmtId="0" fontId="358" fillId="0" borderId="0" xfId="0" quotePrefix="false" applyFont="true">
      <alignment horizontal="center" vertical="center" wrapText="true"/>
    </xf>
    <xf numFmtId="4" fontId="359" fillId="0" borderId="0" xfId="0" quotePrefix="false" applyFont="true" applyNumberFormat="true">
      <alignment horizontal="center" vertical="center"/>
    </xf>
    <xf numFmtId="164" fontId="360" fillId="0" borderId="0" xfId="0" quotePrefix="false" applyFont="true" applyNumberFormat="true">
      <alignment horizontal="center" vertical="center"/>
    </xf>
    <xf numFmtId="164" fontId="361" fillId="0" borderId="0" xfId="0" quotePrefix="false" applyFont="true" applyNumberFormat="true">
      <alignment horizontal="center" vertical="center"/>
    </xf>
    <xf numFmtId="165" fontId="362" fillId="0" borderId="0" xfId="0" quotePrefix="false" applyFont="true" applyNumberFormat="true">
      <alignment horizontal="center" vertical="center"/>
    </xf>
    <xf numFmtId="164" fontId="363" fillId="0" borderId="0" xfId="0" quotePrefix="false" applyFont="true" applyNumberFormat="true">
      <alignment horizontal="center" vertical="center"/>
    </xf>
    <xf numFmtId="164" fontId="364" fillId="0" borderId="0" xfId="0" quotePrefix="false" applyFont="true" applyNumberFormat="true">
      <alignment horizontal="center" vertical="center" wrapText="true"/>
    </xf>
    <xf numFmtId="4" fontId="365" fillId="0" borderId="0" xfId="0" quotePrefix="false" applyFont="true" applyNumberFormat="true">
      <alignment horizontal="center" vertical="center"/>
    </xf>
    <xf numFmtId="164" fontId="366" fillId="0" borderId="0" xfId="0" quotePrefix="false" applyFont="true" applyNumberFormat="true">
      <alignment horizontal="center" vertical="center"/>
    </xf>
    <xf numFmtId="4" fontId="367" fillId="0" borderId="0" xfId="0" quotePrefix="false" applyFont="true" applyNumberFormat="true">
      <alignment horizontal="center" vertical="center"/>
    </xf>
    <xf numFmtId="164" fontId="368" fillId="0" borderId="0" xfId="0" quotePrefix="false" applyFont="true" applyNumberFormat="true">
      <alignment horizontal="center" vertical="center"/>
    </xf>
    <xf numFmtId="4" fontId="369" fillId="0" borderId="0" xfId="0" quotePrefix="false" applyFont="true" applyNumberFormat="true">
      <alignment horizontal="center" vertical="center"/>
    </xf>
    <xf numFmtId="164" fontId="370" fillId="0" borderId="0" xfId="0" quotePrefix="false" applyFont="true" applyNumberFormat="true">
      <alignment horizontal="center" vertical="center"/>
    </xf>
    <xf numFmtId="4" fontId="371" fillId="0" borderId="0" xfId="0" quotePrefix="false" applyFont="true" applyNumberFormat="true">
      <alignment horizontal="center" vertical="center"/>
    </xf>
    <xf numFmtId="164" fontId="372" fillId="0" borderId="0" xfId="0" quotePrefix="false" applyFont="true" applyNumberFormat="true">
      <alignment horizontal="center" vertical="center"/>
    </xf>
    <xf numFmtId="4" fontId="373" fillId="0" borderId="0" xfId="0" quotePrefix="false" applyFont="true" applyNumberFormat="true">
      <alignment horizontal="center" vertical="center"/>
    </xf>
    <xf numFmtId="164" fontId="374" fillId="0" borderId="0" xfId="0" quotePrefix="false" applyFont="true" applyNumberFormat="true">
      <alignment horizontal="center" vertical="center"/>
    </xf>
    <xf numFmtId="4" fontId="375" fillId="0" borderId="0" xfId="0" quotePrefix="false" applyFont="true" applyNumberFormat="true">
      <alignment horizontal="center" vertical="center"/>
    </xf>
    <xf numFmtId="164" fontId="376" fillId="0" borderId="0" xfId="0" quotePrefix="false" applyFont="true" applyNumberFormat="true">
      <alignment horizontal="center" vertical="center"/>
    </xf>
    <xf numFmtId="4" fontId="377" fillId="0" borderId="0" xfId="0" quotePrefix="false" applyFont="true" applyNumberFormat="true">
      <alignment horizontal="center" vertical="center"/>
    </xf>
    <xf numFmtId="164" fontId="378" fillId="0" borderId="0" xfId="0" quotePrefix="false" applyFont="true" applyNumberFormat="true">
      <alignment horizontal="center" vertical="center"/>
    </xf>
    <xf numFmtId="4" fontId="379" fillId="0" borderId="0" xfId="0" quotePrefix="false" applyFont="true" applyNumberFormat="true">
      <alignment horizontal="center" vertical="center"/>
    </xf>
    <xf numFmtId="164" fontId="380" fillId="0" borderId="0" xfId="0" quotePrefix="false" applyFont="true" applyNumberFormat="true">
      <alignment horizontal="center" vertical="center"/>
    </xf>
    <xf numFmtId="4" fontId="381" fillId="0" borderId="0" xfId="0" quotePrefix="false" applyFont="true" applyNumberFormat="true">
      <alignment horizontal="center" vertical="center"/>
    </xf>
    <xf numFmtId="164" fontId="382" fillId="0" borderId="0" xfId="0" quotePrefix="false" applyFont="true" applyNumberFormat="true">
      <alignment horizontal="center" vertical="center"/>
    </xf>
    <xf numFmtId="4" fontId="383" fillId="0" borderId="0" xfId="0" quotePrefix="false" applyFont="true" applyNumberFormat="true">
      <alignment horizontal="center" vertical="center"/>
    </xf>
    <xf numFmtId="164" fontId="384" fillId="0" borderId="0" xfId="0" quotePrefix="false" applyFont="true" applyNumberFormat="true">
      <alignment horizontal="center" vertical="center"/>
    </xf>
    <xf numFmtId="4" fontId="385" fillId="0" borderId="0" xfId="0" quotePrefix="false" applyFont="true" applyNumberFormat="true">
      <alignment horizontal="center" vertical="center"/>
    </xf>
    <xf numFmtId="164" fontId="386" fillId="0" borderId="0" xfId="0" quotePrefix="false" applyFont="true" applyNumberFormat="true">
      <alignment horizontal="center" vertical="center"/>
    </xf>
    <xf numFmtId="4" fontId="387" fillId="0" borderId="0" xfId="0" quotePrefix="false" applyFont="true" applyNumberFormat="true">
      <alignment horizontal="center" vertical="center"/>
    </xf>
    <xf numFmtId="164" fontId="388" fillId="0" borderId="0" xfId="0" quotePrefix="false" applyFont="true" applyNumberFormat="true">
      <alignment horizontal="center" vertical="center"/>
    </xf>
    <xf numFmtId="4" fontId="389" fillId="0" borderId="0" xfId="0" quotePrefix="false" applyFont="true" applyNumberFormat="true">
      <alignment horizontal="center" vertical="center"/>
    </xf>
    <xf numFmtId="164" fontId="390" fillId="0" borderId="0" xfId="0" quotePrefix="false" applyFont="true" applyNumberFormat="true">
      <alignment horizontal="center" vertical="center"/>
    </xf>
    <xf numFmtId="4" fontId="391" fillId="0" borderId="0" xfId="0" quotePrefix="false" applyFont="true" applyNumberFormat="true">
      <alignment horizontal="center" vertical="center"/>
    </xf>
    <xf numFmtId="164" fontId="392" fillId="0" borderId="0" xfId="0" quotePrefix="false" applyFont="true" applyNumberFormat="true">
      <alignment horizontal="center" vertical="center"/>
    </xf>
    <xf numFmtId="4" fontId="393" fillId="0" borderId="0" xfId="0" quotePrefix="false" applyFont="true" applyNumberFormat="true">
      <alignment horizontal="center" vertical="center"/>
    </xf>
    <xf numFmtId="164" fontId="394" fillId="0" borderId="0" xfId="0" quotePrefix="false" applyFont="true" applyNumberFormat="true">
      <alignment horizontal="center" vertical="center"/>
    </xf>
    <xf numFmtId="4" fontId="395" fillId="0" borderId="0" xfId="0" quotePrefix="false" applyFont="true" applyNumberFormat="true">
      <alignment horizontal="center" vertical="center"/>
    </xf>
    <xf numFmtId="164" fontId="396" fillId="0" borderId="0" xfId="0" quotePrefix="false" applyFont="true" applyNumberFormat="true">
      <alignment horizontal="center" vertical="center"/>
    </xf>
    <xf numFmtId="4" fontId="397" fillId="0" borderId="0" xfId="0" quotePrefix="false" applyFont="true" applyNumberFormat="true">
      <alignment horizontal="center" vertical="center"/>
    </xf>
    <xf numFmtId="164" fontId="398" fillId="0" borderId="0" xfId="0" quotePrefix="false" applyFont="true" applyNumberFormat="true">
      <alignment horizontal="center" vertical="center"/>
    </xf>
    <xf numFmtId="4" fontId="399" fillId="0" borderId="0" xfId="0" quotePrefix="false" applyFont="true" applyNumberFormat="true">
      <alignment horizontal="center" vertical="center"/>
    </xf>
    <xf numFmtId="164" fontId="400" fillId="0" borderId="0" xfId="0" quotePrefix="false" applyFont="true" applyNumberFormat="true">
      <alignment horizontal="center" vertical="center"/>
    </xf>
    <xf numFmtId="4" fontId="401" fillId="0" borderId="0" xfId="0" quotePrefix="false" applyFont="true" applyNumberFormat="true">
      <alignment horizontal="center" vertical="center"/>
    </xf>
    <xf numFmtId="164" fontId="402" fillId="0" borderId="0" xfId="0" quotePrefix="false" applyFont="true" applyNumberFormat="true">
      <alignment horizontal="center" vertical="center"/>
    </xf>
    <xf numFmtId="4" fontId="403" fillId="0" borderId="0" xfId="0" quotePrefix="false" applyFont="true" applyNumberFormat="true">
      <alignment horizontal="center" vertical="center"/>
    </xf>
    <xf numFmtId="164" fontId="404" fillId="0" borderId="0" xfId="0" quotePrefix="false" applyFont="true" applyNumberFormat="true">
      <alignment horizontal="center" vertical="center"/>
    </xf>
    <xf numFmtId="4" fontId="405" fillId="0" borderId="0" xfId="0" quotePrefix="false" applyFont="true" applyNumberFormat="true">
      <alignment horizontal="center" vertical="center"/>
    </xf>
    <xf numFmtId="164" fontId="406" fillId="0" borderId="0" xfId="0" quotePrefix="false" applyFont="true" applyNumberFormat="true">
      <alignment horizontal="center" vertical="center"/>
    </xf>
    <xf numFmtId="4" fontId="407" fillId="0" borderId="0" xfId="0" quotePrefix="false" applyFont="true" applyNumberFormat="true">
      <alignment horizontal="center" vertical="center"/>
    </xf>
    <xf numFmtId="164" fontId="408" fillId="0" borderId="0" xfId="0" quotePrefix="false" applyFont="true" applyNumberFormat="true">
      <alignment horizontal="center" vertical="center"/>
    </xf>
    <xf numFmtId="4" fontId="409" fillId="0" borderId="0" xfId="0" quotePrefix="false" applyFont="true" applyNumberFormat="true">
      <alignment horizontal="center" vertical="center"/>
    </xf>
    <xf numFmtId="164" fontId="410" fillId="0" borderId="0" xfId="0" quotePrefix="false" applyFont="true" applyNumberFormat="true">
      <alignment horizontal="center" vertical="center"/>
    </xf>
    <xf numFmtId="4" fontId="411" fillId="0" borderId="0" xfId="0" quotePrefix="false" applyFont="true" applyNumberFormat="true">
      <alignment horizontal="center" vertical="center"/>
    </xf>
    <xf numFmtId="164" fontId="412" fillId="0" borderId="0" xfId="0" quotePrefix="false" applyFont="true" applyNumberFormat="true">
      <alignment horizontal="center" vertical="center"/>
    </xf>
    <xf numFmtId="4" fontId="413" fillId="0" borderId="0" xfId="0" quotePrefix="false" applyFont="true" applyNumberFormat="true">
      <alignment horizontal="center" vertical="center"/>
    </xf>
    <xf numFmtId="164" fontId="414" fillId="0" borderId="0" xfId="0" quotePrefix="false" applyFont="true" applyNumberFormat="true">
      <alignment horizontal="center" vertical="center"/>
    </xf>
    <xf numFmtId="0" fontId="415" fillId="0" borderId="0" xfId="0" quotePrefix="false" applyFont="true">
      <alignment horizontal="center" vertical="center" wrapText="true"/>
    </xf>
    <xf numFmtId="4" fontId="416" fillId="0" borderId="0" xfId="0" quotePrefix="false" applyFont="true" applyNumberFormat="true">
      <alignment horizontal="center" vertical="center"/>
    </xf>
    <xf numFmtId="164" fontId="417" fillId="0" borderId="0" xfId="0" quotePrefix="false" applyFont="true" applyNumberFormat="true">
      <alignment horizontal="center" vertical="center"/>
    </xf>
    <xf numFmtId="164" fontId="418" fillId="0" borderId="0" xfId="0" quotePrefix="false" applyFont="true" applyNumberFormat="true">
      <alignment horizontal="center" vertical="center"/>
    </xf>
    <xf numFmtId="165" fontId="419" fillId="0" borderId="0" xfId="0" quotePrefix="false" applyFont="true" applyNumberFormat="true">
      <alignment horizontal="center" vertical="center"/>
    </xf>
    <xf numFmtId="164" fontId="420" fillId="0" borderId="0" xfId="0" quotePrefix="false" applyFont="true" applyNumberFormat="true">
      <alignment horizontal="center" vertical="center"/>
    </xf>
    <xf numFmtId="164" fontId="421" fillId="0" borderId="0" xfId="0" quotePrefix="false" applyFont="true" applyNumberFormat="true">
      <alignment horizontal="center" vertical="center" wrapText="true"/>
    </xf>
    <xf numFmtId="4" fontId="422" fillId="0" borderId="0" xfId="0" quotePrefix="false" applyFont="true" applyNumberFormat="true">
      <alignment horizontal="center" vertical="center"/>
    </xf>
    <xf numFmtId="164" fontId="423" fillId="0" borderId="0" xfId="0" quotePrefix="false" applyFont="true" applyNumberFormat="true">
      <alignment horizontal="center" vertical="center"/>
    </xf>
    <xf numFmtId="4" fontId="424" fillId="0" borderId="0" xfId="0" quotePrefix="false" applyFont="true" applyNumberFormat="true">
      <alignment horizontal="center" vertical="center"/>
    </xf>
    <xf numFmtId="164" fontId="425" fillId="0" borderId="0" xfId="0" quotePrefix="false" applyFont="true" applyNumberFormat="true">
      <alignment horizontal="center" vertical="center"/>
    </xf>
    <xf numFmtId="4" fontId="426" fillId="0" borderId="0" xfId="0" quotePrefix="false" applyFont="true" applyNumberFormat="true">
      <alignment horizontal="center" vertical="center"/>
    </xf>
    <xf numFmtId="164" fontId="427" fillId="0" borderId="0" xfId="0" quotePrefix="false" applyFont="true" applyNumberFormat="true">
      <alignment horizontal="center" vertical="center"/>
    </xf>
    <xf numFmtId="4" fontId="428" fillId="0" borderId="0" xfId="0" quotePrefix="false" applyFont="true" applyNumberFormat="true">
      <alignment horizontal="center" vertical="center"/>
    </xf>
    <xf numFmtId="164" fontId="429" fillId="0" borderId="0" xfId="0" quotePrefix="false" applyFont="true" applyNumberFormat="true">
      <alignment horizontal="center" vertical="center"/>
    </xf>
    <xf numFmtId="4" fontId="430" fillId="0" borderId="0" xfId="0" quotePrefix="false" applyFont="true" applyNumberFormat="true">
      <alignment horizontal="center" vertical="center"/>
    </xf>
    <xf numFmtId="164" fontId="431" fillId="0" borderId="0" xfId="0" quotePrefix="false" applyFont="true" applyNumberFormat="true">
      <alignment horizontal="center" vertical="center"/>
    </xf>
    <xf numFmtId="4" fontId="432" fillId="0" borderId="0" xfId="0" quotePrefix="false" applyFont="true" applyNumberFormat="true">
      <alignment horizontal="center" vertical="center"/>
    </xf>
    <xf numFmtId="164" fontId="433" fillId="0" borderId="0" xfId="0" quotePrefix="false" applyFont="true" applyNumberFormat="true">
      <alignment horizontal="center" vertical="center"/>
    </xf>
    <xf numFmtId="4" fontId="434" fillId="0" borderId="0" xfId="0" quotePrefix="false" applyFont="true" applyNumberFormat="true">
      <alignment horizontal="center" vertical="center"/>
    </xf>
    <xf numFmtId="164" fontId="435" fillId="0" borderId="0" xfId="0" quotePrefix="false" applyFont="true" applyNumberFormat="true">
      <alignment horizontal="center" vertical="center"/>
    </xf>
    <xf numFmtId="4" fontId="436" fillId="0" borderId="0" xfId="0" quotePrefix="false" applyFont="true" applyNumberFormat="true">
      <alignment horizontal="center" vertical="center"/>
    </xf>
    <xf numFmtId="164" fontId="437" fillId="0" borderId="0" xfId="0" quotePrefix="false" applyFont="true" applyNumberFormat="true">
      <alignment horizontal="center" vertical="center"/>
    </xf>
    <xf numFmtId="4" fontId="438" fillId="0" borderId="0" xfId="0" quotePrefix="false" applyFont="true" applyNumberFormat="true">
      <alignment horizontal="center" vertical="center"/>
    </xf>
    <xf numFmtId="164" fontId="439" fillId="0" borderId="0" xfId="0" quotePrefix="false" applyFont="true" applyNumberFormat="true">
      <alignment horizontal="center" vertical="center"/>
    </xf>
    <xf numFmtId="4" fontId="440" fillId="0" borderId="0" xfId="0" quotePrefix="false" applyFont="true" applyNumberFormat="true">
      <alignment horizontal="center" vertical="center"/>
    </xf>
    <xf numFmtId="164" fontId="441" fillId="0" borderId="0" xfId="0" quotePrefix="false" applyFont="true" applyNumberFormat="true">
      <alignment horizontal="center" vertical="center"/>
    </xf>
    <xf numFmtId="4" fontId="442" fillId="0" borderId="0" xfId="0" quotePrefix="false" applyFont="true" applyNumberFormat="true">
      <alignment horizontal="center" vertical="center"/>
    </xf>
    <xf numFmtId="164" fontId="443" fillId="0" borderId="0" xfId="0" quotePrefix="false" applyFont="true" applyNumberFormat="true">
      <alignment horizontal="center" vertical="center"/>
    </xf>
    <xf numFmtId="4" fontId="444" fillId="0" borderId="0" xfId="0" quotePrefix="false" applyFont="true" applyNumberFormat="true">
      <alignment horizontal="center" vertical="center"/>
    </xf>
    <xf numFmtId="164" fontId="445" fillId="0" borderId="0" xfId="0" quotePrefix="false" applyFont="true" applyNumberFormat="true">
      <alignment horizontal="center" vertical="center"/>
    </xf>
    <xf numFmtId="4" fontId="446" fillId="0" borderId="0" xfId="0" quotePrefix="false" applyFont="true" applyNumberFormat="true">
      <alignment horizontal="center" vertical="center"/>
    </xf>
    <xf numFmtId="164" fontId="447" fillId="0" borderId="0" xfId="0" quotePrefix="false" applyFont="true" applyNumberFormat="true">
      <alignment horizontal="center" vertical="center"/>
    </xf>
    <xf numFmtId="4" fontId="448" fillId="0" borderId="0" xfId="0" quotePrefix="false" applyFont="true" applyNumberFormat="true">
      <alignment horizontal="center" vertical="center"/>
    </xf>
    <xf numFmtId="164" fontId="449" fillId="0" borderId="0" xfId="0" quotePrefix="false" applyFont="true" applyNumberFormat="true">
      <alignment horizontal="center" vertical="center"/>
    </xf>
    <xf numFmtId="4" fontId="450" fillId="0" borderId="0" xfId="0" quotePrefix="false" applyFont="true" applyNumberFormat="true">
      <alignment horizontal="center" vertical="center"/>
    </xf>
    <xf numFmtId="164" fontId="451" fillId="0" borderId="0" xfId="0" quotePrefix="false" applyFont="true" applyNumberFormat="true">
      <alignment horizontal="center" vertical="center"/>
    </xf>
    <xf numFmtId="4" fontId="452" fillId="0" borderId="0" xfId="0" quotePrefix="false" applyFont="true" applyNumberFormat="true">
      <alignment horizontal="center" vertical="center"/>
    </xf>
    <xf numFmtId="164" fontId="453" fillId="0" borderId="0" xfId="0" quotePrefix="false" applyFont="true" applyNumberFormat="true">
      <alignment horizontal="center" vertical="center"/>
    </xf>
    <xf numFmtId="4" fontId="454" fillId="0" borderId="0" xfId="0" quotePrefix="false" applyFont="true" applyNumberFormat="true">
      <alignment horizontal="center" vertical="center"/>
    </xf>
    <xf numFmtId="164" fontId="455" fillId="0" borderId="0" xfId="0" quotePrefix="false" applyFont="true" applyNumberFormat="true">
      <alignment horizontal="center" vertical="center"/>
    </xf>
    <xf numFmtId="4" fontId="456" fillId="0" borderId="0" xfId="0" quotePrefix="false" applyFont="true" applyNumberFormat="true">
      <alignment horizontal="center" vertical="center"/>
    </xf>
    <xf numFmtId="164" fontId="457" fillId="0" borderId="0" xfId="0" quotePrefix="false" applyFont="true" applyNumberFormat="true">
      <alignment horizontal="center" vertical="center"/>
    </xf>
    <xf numFmtId="4" fontId="458" fillId="0" borderId="0" xfId="0" quotePrefix="false" applyFont="true" applyNumberFormat="true">
      <alignment horizontal="center" vertical="center"/>
    </xf>
    <xf numFmtId="164" fontId="459" fillId="0" borderId="0" xfId="0" quotePrefix="false" applyFont="true" applyNumberFormat="true">
      <alignment horizontal="center" vertical="center"/>
    </xf>
    <xf numFmtId="4" fontId="460" fillId="0" borderId="0" xfId="0" quotePrefix="false" applyFont="true" applyNumberFormat="true">
      <alignment horizontal="center" vertical="center"/>
    </xf>
    <xf numFmtId="164" fontId="461" fillId="0" borderId="0" xfId="0" quotePrefix="false" applyFont="true" applyNumberFormat="true">
      <alignment horizontal="center" vertical="center"/>
    </xf>
    <xf numFmtId="4" fontId="462" fillId="0" borderId="0" xfId="0" quotePrefix="false" applyFont="true" applyNumberFormat="true">
      <alignment horizontal="center" vertical="center"/>
    </xf>
    <xf numFmtId="164" fontId="463" fillId="0" borderId="0" xfId="0" quotePrefix="false" applyFont="true" applyNumberFormat="true">
      <alignment horizontal="center" vertical="center"/>
    </xf>
    <xf numFmtId="4" fontId="464" fillId="0" borderId="0" xfId="0" quotePrefix="false" applyFont="true" applyNumberFormat="true">
      <alignment horizontal="center" vertical="center"/>
    </xf>
    <xf numFmtId="164" fontId="465" fillId="0" borderId="0" xfId="0" quotePrefix="false" applyFont="true" applyNumberFormat="true">
      <alignment horizontal="center" vertical="center"/>
    </xf>
    <xf numFmtId="4" fontId="466" fillId="0" borderId="0" xfId="0" quotePrefix="false" applyFont="true" applyNumberFormat="true">
      <alignment horizontal="center" vertical="center"/>
    </xf>
    <xf numFmtId="164" fontId="467" fillId="0" borderId="0" xfId="0" quotePrefix="false" applyFont="true" applyNumberFormat="true">
      <alignment horizontal="center" vertical="center"/>
    </xf>
    <xf numFmtId="4" fontId="468" fillId="0" borderId="0" xfId="0" quotePrefix="false" applyFont="true" applyNumberFormat="true">
      <alignment horizontal="center" vertical="center"/>
    </xf>
    <xf numFmtId="164" fontId="469" fillId="0" borderId="0" xfId="0" quotePrefix="false" applyFont="true" applyNumberFormat="true">
      <alignment horizontal="center" vertical="center"/>
    </xf>
    <xf numFmtId="4" fontId="470" fillId="0" borderId="0" xfId="0" quotePrefix="false" applyFont="true" applyNumberFormat="true">
      <alignment horizontal="center" vertical="center"/>
    </xf>
    <xf numFmtId="164" fontId="471" fillId="0" borderId="0" xfId="0" quotePrefix="false" applyFont="true" applyNumberFormat="true">
      <alignment horizontal="center" vertical="center"/>
    </xf>
    <xf numFmtId="0" fontId="472" fillId="0" borderId="0" xfId="0" quotePrefix="false" applyFont="true">
      <alignment horizontal="center" vertical="center" wrapText="true"/>
    </xf>
    <xf numFmtId="4" fontId="473" fillId="0" borderId="0" xfId="0" quotePrefix="false" applyFont="true" applyNumberFormat="true">
      <alignment horizontal="center" vertical="center"/>
    </xf>
    <xf numFmtId="164" fontId="474" fillId="0" borderId="0" xfId="0" quotePrefix="false" applyFont="true" applyNumberFormat="true">
      <alignment horizontal="center" vertical="center"/>
    </xf>
    <xf numFmtId="164" fontId="475" fillId="0" borderId="0" xfId="0" quotePrefix="false" applyFont="true" applyNumberFormat="true">
      <alignment horizontal="center" vertical="center"/>
    </xf>
    <xf numFmtId="165" fontId="476" fillId="0" borderId="0" xfId="0" quotePrefix="false" applyFont="true" applyNumberFormat="true">
      <alignment horizontal="center" vertical="center"/>
    </xf>
    <xf numFmtId="164" fontId="477" fillId="0" borderId="0" xfId="0" quotePrefix="false" applyFont="true" applyNumberFormat="true">
      <alignment horizontal="center" vertical="center"/>
    </xf>
    <xf numFmtId="164" fontId="478" fillId="0" borderId="0" xfId="0" quotePrefix="false" applyFont="true" applyNumberFormat="true">
      <alignment horizontal="center" vertical="center" wrapText="true"/>
    </xf>
    <xf numFmtId="4" fontId="479" fillId="0" borderId="0" xfId="0" quotePrefix="false" applyFont="true" applyNumberFormat="true">
      <alignment horizontal="center" vertical="center"/>
    </xf>
    <xf numFmtId="164" fontId="480" fillId="0" borderId="0" xfId="0" quotePrefix="false" applyFont="true" applyNumberFormat="true">
      <alignment horizontal="center" vertical="center"/>
    </xf>
    <xf numFmtId="4" fontId="481" fillId="0" borderId="0" xfId="0" quotePrefix="false" applyFont="true" applyNumberFormat="true">
      <alignment horizontal="center" vertical="center"/>
    </xf>
    <xf numFmtId="164" fontId="482" fillId="0" borderId="0" xfId="0" quotePrefix="false" applyFont="true" applyNumberFormat="true">
      <alignment horizontal="center" vertical="center"/>
    </xf>
    <xf numFmtId="4" fontId="483" fillId="0" borderId="0" xfId="0" quotePrefix="false" applyFont="true" applyNumberFormat="true">
      <alignment horizontal="center" vertical="center"/>
    </xf>
    <xf numFmtId="164" fontId="484" fillId="0" borderId="0" xfId="0" quotePrefix="false" applyFont="true" applyNumberFormat="true">
      <alignment horizontal="center" vertical="center"/>
    </xf>
    <xf numFmtId="4" fontId="485" fillId="0" borderId="0" xfId="0" quotePrefix="false" applyFont="true" applyNumberFormat="true">
      <alignment horizontal="center" vertical="center"/>
    </xf>
    <xf numFmtId="164" fontId="486" fillId="0" borderId="0" xfId="0" quotePrefix="false" applyFont="true" applyNumberFormat="true">
      <alignment horizontal="center" vertical="center"/>
    </xf>
    <xf numFmtId="4" fontId="487" fillId="0" borderId="0" xfId="0" quotePrefix="false" applyFont="true" applyNumberFormat="true">
      <alignment horizontal="center" vertical="center"/>
    </xf>
    <xf numFmtId="164" fontId="488" fillId="0" borderId="0" xfId="0" quotePrefix="false" applyFont="true" applyNumberFormat="true">
      <alignment horizontal="center" vertical="center"/>
    </xf>
    <xf numFmtId="4" fontId="489" fillId="0" borderId="0" xfId="0" quotePrefix="false" applyFont="true" applyNumberFormat="true">
      <alignment horizontal="center" vertical="center"/>
    </xf>
    <xf numFmtId="164" fontId="490" fillId="0" borderId="0" xfId="0" quotePrefix="false" applyFont="true" applyNumberFormat="true">
      <alignment horizontal="center" vertical="center"/>
    </xf>
    <xf numFmtId="4" fontId="491" fillId="0" borderId="0" xfId="0" quotePrefix="false" applyFont="true" applyNumberFormat="true">
      <alignment horizontal="center" vertical="center"/>
    </xf>
    <xf numFmtId="164" fontId="492" fillId="0" borderId="0" xfId="0" quotePrefix="false" applyFont="true" applyNumberFormat="true">
      <alignment horizontal="center" vertical="center"/>
    </xf>
    <xf numFmtId="4" fontId="493" fillId="0" borderId="0" xfId="0" quotePrefix="false" applyFont="true" applyNumberFormat="true">
      <alignment horizontal="center" vertical="center"/>
    </xf>
    <xf numFmtId="164" fontId="494" fillId="0" borderId="0" xfId="0" quotePrefix="false" applyFont="true" applyNumberFormat="true">
      <alignment horizontal="center" vertical="center"/>
    </xf>
    <xf numFmtId="4" fontId="495" fillId="0" borderId="0" xfId="0" quotePrefix="false" applyFont="true" applyNumberFormat="true">
      <alignment horizontal="center" vertical="center"/>
    </xf>
    <xf numFmtId="164" fontId="496" fillId="0" borderId="0" xfId="0" quotePrefix="false" applyFont="true" applyNumberFormat="true">
      <alignment horizontal="center" vertical="center"/>
    </xf>
    <xf numFmtId="4" fontId="497" fillId="0" borderId="0" xfId="0" quotePrefix="false" applyFont="true" applyNumberFormat="true">
      <alignment horizontal="center" vertical="center"/>
    </xf>
    <xf numFmtId="164" fontId="498" fillId="0" borderId="0" xfId="0" quotePrefix="false" applyFont="true" applyNumberFormat="true">
      <alignment horizontal="center" vertical="center"/>
    </xf>
    <xf numFmtId="4" fontId="499" fillId="0" borderId="0" xfId="0" quotePrefix="false" applyFont="true" applyNumberFormat="true">
      <alignment horizontal="center" vertical="center"/>
    </xf>
    <xf numFmtId="164" fontId="500" fillId="0" borderId="0" xfId="0" quotePrefix="false" applyFont="true" applyNumberFormat="true">
      <alignment horizontal="center" vertical="center"/>
    </xf>
    <xf numFmtId="4" fontId="501" fillId="0" borderId="0" xfId="0" quotePrefix="false" applyFont="true" applyNumberFormat="true">
      <alignment horizontal="center" vertical="center"/>
    </xf>
    <xf numFmtId="164" fontId="502" fillId="0" borderId="0" xfId="0" quotePrefix="false" applyFont="true" applyNumberFormat="true">
      <alignment horizontal="center" vertical="center"/>
    </xf>
    <xf numFmtId="4" fontId="503" fillId="0" borderId="0" xfId="0" quotePrefix="false" applyFont="true" applyNumberFormat="true">
      <alignment horizontal="center" vertical="center"/>
    </xf>
    <xf numFmtId="164" fontId="504" fillId="0" borderId="0" xfId="0" quotePrefix="false" applyFont="true" applyNumberFormat="true">
      <alignment horizontal="center" vertical="center"/>
    </xf>
    <xf numFmtId="4" fontId="505" fillId="0" borderId="0" xfId="0" quotePrefix="false" applyFont="true" applyNumberFormat="true">
      <alignment horizontal="center" vertical="center"/>
    </xf>
    <xf numFmtId="164" fontId="506" fillId="0" borderId="0" xfId="0" quotePrefix="false" applyFont="true" applyNumberFormat="true">
      <alignment horizontal="center" vertical="center"/>
    </xf>
    <xf numFmtId="4" fontId="507" fillId="0" borderId="0" xfId="0" quotePrefix="false" applyFont="true" applyNumberFormat="true">
      <alignment horizontal="center" vertical="center"/>
    </xf>
    <xf numFmtId="164" fontId="508" fillId="0" borderId="0" xfId="0" quotePrefix="false" applyFont="true" applyNumberFormat="true">
      <alignment horizontal="center" vertical="center"/>
    </xf>
    <xf numFmtId="4" fontId="509" fillId="0" borderId="0" xfId="0" quotePrefix="false" applyFont="true" applyNumberFormat="true">
      <alignment horizontal="center" vertical="center"/>
    </xf>
    <xf numFmtId="164" fontId="510" fillId="0" borderId="0" xfId="0" quotePrefix="false" applyFont="true" applyNumberFormat="true">
      <alignment horizontal="center" vertical="center"/>
    </xf>
    <xf numFmtId="4" fontId="511" fillId="0" borderId="0" xfId="0" quotePrefix="false" applyFont="true" applyNumberFormat="true">
      <alignment horizontal="center" vertical="center"/>
    </xf>
    <xf numFmtId="164" fontId="512" fillId="0" borderId="0" xfId="0" quotePrefix="false" applyFont="true" applyNumberFormat="true">
      <alignment horizontal="center" vertical="center"/>
    </xf>
    <xf numFmtId="4" fontId="513" fillId="0" borderId="0" xfId="0" quotePrefix="false" applyFont="true" applyNumberFormat="true">
      <alignment horizontal="center" vertical="center"/>
    </xf>
    <xf numFmtId="164" fontId="514" fillId="0" borderId="0" xfId="0" quotePrefix="false" applyFont="true" applyNumberFormat="true">
      <alignment horizontal="center" vertical="center"/>
    </xf>
    <xf numFmtId="4" fontId="515" fillId="0" borderId="0" xfId="0" quotePrefix="false" applyFont="true" applyNumberFormat="true">
      <alignment horizontal="center" vertical="center"/>
    </xf>
    <xf numFmtId="164" fontId="516" fillId="0" borderId="0" xfId="0" quotePrefix="false" applyFont="true" applyNumberFormat="true">
      <alignment horizontal="center" vertical="center"/>
    </xf>
    <xf numFmtId="4" fontId="517" fillId="0" borderId="0" xfId="0" quotePrefix="false" applyFont="true" applyNumberFormat="true">
      <alignment horizontal="center" vertical="center"/>
    </xf>
    <xf numFmtId="164" fontId="518" fillId="0" borderId="0" xfId="0" quotePrefix="false" applyFont="true" applyNumberFormat="true">
      <alignment horizontal="center" vertical="center"/>
    </xf>
    <xf numFmtId="4" fontId="519" fillId="0" borderId="0" xfId="0" quotePrefix="false" applyFont="true" applyNumberFormat="true">
      <alignment horizontal="center" vertical="center"/>
    </xf>
    <xf numFmtId="164" fontId="520" fillId="0" borderId="0" xfId="0" quotePrefix="false" applyFont="true" applyNumberFormat="true">
      <alignment horizontal="center" vertical="center"/>
    </xf>
    <xf numFmtId="4" fontId="521" fillId="0" borderId="0" xfId="0" quotePrefix="false" applyFont="true" applyNumberFormat="true">
      <alignment horizontal="center" vertical="center"/>
    </xf>
    <xf numFmtId="164" fontId="522" fillId="0" borderId="0" xfId="0" quotePrefix="false" applyFont="true" applyNumberFormat="true">
      <alignment horizontal="center" vertical="center"/>
    </xf>
    <xf numFmtId="4" fontId="523" fillId="0" borderId="0" xfId="0" quotePrefix="false" applyFont="true" applyNumberFormat="true">
      <alignment horizontal="center" vertical="center"/>
    </xf>
    <xf numFmtId="164" fontId="524" fillId="0" borderId="0" xfId="0" quotePrefix="false" applyFont="true" applyNumberFormat="true">
      <alignment horizontal="center" vertical="center"/>
    </xf>
    <xf numFmtId="4" fontId="525" fillId="0" borderId="0" xfId="0" quotePrefix="false" applyFont="true" applyNumberFormat="true">
      <alignment horizontal="center" vertical="center"/>
    </xf>
    <xf numFmtId="164" fontId="526" fillId="0" borderId="0" xfId="0" quotePrefix="false" applyFont="true" applyNumberFormat="true">
      <alignment horizontal="center" vertical="center"/>
    </xf>
    <xf numFmtId="4" fontId="527" fillId="0" borderId="0" xfId="0" quotePrefix="false" applyFont="true" applyNumberFormat="true">
      <alignment horizontal="center" vertical="center"/>
    </xf>
    <xf numFmtId="164" fontId="528" fillId="0" borderId="0" xfId="0" quotePrefix="false" applyFont="true" applyNumberFormat="true">
      <alignment horizontal="center" vertical="center"/>
    </xf>
    <xf numFmtId="164" fontId="529" fillId="0" borderId="0" xfId="0" quotePrefix="false" applyFont="true" applyNumberFormat="true">
      <alignment horizontal="center" vertical="center" wrapText="true"/>
    </xf>
    <xf numFmtId="0" fontId="53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3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1" fillId="0" borderId="0" xfId="0" quotePrefix="false" applyFont="true">
      <alignment horizontal="center" vertical="center" wrapText="true"/>
    </xf>
    <xf numFmtId="4" fontId="532" fillId="0" borderId="0" xfId="0" quotePrefix="false" applyFont="true" applyNumberFormat="true">
      <alignment horizontal="center" vertical="center"/>
    </xf>
    <xf numFmtId="164" fontId="533" fillId="0" borderId="0" xfId="0" quotePrefix="false" applyFont="true" applyNumberFormat="true">
      <alignment horizontal="center" vertical="center"/>
    </xf>
    <xf numFmtId="164" fontId="534" fillId="0" borderId="0" xfId="0" quotePrefix="false" applyFont="true" applyNumberFormat="true">
      <alignment horizontal="center" vertical="center"/>
    </xf>
    <xf numFmtId="165" fontId="535" fillId="0" borderId="0" xfId="0" quotePrefix="false" applyFont="true" applyNumberFormat="true">
      <alignment horizontal="center" vertical="center"/>
    </xf>
    <xf numFmtId="164" fontId="536" fillId="0" borderId="0" xfId="0" quotePrefix="false" applyFont="true" applyNumberFormat="true">
      <alignment horizontal="center" vertical="center"/>
    </xf>
    <xf numFmtId="164" fontId="537" fillId="0" borderId="0" xfId="0" quotePrefix="false" applyFont="true" applyNumberFormat="true">
      <alignment horizontal="center" vertical="center" wrapText="true"/>
    </xf>
    <xf numFmtId="4" fontId="538" fillId="0" borderId="0" xfId="0" quotePrefix="false" applyFont="true" applyNumberFormat="true">
      <alignment horizontal="center" vertical="center"/>
    </xf>
    <xf numFmtId="164" fontId="539" fillId="0" borderId="0" xfId="0" quotePrefix="false" applyFont="true" applyNumberFormat="true">
      <alignment horizontal="center" vertical="center"/>
    </xf>
    <xf numFmtId="4" fontId="540" fillId="0" borderId="0" xfId="0" quotePrefix="false" applyFont="true" applyNumberFormat="true">
      <alignment horizontal="center" vertical="center"/>
    </xf>
    <xf numFmtId="164" fontId="541" fillId="0" borderId="0" xfId="0" quotePrefix="false" applyFont="true" applyNumberFormat="true">
      <alignment horizontal="center" vertical="center"/>
    </xf>
    <xf numFmtId="4" fontId="542" fillId="0" borderId="0" xfId="0" quotePrefix="false" applyFont="true" applyNumberFormat="true">
      <alignment horizontal="center" vertical="center"/>
    </xf>
    <xf numFmtId="164" fontId="543" fillId="0" borderId="0" xfId="0" quotePrefix="false" applyFont="true" applyNumberFormat="true">
      <alignment horizontal="center" vertical="center"/>
    </xf>
    <xf numFmtId="4" fontId="544" fillId="0" borderId="0" xfId="0" quotePrefix="false" applyFont="true" applyNumberFormat="true">
      <alignment horizontal="center" vertical="center"/>
    </xf>
    <xf numFmtId="164" fontId="545" fillId="0" borderId="0" xfId="0" quotePrefix="false" applyFont="true" applyNumberFormat="true">
      <alignment horizontal="center" vertical="center"/>
    </xf>
    <xf numFmtId="4" fontId="546" fillId="0" borderId="0" xfId="0" quotePrefix="false" applyFont="true" applyNumberFormat="true">
      <alignment horizontal="center" vertical="center"/>
    </xf>
    <xf numFmtId="164" fontId="547" fillId="0" borderId="0" xfId="0" quotePrefix="false" applyFont="true" applyNumberFormat="true">
      <alignment horizontal="center" vertical="center"/>
    </xf>
    <xf numFmtId="4" fontId="548" fillId="0" borderId="0" xfId="0" quotePrefix="false" applyFont="true" applyNumberFormat="true">
      <alignment horizontal="center" vertical="center"/>
    </xf>
    <xf numFmtId="164" fontId="549" fillId="0" borderId="0" xfId="0" quotePrefix="false" applyFont="true" applyNumberFormat="true">
      <alignment horizontal="center" vertical="center"/>
    </xf>
    <xf numFmtId="4" fontId="550" fillId="0" borderId="0" xfId="0" quotePrefix="false" applyFont="true" applyNumberFormat="true">
      <alignment horizontal="center" vertical="center"/>
    </xf>
    <xf numFmtId="164" fontId="551" fillId="0" borderId="0" xfId="0" quotePrefix="false" applyFont="true" applyNumberFormat="true">
      <alignment horizontal="center" vertical="center"/>
    </xf>
    <xf numFmtId="4" fontId="552" fillId="0" borderId="0" xfId="0" quotePrefix="false" applyFont="true" applyNumberFormat="true">
      <alignment horizontal="center" vertical="center"/>
    </xf>
    <xf numFmtId="164" fontId="553" fillId="0" borderId="0" xfId="0" quotePrefix="false" applyFont="true" applyNumberFormat="true">
      <alignment horizontal="center" vertical="center"/>
    </xf>
    <xf numFmtId="4" fontId="554" fillId="0" borderId="0" xfId="0" quotePrefix="false" applyFont="true" applyNumberFormat="true">
      <alignment horizontal="center" vertical="center"/>
    </xf>
    <xf numFmtId="164" fontId="555" fillId="0" borderId="0" xfId="0" quotePrefix="false" applyFont="true" applyNumberFormat="true">
      <alignment horizontal="center" vertical="center"/>
    </xf>
    <xf numFmtId="4" fontId="556" fillId="0" borderId="0" xfId="0" quotePrefix="false" applyFont="true" applyNumberFormat="true">
      <alignment horizontal="center" vertical="center"/>
    </xf>
    <xf numFmtId="164" fontId="557" fillId="0" borderId="0" xfId="0" quotePrefix="false" applyFont="true" applyNumberFormat="true">
      <alignment horizontal="center" vertical="center"/>
    </xf>
    <xf numFmtId="4" fontId="558" fillId="0" borderId="0" xfId="0" quotePrefix="false" applyFont="true" applyNumberFormat="true">
      <alignment horizontal="center" vertical="center"/>
    </xf>
    <xf numFmtId="164" fontId="559" fillId="0" borderId="0" xfId="0" quotePrefix="false" applyFont="true" applyNumberFormat="true">
      <alignment horizontal="center" vertical="center"/>
    </xf>
    <xf numFmtId="4" fontId="560" fillId="0" borderId="0" xfId="0" quotePrefix="false" applyFont="true" applyNumberFormat="true">
      <alignment horizontal="center" vertical="center"/>
    </xf>
    <xf numFmtId="164" fontId="561" fillId="0" borderId="0" xfId="0" quotePrefix="false" applyFont="true" applyNumberFormat="true">
      <alignment horizontal="center" vertical="center"/>
    </xf>
    <xf numFmtId="4" fontId="562" fillId="0" borderId="0" xfId="0" quotePrefix="false" applyFont="true" applyNumberFormat="true">
      <alignment horizontal="center" vertical="center"/>
    </xf>
    <xf numFmtId="164" fontId="563" fillId="0" borderId="0" xfId="0" quotePrefix="false" applyFont="true" applyNumberFormat="true">
      <alignment horizontal="center" vertical="center"/>
    </xf>
    <xf numFmtId="4" fontId="564" fillId="0" borderId="0" xfId="0" quotePrefix="false" applyFont="true" applyNumberFormat="true">
      <alignment horizontal="center" vertical="center"/>
    </xf>
    <xf numFmtId="164" fontId="565" fillId="0" borderId="0" xfId="0" quotePrefix="false" applyFont="true" applyNumberFormat="true">
      <alignment horizontal="center" vertical="center"/>
    </xf>
    <xf numFmtId="4" fontId="566" fillId="0" borderId="0" xfId="0" quotePrefix="false" applyFont="true" applyNumberFormat="true">
      <alignment horizontal="center" vertical="center"/>
    </xf>
    <xf numFmtId="164" fontId="567" fillId="0" borderId="0" xfId="0" quotePrefix="false" applyFont="true" applyNumberFormat="true">
      <alignment horizontal="center" vertical="center"/>
    </xf>
    <xf numFmtId="4" fontId="568" fillId="0" borderId="0" xfId="0" quotePrefix="false" applyFont="true" applyNumberFormat="true">
      <alignment horizontal="center" vertical="center"/>
    </xf>
    <xf numFmtId="164" fontId="569" fillId="0" borderId="0" xfId="0" quotePrefix="false" applyFont="true" applyNumberFormat="true">
      <alignment horizontal="center" vertical="center"/>
    </xf>
    <xf numFmtId="4" fontId="570" fillId="0" borderId="0" xfId="0" quotePrefix="false" applyFont="true" applyNumberFormat="true">
      <alignment horizontal="center" vertical="center"/>
    </xf>
    <xf numFmtId="164" fontId="571" fillId="0" borderId="0" xfId="0" quotePrefix="false" applyFont="true" applyNumberFormat="true">
      <alignment horizontal="center" vertical="center"/>
    </xf>
    <xf numFmtId="4" fontId="572" fillId="0" borderId="0" xfId="0" quotePrefix="false" applyFont="true" applyNumberFormat="true">
      <alignment horizontal="center" vertical="center"/>
    </xf>
    <xf numFmtId="164" fontId="573" fillId="0" borderId="0" xfId="0" quotePrefix="false" applyFont="true" applyNumberFormat="true">
      <alignment horizontal="center" vertical="center"/>
    </xf>
    <xf numFmtId="4" fontId="574" fillId="0" borderId="0" xfId="0" quotePrefix="false" applyFont="true" applyNumberFormat="true">
      <alignment horizontal="center" vertical="center"/>
    </xf>
    <xf numFmtId="164" fontId="575" fillId="0" borderId="0" xfId="0" quotePrefix="false" applyFont="true" applyNumberFormat="true">
      <alignment horizontal="center" vertical="center"/>
    </xf>
    <xf numFmtId="4" fontId="576" fillId="0" borderId="0" xfId="0" quotePrefix="false" applyFont="true" applyNumberFormat="true">
      <alignment horizontal="center" vertical="center"/>
    </xf>
    <xf numFmtId="164" fontId="577" fillId="0" borderId="0" xfId="0" quotePrefix="false" applyFont="true" applyNumberFormat="true">
      <alignment horizontal="center" vertical="center"/>
    </xf>
    <xf numFmtId="4" fontId="578" fillId="0" borderId="0" xfId="0" quotePrefix="false" applyFont="true" applyNumberFormat="true">
      <alignment horizontal="center" vertical="center"/>
    </xf>
    <xf numFmtId="164" fontId="579" fillId="0" borderId="0" xfId="0" quotePrefix="false" applyFont="true" applyNumberFormat="true">
      <alignment horizontal="center" vertical="center"/>
    </xf>
    <xf numFmtId="4" fontId="580" fillId="0" borderId="0" xfId="0" quotePrefix="false" applyFont="true" applyNumberFormat="true">
      <alignment horizontal="center" vertical="center"/>
    </xf>
    <xf numFmtId="164" fontId="581" fillId="0" borderId="0" xfId="0" quotePrefix="false" applyFont="true" applyNumberFormat="true">
      <alignment horizontal="center" vertical="center"/>
    </xf>
    <xf numFmtId="4" fontId="582" fillId="0" borderId="0" xfId="0" quotePrefix="false" applyFont="true" applyNumberFormat="true">
      <alignment horizontal="center" vertical="center"/>
    </xf>
    <xf numFmtId="164" fontId="583" fillId="0" borderId="0" xfId="0" quotePrefix="false" applyFont="true" applyNumberFormat="true">
      <alignment horizontal="center" vertical="center"/>
    </xf>
    <xf numFmtId="4" fontId="584" fillId="0" borderId="0" xfId="0" quotePrefix="false" applyFont="true" applyNumberFormat="true">
      <alignment horizontal="center" vertical="center"/>
    </xf>
    <xf numFmtId="164" fontId="585" fillId="0" borderId="0" xfId="0" quotePrefix="false" applyFont="true" applyNumberFormat="true">
      <alignment horizontal="center" vertical="center"/>
    </xf>
    <xf numFmtId="4" fontId="586" fillId="0" borderId="0" xfId="0" quotePrefix="false" applyFont="true" applyNumberFormat="true">
      <alignment horizontal="center" vertical="center"/>
    </xf>
    <xf numFmtId="164" fontId="587" fillId="0" borderId="0" xfId="0" quotePrefix="false" applyFont="true" applyNumberFormat="true">
      <alignment horizontal="center" vertical="center"/>
    </xf>
    <xf numFmtId="0" fontId="588" fillId="0" borderId="0" xfId="0" quotePrefix="false" applyFont="true">
      <alignment horizontal="center" vertical="center" wrapText="true"/>
    </xf>
    <xf numFmtId="4" fontId="589" fillId="0" borderId="0" xfId="0" quotePrefix="false" applyFont="true" applyNumberFormat="true">
      <alignment horizontal="center" vertical="center"/>
    </xf>
    <xf numFmtId="164" fontId="590" fillId="0" borderId="0" xfId="0" quotePrefix="false" applyFont="true" applyNumberFormat="true">
      <alignment horizontal="center" vertical="center"/>
    </xf>
    <xf numFmtId="164" fontId="591" fillId="0" borderId="0" xfId="0" quotePrefix="false" applyFont="true" applyNumberFormat="true">
      <alignment horizontal="center" vertical="center"/>
    </xf>
    <xf numFmtId="165" fontId="592" fillId="0" borderId="0" xfId="0" quotePrefix="false" applyFont="true" applyNumberFormat="true">
      <alignment horizontal="center" vertical="center"/>
    </xf>
    <xf numFmtId="164" fontId="593" fillId="0" borderId="0" xfId="0" quotePrefix="false" applyFont="true" applyNumberFormat="true">
      <alignment horizontal="center" vertical="center"/>
    </xf>
    <xf numFmtId="164" fontId="594" fillId="0" borderId="0" xfId="0" quotePrefix="false" applyFont="true" applyNumberFormat="true">
      <alignment horizontal="center" vertical="center" wrapText="true"/>
    </xf>
    <xf numFmtId="4" fontId="595" fillId="0" borderId="0" xfId="0" quotePrefix="false" applyFont="true" applyNumberFormat="true">
      <alignment horizontal="center" vertical="center"/>
    </xf>
    <xf numFmtId="164" fontId="596" fillId="0" borderId="0" xfId="0" quotePrefix="false" applyFont="true" applyNumberFormat="true">
      <alignment horizontal="center" vertical="center"/>
    </xf>
    <xf numFmtId="4" fontId="597" fillId="0" borderId="0" xfId="0" quotePrefix="false" applyFont="true" applyNumberFormat="true">
      <alignment horizontal="center" vertical="center"/>
    </xf>
    <xf numFmtId="164" fontId="598" fillId="0" borderId="0" xfId="0" quotePrefix="false" applyFont="true" applyNumberFormat="true">
      <alignment horizontal="center" vertical="center"/>
    </xf>
    <xf numFmtId="4" fontId="599" fillId="0" borderId="0" xfId="0" quotePrefix="false" applyFont="true" applyNumberFormat="true">
      <alignment horizontal="center" vertical="center"/>
    </xf>
    <xf numFmtId="164" fontId="600" fillId="0" borderId="0" xfId="0" quotePrefix="false" applyFont="true" applyNumberFormat="true">
      <alignment horizontal="center" vertical="center"/>
    </xf>
    <xf numFmtId="4" fontId="601" fillId="0" borderId="0" xfId="0" quotePrefix="false" applyFont="true" applyNumberFormat="true">
      <alignment horizontal="center" vertical="center"/>
    </xf>
    <xf numFmtId="164" fontId="602" fillId="0" borderId="0" xfId="0" quotePrefix="false" applyFont="true" applyNumberFormat="true">
      <alignment horizontal="center" vertical="center"/>
    </xf>
    <xf numFmtId="4" fontId="603" fillId="0" borderId="0" xfId="0" quotePrefix="false" applyFont="true" applyNumberFormat="true">
      <alignment horizontal="center" vertical="center"/>
    </xf>
    <xf numFmtId="164" fontId="604" fillId="0" borderId="0" xfId="0" quotePrefix="false" applyFont="true" applyNumberFormat="true">
      <alignment horizontal="center" vertical="center"/>
    </xf>
    <xf numFmtId="4" fontId="605" fillId="0" borderId="0" xfId="0" quotePrefix="false" applyFont="true" applyNumberFormat="true">
      <alignment horizontal="center" vertical="center"/>
    </xf>
    <xf numFmtId="164" fontId="606" fillId="0" borderId="0" xfId="0" quotePrefix="false" applyFont="true" applyNumberFormat="true">
      <alignment horizontal="center" vertical="center"/>
    </xf>
    <xf numFmtId="4" fontId="607" fillId="0" borderId="0" xfId="0" quotePrefix="false" applyFont="true" applyNumberFormat="true">
      <alignment horizontal="center" vertical="center"/>
    </xf>
    <xf numFmtId="164" fontId="608" fillId="0" borderId="0" xfId="0" quotePrefix="false" applyFont="true" applyNumberFormat="true">
      <alignment horizontal="center" vertical="center"/>
    </xf>
    <xf numFmtId="4" fontId="609" fillId="0" borderId="0" xfId="0" quotePrefix="false" applyFont="true" applyNumberFormat="true">
      <alignment horizontal="center" vertical="center"/>
    </xf>
    <xf numFmtId="164" fontId="610" fillId="0" borderId="0" xfId="0" quotePrefix="false" applyFont="true" applyNumberFormat="true">
      <alignment horizontal="center" vertical="center"/>
    </xf>
    <xf numFmtId="4" fontId="611" fillId="0" borderId="0" xfId="0" quotePrefix="false" applyFont="true" applyNumberFormat="true">
      <alignment horizontal="center" vertical="center"/>
    </xf>
    <xf numFmtId="164" fontId="612" fillId="0" borderId="0" xfId="0" quotePrefix="false" applyFont="true" applyNumberFormat="true">
      <alignment horizontal="center" vertical="center"/>
    </xf>
    <xf numFmtId="4" fontId="613" fillId="0" borderId="0" xfId="0" quotePrefix="false" applyFont="true" applyNumberFormat="true">
      <alignment horizontal="center" vertical="center"/>
    </xf>
    <xf numFmtId="164" fontId="614" fillId="0" borderId="0" xfId="0" quotePrefix="false" applyFont="true" applyNumberFormat="true">
      <alignment horizontal="center" vertical="center"/>
    </xf>
    <xf numFmtId="4" fontId="615" fillId="0" borderId="0" xfId="0" quotePrefix="false" applyFont="true" applyNumberFormat="true">
      <alignment horizontal="center" vertical="center"/>
    </xf>
    <xf numFmtId="164" fontId="616" fillId="0" borderId="0" xfId="0" quotePrefix="false" applyFont="true" applyNumberFormat="true">
      <alignment horizontal="center" vertical="center"/>
    </xf>
    <xf numFmtId="4" fontId="617" fillId="0" borderId="0" xfId="0" quotePrefix="false" applyFont="true" applyNumberFormat="true">
      <alignment horizontal="center" vertical="center"/>
    </xf>
    <xf numFmtId="164" fontId="618" fillId="0" borderId="0" xfId="0" quotePrefix="false" applyFont="true" applyNumberFormat="true">
      <alignment horizontal="center" vertical="center"/>
    </xf>
    <xf numFmtId="4" fontId="619" fillId="0" borderId="0" xfId="0" quotePrefix="false" applyFont="true" applyNumberFormat="true">
      <alignment horizontal="center" vertical="center"/>
    </xf>
    <xf numFmtId="164" fontId="620" fillId="0" borderId="0" xfId="0" quotePrefix="false" applyFont="true" applyNumberFormat="true">
      <alignment horizontal="center" vertical="center"/>
    </xf>
    <xf numFmtId="4" fontId="621" fillId="0" borderId="0" xfId="0" quotePrefix="false" applyFont="true" applyNumberFormat="true">
      <alignment horizontal="center" vertical="center"/>
    </xf>
    <xf numFmtId="164" fontId="622" fillId="0" borderId="0" xfId="0" quotePrefix="false" applyFont="true" applyNumberFormat="true">
      <alignment horizontal="center" vertical="center"/>
    </xf>
    <xf numFmtId="4" fontId="623" fillId="0" borderId="0" xfId="0" quotePrefix="false" applyFont="true" applyNumberFormat="true">
      <alignment horizontal="center" vertical="center"/>
    </xf>
    <xf numFmtId="164" fontId="624" fillId="0" borderId="0" xfId="0" quotePrefix="false" applyFont="true" applyNumberFormat="true">
      <alignment horizontal="center" vertical="center"/>
    </xf>
    <xf numFmtId="4" fontId="625" fillId="0" borderId="0" xfId="0" quotePrefix="false" applyFont="true" applyNumberFormat="true">
      <alignment horizontal="center" vertical="center"/>
    </xf>
    <xf numFmtId="164" fontId="626" fillId="0" borderId="0" xfId="0" quotePrefix="false" applyFont="true" applyNumberFormat="true">
      <alignment horizontal="center" vertical="center"/>
    </xf>
    <xf numFmtId="4" fontId="627" fillId="0" borderId="0" xfId="0" quotePrefix="false" applyFont="true" applyNumberFormat="true">
      <alignment horizontal="center" vertical="center"/>
    </xf>
    <xf numFmtId="164" fontId="628" fillId="0" borderId="0" xfId="0" quotePrefix="false" applyFont="true" applyNumberFormat="true">
      <alignment horizontal="center" vertical="center"/>
    </xf>
    <xf numFmtId="4" fontId="629" fillId="0" borderId="0" xfId="0" quotePrefix="false" applyFont="true" applyNumberFormat="true">
      <alignment horizontal="center" vertical="center"/>
    </xf>
    <xf numFmtId="164" fontId="630" fillId="0" borderId="0" xfId="0" quotePrefix="false" applyFont="true" applyNumberFormat="true">
      <alignment horizontal="center" vertical="center"/>
    </xf>
    <xf numFmtId="4" fontId="631" fillId="0" borderId="0" xfId="0" quotePrefix="false" applyFont="true" applyNumberFormat="true">
      <alignment horizontal="center" vertical="center"/>
    </xf>
    <xf numFmtId="164" fontId="632" fillId="0" borderId="0" xfId="0" quotePrefix="false" applyFont="true" applyNumberFormat="true">
      <alignment horizontal="center" vertical="center"/>
    </xf>
    <xf numFmtId="4" fontId="633" fillId="0" borderId="0" xfId="0" quotePrefix="false" applyFont="true" applyNumberFormat="true">
      <alignment horizontal="center" vertical="center"/>
    </xf>
    <xf numFmtId="164" fontId="634" fillId="0" borderId="0" xfId="0" quotePrefix="false" applyFont="true" applyNumberFormat="true">
      <alignment horizontal="center" vertical="center"/>
    </xf>
    <xf numFmtId="4" fontId="635" fillId="0" borderId="0" xfId="0" quotePrefix="false" applyFont="true" applyNumberFormat="true">
      <alignment horizontal="center" vertical="center"/>
    </xf>
    <xf numFmtId="164" fontId="636" fillId="0" borderId="0" xfId="0" quotePrefix="false" applyFont="true" applyNumberFormat="true">
      <alignment horizontal="center" vertical="center"/>
    </xf>
    <xf numFmtId="4" fontId="637" fillId="0" borderId="0" xfId="0" quotePrefix="false" applyFont="true" applyNumberFormat="true">
      <alignment horizontal="center" vertical="center"/>
    </xf>
    <xf numFmtId="164" fontId="638" fillId="0" borderId="0" xfId="0" quotePrefix="false" applyFont="true" applyNumberFormat="true">
      <alignment horizontal="center" vertical="center"/>
    </xf>
    <xf numFmtId="4" fontId="639" fillId="0" borderId="0" xfId="0" quotePrefix="false" applyFont="true" applyNumberFormat="true">
      <alignment horizontal="center" vertical="center"/>
    </xf>
    <xf numFmtId="164" fontId="640" fillId="0" borderId="0" xfId="0" quotePrefix="false" applyFont="true" applyNumberFormat="true">
      <alignment horizontal="center" vertical="center"/>
    </xf>
    <xf numFmtId="4" fontId="641" fillId="0" borderId="0" xfId="0" quotePrefix="false" applyFont="true" applyNumberFormat="true">
      <alignment horizontal="center" vertical="center"/>
    </xf>
    <xf numFmtId="164" fontId="642" fillId="0" borderId="0" xfId="0" quotePrefix="false" applyFont="true" applyNumberFormat="true">
      <alignment horizontal="center" vertical="center"/>
    </xf>
    <xf numFmtId="4" fontId="643" fillId="0" borderId="0" xfId="0" quotePrefix="false" applyFont="true" applyNumberFormat="true">
      <alignment horizontal="center" vertical="center"/>
    </xf>
    <xf numFmtId="164" fontId="644" fillId="0" borderId="0" xfId="0" quotePrefix="false" applyFont="true" applyNumberFormat="true">
      <alignment horizontal="center" vertical="center"/>
    </xf>
    <xf numFmtId="0" fontId="645" fillId="0" borderId="0" xfId="0" quotePrefix="false" applyFont="true">
      <alignment horizontal="center" vertical="center" wrapText="true"/>
    </xf>
    <xf numFmtId="4" fontId="646" fillId="0" borderId="0" xfId="0" quotePrefix="false" applyFont="true" applyNumberFormat="true">
      <alignment horizontal="center" vertical="center"/>
    </xf>
    <xf numFmtId="164" fontId="647" fillId="0" borderId="0" xfId="0" quotePrefix="false" applyFont="true" applyNumberFormat="true">
      <alignment horizontal="center" vertical="center"/>
    </xf>
    <xf numFmtId="164" fontId="648" fillId="0" borderId="0" xfId="0" quotePrefix="false" applyFont="true" applyNumberFormat="true">
      <alignment horizontal="center" vertical="center"/>
    </xf>
    <xf numFmtId="165" fontId="649" fillId="0" borderId="0" xfId="0" quotePrefix="false" applyFont="true" applyNumberFormat="true">
      <alignment horizontal="center" vertical="center"/>
    </xf>
    <xf numFmtId="164" fontId="650" fillId="0" borderId="0" xfId="0" quotePrefix="false" applyFont="true" applyNumberFormat="true">
      <alignment horizontal="center" vertical="center"/>
    </xf>
    <xf numFmtId="164" fontId="651" fillId="0" borderId="0" xfId="0" quotePrefix="false" applyFont="true" applyNumberFormat="true">
      <alignment horizontal="center" vertical="center" wrapText="true"/>
    </xf>
    <xf numFmtId="4" fontId="652" fillId="0" borderId="0" xfId="0" quotePrefix="false" applyFont="true" applyNumberFormat="true">
      <alignment horizontal="center" vertical="center"/>
    </xf>
    <xf numFmtId="164" fontId="653" fillId="0" borderId="0" xfId="0" quotePrefix="false" applyFont="true" applyNumberFormat="true">
      <alignment horizontal="center" vertical="center"/>
    </xf>
    <xf numFmtId="4" fontId="654" fillId="0" borderId="0" xfId="0" quotePrefix="false" applyFont="true" applyNumberFormat="true">
      <alignment horizontal="center" vertical="center"/>
    </xf>
    <xf numFmtId="164" fontId="655" fillId="0" borderId="0" xfId="0" quotePrefix="false" applyFont="true" applyNumberFormat="true">
      <alignment horizontal="center" vertical="center"/>
    </xf>
    <xf numFmtId="4" fontId="656" fillId="0" borderId="0" xfId="0" quotePrefix="false" applyFont="true" applyNumberFormat="true">
      <alignment horizontal="center" vertical="center"/>
    </xf>
    <xf numFmtId="164" fontId="657" fillId="0" borderId="0" xfId="0" quotePrefix="false" applyFont="true" applyNumberFormat="true">
      <alignment horizontal="center" vertical="center"/>
    </xf>
    <xf numFmtId="4" fontId="658" fillId="0" borderId="0" xfId="0" quotePrefix="false" applyFont="true" applyNumberFormat="true">
      <alignment horizontal="center" vertical="center"/>
    </xf>
    <xf numFmtId="164" fontId="659" fillId="0" borderId="0" xfId="0" quotePrefix="false" applyFont="true" applyNumberFormat="true">
      <alignment horizontal="center" vertical="center"/>
    </xf>
    <xf numFmtId="4" fontId="660" fillId="0" borderId="0" xfId="0" quotePrefix="false" applyFont="true" applyNumberFormat="true">
      <alignment horizontal="center" vertical="center"/>
    </xf>
    <xf numFmtId="164" fontId="661" fillId="0" borderId="0" xfId="0" quotePrefix="false" applyFont="true" applyNumberFormat="true">
      <alignment horizontal="center" vertical="center"/>
    </xf>
    <xf numFmtId="4" fontId="662" fillId="0" borderId="0" xfId="0" quotePrefix="false" applyFont="true" applyNumberFormat="true">
      <alignment horizontal="center" vertical="center"/>
    </xf>
    <xf numFmtId="164" fontId="663" fillId="0" borderId="0" xfId="0" quotePrefix="false" applyFont="true" applyNumberFormat="true">
      <alignment horizontal="center" vertical="center"/>
    </xf>
    <xf numFmtId="4" fontId="664" fillId="0" borderId="0" xfId="0" quotePrefix="false" applyFont="true" applyNumberFormat="true">
      <alignment horizontal="center" vertical="center"/>
    </xf>
    <xf numFmtId="164" fontId="665" fillId="0" borderId="0" xfId="0" quotePrefix="false" applyFont="true" applyNumberFormat="true">
      <alignment horizontal="center" vertical="center"/>
    </xf>
    <xf numFmtId="4" fontId="666" fillId="0" borderId="0" xfId="0" quotePrefix="false" applyFont="true" applyNumberFormat="true">
      <alignment horizontal="center" vertical="center"/>
    </xf>
    <xf numFmtId="164" fontId="667" fillId="0" borderId="0" xfId="0" quotePrefix="false" applyFont="true" applyNumberFormat="true">
      <alignment horizontal="center" vertical="center"/>
    </xf>
    <xf numFmtId="4" fontId="668" fillId="0" borderId="0" xfId="0" quotePrefix="false" applyFont="true" applyNumberFormat="true">
      <alignment horizontal="center" vertical="center"/>
    </xf>
    <xf numFmtId="164" fontId="669" fillId="0" borderId="0" xfId="0" quotePrefix="false" applyFont="true" applyNumberFormat="true">
      <alignment horizontal="center" vertical="center"/>
    </xf>
    <xf numFmtId="4" fontId="670" fillId="0" borderId="0" xfId="0" quotePrefix="false" applyFont="true" applyNumberFormat="true">
      <alignment horizontal="center" vertical="center"/>
    </xf>
    <xf numFmtId="164" fontId="671" fillId="0" borderId="0" xfId="0" quotePrefix="false" applyFont="true" applyNumberFormat="true">
      <alignment horizontal="center" vertical="center"/>
    </xf>
    <xf numFmtId="4" fontId="672" fillId="0" borderId="0" xfId="0" quotePrefix="false" applyFont="true" applyNumberFormat="true">
      <alignment horizontal="center" vertical="center"/>
    </xf>
    <xf numFmtId="164" fontId="673" fillId="0" borderId="0" xfId="0" quotePrefix="false" applyFont="true" applyNumberFormat="true">
      <alignment horizontal="center" vertical="center"/>
    </xf>
    <xf numFmtId="4" fontId="674" fillId="0" borderId="0" xfId="0" quotePrefix="false" applyFont="true" applyNumberFormat="true">
      <alignment horizontal="center" vertical="center"/>
    </xf>
    <xf numFmtId="164" fontId="675" fillId="0" borderId="0" xfId="0" quotePrefix="false" applyFont="true" applyNumberFormat="true">
      <alignment horizontal="center" vertical="center"/>
    </xf>
    <xf numFmtId="4" fontId="676" fillId="0" borderId="0" xfId="0" quotePrefix="false" applyFont="true" applyNumberFormat="true">
      <alignment horizontal="center" vertical="center"/>
    </xf>
    <xf numFmtId="164" fontId="677" fillId="0" borderId="0" xfId="0" quotePrefix="false" applyFont="true" applyNumberFormat="true">
      <alignment horizontal="center" vertical="center"/>
    </xf>
    <xf numFmtId="4" fontId="678" fillId="0" borderId="0" xfId="0" quotePrefix="false" applyFont="true" applyNumberFormat="true">
      <alignment horizontal="center" vertical="center"/>
    </xf>
    <xf numFmtId="164" fontId="679" fillId="0" borderId="0" xfId="0" quotePrefix="false" applyFont="true" applyNumberFormat="true">
      <alignment horizontal="center" vertical="center"/>
    </xf>
    <xf numFmtId="4" fontId="680" fillId="0" borderId="0" xfId="0" quotePrefix="false" applyFont="true" applyNumberFormat="true">
      <alignment horizontal="center" vertical="center"/>
    </xf>
    <xf numFmtId="164" fontId="681" fillId="0" borderId="0" xfId="0" quotePrefix="false" applyFont="true" applyNumberFormat="true">
      <alignment horizontal="center" vertical="center"/>
    </xf>
    <xf numFmtId="4" fontId="682" fillId="0" borderId="0" xfId="0" quotePrefix="false" applyFont="true" applyNumberFormat="true">
      <alignment horizontal="center" vertical="center"/>
    </xf>
    <xf numFmtId="164" fontId="683" fillId="0" borderId="0" xfId="0" quotePrefix="false" applyFont="true" applyNumberFormat="true">
      <alignment horizontal="center" vertical="center"/>
    </xf>
    <xf numFmtId="4" fontId="684" fillId="0" borderId="0" xfId="0" quotePrefix="false" applyFont="true" applyNumberFormat="true">
      <alignment horizontal="center" vertical="center"/>
    </xf>
    <xf numFmtId="164" fontId="685" fillId="0" borderId="0" xfId="0" quotePrefix="false" applyFont="true" applyNumberFormat="true">
      <alignment horizontal="center" vertical="center"/>
    </xf>
    <xf numFmtId="4" fontId="686" fillId="0" borderId="0" xfId="0" quotePrefix="false" applyFont="true" applyNumberFormat="true">
      <alignment horizontal="center" vertical="center"/>
    </xf>
    <xf numFmtId="164" fontId="687" fillId="0" borderId="0" xfId="0" quotePrefix="false" applyFont="true" applyNumberFormat="true">
      <alignment horizontal="center" vertical="center"/>
    </xf>
    <xf numFmtId="4" fontId="688" fillId="0" borderId="0" xfId="0" quotePrefix="false" applyFont="true" applyNumberFormat="true">
      <alignment horizontal="center" vertical="center"/>
    </xf>
    <xf numFmtId="164" fontId="689" fillId="0" borderId="0" xfId="0" quotePrefix="false" applyFont="true" applyNumberFormat="true">
      <alignment horizontal="center" vertical="center"/>
    </xf>
    <xf numFmtId="4" fontId="690" fillId="0" borderId="0" xfId="0" quotePrefix="false" applyFont="true" applyNumberFormat="true">
      <alignment horizontal="center" vertical="center"/>
    </xf>
    <xf numFmtId="164" fontId="691" fillId="0" borderId="0" xfId="0" quotePrefix="false" applyFont="true" applyNumberFormat="true">
      <alignment horizontal="center" vertical="center"/>
    </xf>
    <xf numFmtId="4" fontId="692" fillId="0" borderId="0" xfId="0" quotePrefix="false" applyFont="true" applyNumberFormat="true">
      <alignment horizontal="center" vertical="center"/>
    </xf>
    <xf numFmtId="164" fontId="693" fillId="0" borderId="0" xfId="0" quotePrefix="false" applyFont="true" applyNumberFormat="true">
      <alignment horizontal="center" vertical="center"/>
    </xf>
    <xf numFmtId="4" fontId="694" fillId="0" borderId="0" xfId="0" quotePrefix="false" applyFont="true" applyNumberFormat="true">
      <alignment horizontal="center" vertical="center"/>
    </xf>
    <xf numFmtId="164" fontId="695" fillId="0" borderId="0" xfId="0" quotePrefix="false" applyFont="true" applyNumberFormat="true">
      <alignment horizontal="center" vertical="center"/>
    </xf>
    <xf numFmtId="4" fontId="696" fillId="0" borderId="0" xfId="0" quotePrefix="false" applyFont="true" applyNumberFormat="true">
      <alignment horizontal="center" vertical="center"/>
    </xf>
    <xf numFmtId="164" fontId="697" fillId="0" borderId="0" xfId="0" quotePrefix="false" applyFont="true" applyNumberFormat="true">
      <alignment horizontal="center" vertical="center"/>
    </xf>
    <xf numFmtId="4" fontId="698" fillId="0" borderId="0" xfId="0" quotePrefix="false" applyFont="true" applyNumberFormat="true">
      <alignment horizontal="center" vertical="center"/>
    </xf>
    <xf numFmtId="164" fontId="699" fillId="0" borderId="0" xfId="0" quotePrefix="false" applyFont="true" applyNumberFormat="true">
      <alignment horizontal="center" vertical="center"/>
    </xf>
    <xf numFmtId="4" fontId="700" fillId="0" borderId="0" xfId="0" quotePrefix="false" applyFont="true" applyNumberFormat="true">
      <alignment horizontal="center" vertical="center"/>
    </xf>
    <xf numFmtId="164" fontId="701" fillId="0" borderId="0" xfId="0" quotePrefix="false" applyFont="true" applyNumberFormat="true">
      <alignment horizontal="center" vertical="center"/>
    </xf>
    <xf numFmtId="0" fontId="702" fillId="0" borderId="0" xfId="0" quotePrefix="false" applyFont="true">
      <alignment horizontal="center" vertical="center" wrapText="true"/>
    </xf>
    <xf numFmtId="4" fontId="703" fillId="0" borderId="0" xfId="0" quotePrefix="false" applyFont="true" applyNumberFormat="true">
      <alignment horizontal="center" vertical="center"/>
    </xf>
    <xf numFmtId="164" fontId="704" fillId="0" borderId="0" xfId="0" quotePrefix="false" applyFont="true" applyNumberFormat="true">
      <alignment horizontal="center" vertical="center"/>
    </xf>
    <xf numFmtId="164" fontId="705" fillId="0" borderId="0" xfId="0" quotePrefix="false" applyFont="true" applyNumberFormat="true">
      <alignment horizontal="center" vertical="center"/>
    </xf>
    <xf numFmtId="165" fontId="706" fillId="0" borderId="0" xfId="0" quotePrefix="false" applyFont="true" applyNumberFormat="true">
      <alignment horizontal="center" vertical="center"/>
    </xf>
    <xf numFmtId="164" fontId="707" fillId="0" borderId="0" xfId="0" quotePrefix="false" applyFont="true" applyNumberFormat="true">
      <alignment horizontal="center" vertical="center"/>
    </xf>
    <xf numFmtId="164" fontId="708" fillId="0" borderId="0" xfId="0" quotePrefix="false" applyFont="true" applyNumberFormat="true">
      <alignment horizontal="center" vertical="center" wrapText="true"/>
    </xf>
    <xf numFmtId="4" fontId="709" fillId="0" borderId="0" xfId="0" quotePrefix="false" applyFont="true" applyNumberFormat="true">
      <alignment horizontal="center" vertical="center"/>
    </xf>
    <xf numFmtId="164" fontId="710" fillId="0" borderId="0" xfId="0" quotePrefix="false" applyFont="true" applyNumberFormat="true">
      <alignment horizontal="center" vertical="center"/>
    </xf>
    <xf numFmtId="4" fontId="711" fillId="0" borderId="0" xfId="0" quotePrefix="false" applyFont="true" applyNumberFormat="true">
      <alignment horizontal="center" vertical="center"/>
    </xf>
    <xf numFmtId="164" fontId="712" fillId="0" borderId="0" xfId="0" quotePrefix="false" applyFont="true" applyNumberFormat="true">
      <alignment horizontal="center" vertical="center"/>
    </xf>
    <xf numFmtId="4" fontId="713" fillId="0" borderId="0" xfId="0" quotePrefix="false" applyFont="true" applyNumberFormat="true">
      <alignment horizontal="center" vertical="center"/>
    </xf>
    <xf numFmtId="164" fontId="714" fillId="0" borderId="0" xfId="0" quotePrefix="false" applyFont="true" applyNumberFormat="true">
      <alignment horizontal="center" vertical="center"/>
    </xf>
    <xf numFmtId="4" fontId="715" fillId="0" borderId="0" xfId="0" quotePrefix="false" applyFont="true" applyNumberFormat="true">
      <alignment horizontal="center" vertical="center"/>
    </xf>
    <xf numFmtId="164" fontId="716" fillId="0" borderId="0" xfId="0" quotePrefix="false" applyFont="true" applyNumberFormat="true">
      <alignment horizontal="center" vertical="center"/>
    </xf>
    <xf numFmtId="4" fontId="717" fillId="0" borderId="0" xfId="0" quotePrefix="false" applyFont="true" applyNumberFormat="true">
      <alignment horizontal="center" vertical="center"/>
    </xf>
    <xf numFmtId="164" fontId="718" fillId="0" borderId="0" xfId="0" quotePrefix="false" applyFont="true" applyNumberFormat="true">
      <alignment horizontal="center" vertical="center"/>
    </xf>
    <xf numFmtId="4" fontId="719" fillId="0" borderId="0" xfId="0" quotePrefix="false" applyFont="true" applyNumberFormat="true">
      <alignment horizontal="center" vertical="center"/>
    </xf>
    <xf numFmtId="164" fontId="720" fillId="0" borderId="0" xfId="0" quotePrefix="false" applyFont="true" applyNumberFormat="true">
      <alignment horizontal="center" vertical="center"/>
    </xf>
    <xf numFmtId="4" fontId="721" fillId="0" borderId="0" xfId="0" quotePrefix="false" applyFont="true" applyNumberFormat="true">
      <alignment horizontal="center" vertical="center"/>
    </xf>
    <xf numFmtId="164" fontId="722" fillId="0" borderId="0" xfId="0" quotePrefix="false" applyFont="true" applyNumberFormat="true">
      <alignment horizontal="center" vertical="center"/>
    </xf>
    <xf numFmtId="4" fontId="723" fillId="0" borderId="0" xfId="0" quotePrefix="false" applyFont="true" applyNumberFormat="true">
      <alignment horizontal="center" vertical="center"/>
    </xf>
    <xf numFmtId="164" fontId="724" fillId="0" borderId="0" xfId="0" quotePrefix="false" applyFont="true" applyNumberFormat="true">
      <alignment horizontal="center" vertical="center"/>
    </xf>
    <xf numFmtId="4" fontId="725" fillId="0" borderId="0" xfId="0" quotePrefix="false" applyFont="true" applyNumberFormat="true">
      <alignment horizontal="center" vertical="center"/>
    </xf>
    <xf numFmtId="164" fontId="726" fillId="0" borderId="0" xfId="0" quotePrefix="false" applyFont="true" applyNumberFormat="true">
      <alignment horizontal="center" vertical="center"/>
    </xf>
    <xf numFmtId="4" fontId="727" fillId="0" borderId="0" xfId="0" quotePrefix="false" applyFont="true" applyNumberFormat="true">
      <alignment horizontal="center" vertical="center"/>
    </xf>
    <xf numFmtId="164" fontId="728" fillId="0" borderId="0" xfId="0" quotePrefix="false" applyFont="true" applyNumberFormat="true">
      <alignment horizontal="center" vertical="center"/>
    </xf>
    <xf numFmtId="4" fontId="729" fillId="0" borderId="0" xfId="0" quotePrefix="false" applyFont="true" applyNumberFormat="true">
      <alignment horizontal="center" vertical="center"/>
    </xf>
    <xf numFmtId="164" fontId="730" fillId="0" borderId="0" xfId="0" quotePrefix="false" applyFont="true" applyNumberFormat="true">
      <alignment horizontal="center" vertical="center"/>
    </xf>
    <xf numFmtId="4" fontId="731" fillId="0" borderId="0" xfId="0" quotePrefix="false" applyFont="true" applyNumberFormat="true">
      <alignment horizontal="center" vertical="center"/>
    </xf>
    <xf numFmtId="164" fontId="732" fillId="0" borderId="0" xfId="0" quotePrefix="false" applyFont="true" applyNumberFormat="true">
      <alignment horizontal="center" vertical="center"/>
    </xf>
    <xf numFmtId="4" fontId="733" fillId="0" borderId="0" xfId="0" quotePrefix="false" applyFont="true" applyNumberFormat="true">
      <alignment horizontal="center" vertical="center"/>
    </xf>
    <xf numFmtId="164" fontId="734" fillId="0" borderId="0" xfId="0" quotePrefix="false" applyFont="true" applyNumberFormat="true">
      <alignment horizontal="center" vertical="center"/>
    </xf>
    <xf numFmtId="4" fontId="735" fillId="0" borderId="0" xfId="0" quotePrefix="false" applyFont="true" applyNumberFormat="true">
      <alignment horizontal="center" vertical="center"/>
    </xf>
    <xf numFmtId="164" fontId="736" fillId="0" borderId="0" xfId="0" quotePrefix="false" applyFont="true" applyNumberFormat="true">
      <alignment horizontal="center" vertical="center"/>
    </xf>
    <xf numFmtId="4" fontId="737" fillId="0" borderId="0" xfId="0" quotePrefix="false" applyFont="true" applyNumberFormat="true">
      <alignment horizontal="center" vertical="center"/>
    </xf>
    <xf numFmtId="164" fontId="738" fillId="0" borderId="0" xfId="0" quotePrefix="false" applyFont="true" applyNumberFormat="true">
      <alignment horizontal="center" vertical="center"/>
    </xf>
    <xf numFmtId="4" fontId="739" fillId="0" borderId="0" xfId="0" quotePrefix="false" applyFont="true" applyNumberFormat="true">
      <alignment horizontal="center" vertical="center"/>
    </xf>
    <xf numFmtId="164" fontId="740" fillId="0" borderId="0" xfId="0" quotePrefix="false" applyFont="true" applyNumberFormat="true">
      <alignment horizontal="center" vertical="center"/>
    </xf>
    <xf numFmtId="4" fontId="741" fillId="0" borderId="0" xfId="0" quotePrefix="false" applyFont="true" applyNumberFormat="true">
      <alignment horizontal="center" vertical="center"/>
    </xf>
    <xf numFmtId="164" fontId="742" fillId="0" borderId="0" xfId="0" quotePrefix="false" applyFont="true" applyNumberFormat="true">
      <alignment horizontal="center" vertical="center"/>
    </xf>
    <xf numFmtId="4" fontId="743" fillId="0" borderId="0" xfId="0" quotePrefix="false" applyFont="true" applyNumberFormat="true">
      <alignment horizontal="center" vertical="center"/>
    </xf>
    <xf numFmtId="164" fontId="744" fillId="0" borderId="0" xfId="0" quotePrefix="false" applyFont="true" applyNumberFormat="true">
      <alignment horizontal="center" vertical="center"/>
    </xf>
    <xf numFmtId="4" fontId="745" fillId="0" borderId="0" xfId="0" quotePrefix="false" applyFont="true" applyNumberFormat="true">
      <alignment horizontal="center" vertical="center"/>
    </xf>
    <xf numFmtId="164" fontId="746" fillId="0" borderId="0" xfId="0" quotePrefix="false" applyFont="true" applyNumberFormat="true">
      <alignment horizontal="center" vertical="center"/>
    </xf>
    <xf numFmtId="4" fontId="747" fillId="0" borderId="0" xfId="0" quotePrefix="false" applyFont="true" applyNumberFormat="true">
      <alignment horizontal="center" vertical="center"/>
    </xf>
    <xf numFmtId="164" fontId="748" fillId="0" borderId="0" xfId="0" quotePrefix="false" applyFont="true" applyNumberFormat="true">
      <alignment horizontal="center" vertical="center"/>
    </xf>
    <xf numFmtId="4" fontId="749" fillId="0" borderId="0" xfId="0" quotePrefix="false" applyFont="true" applyNumberFormat="true">
      <alignment horizontal="center" vertical="center"/>
    </xf>
    <xf numFmtId="164" fontId="750" fillId="0" borderId="0" xfId="0" quotePrefix="false" applyFont="true" applyNumberFormat="true">
      <alignment horizontal="center" vertical="center"/>
    </xf>
    <xf numFmtId="4" fontId="751" fillId="0" borderId="0" xfId="0" quotePrefix="false" applyFont="true" applyNumberFormat="true">
      <alignment horizontal="center" vertical="center"/>
    </xf>
    <xf numFmtId="164" fontId="752" fillId="0" borderId="0" xfId="0" quotePrefix="false" applyFont="true" applyNumberFormat="true">
      <alignment horizontal="center" vertical="center"/>
    </xf>
    <xf numFmtId="4" fontId="753" fillId="0" borderId="0" xfId="0" quotePrefix="false" applyFont="true" applyNumberFormat="true">
      <alignment horizontal="center" vertical="center"/>
    </xf>
    <xf numFmtId="164" fontId="754" fillId="0" borderId="0" xfId="0" quotePrefix="false" applyFont="true" applyNumberFormat="true">
      <alignment horizontal="center" vertical="center"/>
    </xf>
    <xf numFmtId="4" fontId="755" fillId="0" borderId="0" xfId="0" quotePrefix="false" applyFont="true" applyNumberFormat="true">
      <alignment horizontal="center" vertical="center"/>
    </xf>
    <xf numFmtId="164" fontId="756" fillId="0" borderId="0" xfId="0" quotePrefix="false" applyFont="true" applyNumberFormat="true">
      <alignment horizontal="center" vertical="center"/>
    </xf>
    <xf numFmtId="4" fontId="757" fillId="0" borderId="0" xfId="0" quotePrefix="false" applyFont="true" applyNumberFormat="true">
      <alignment horizontal="center" vertical="center"/>
    </xf>
    <xf numFmtId="164" fontId="758" fillId="0" borderId="0" xfId="0" quotePrefix="false" applyFont="true" applyNumberFormat="true">
      <alignment horizontal="center" vertical="center"/>
    </xf>
    <xf numFmtId="0" fontId="759" fillId="0" borderId="0" xfId="0" quotePrefix="false" applyFont="true">
      <alignment horizontal="center" vertical="center" wrapText="true"/>
    </xf>
    <xf numFmtId="4" fontId="760" fillId="0" borderId="0" xfId="0" quotePrefix="false" applyFont="true" applyNumberFormat="true">
      <alignment horizontal="center" vertical="center"/>
    </xf>
    <xf numFmtId="164" fontId="761" fillId="0" borderId="0" xfId="0" quotePrefix="false" applyFont="true" applyNumberFormat="true">
      <alignment horizontal="center" vertical="center"/>
    </xf>
    <xf numFmtId="164" fontId="762" fillId="0" borderId="0" xfId="0" quotePrefix="false" applyFont="true" applyNumberFormat="true">
      <alignment horizontal="center" vertical="center"/>
    </xf>
    <xf numFmtId="165" fontId="763" fillId="0" borderId="0" xfId="0" quotePrefix="false" applyFont="true" applyNumberFormat="true">
      <alignment horizontal="center" vertical="center"/>
    </xf>
    <xf numFmtId="164" fontId="764" fillId="0" borderId="0" xfId="0" quotePrefix="false" applyFont="true" applyNumberFormat="true">
      <alignment horizontal="center" vertical="center"/>
    </xf>
    <xf numFmtId="164" fontId="765" fillId="0" borderId="0" xfId="0" quotePrefix="false" applyFont="true" applyNumberFormat="true">
      <alignment horizontal="center" vertical="center" wrapText="true"/>
    </xf>
    <xf numFmtId="4" fontId="766" fillId="0" borderId="0" xfId="0" quotePrefix="false" applyFont="true" applyNumberFormat="true">
      <alignment horizontal="center" vertical="center"/>
    </xf>
    <xf numFmtId="164" fontId="767" fillId="0" borderId="0" xfId="0" quotePrefix="false" applyFont="true" applyNumberFormat="true">
      <alignment horizontal="center" vertical="center"/>
    </xf>
    <xf numFmtId="4" fontId="768" fillId="0" borderId="0" xfId="0" quotePrefix="false" applyFont="true" applyNumberFormat="true">
      <alignment horizontal="center" vertical="center"/>
    </xf>
    <xf numFmtId="164" fontId="769" fillId="0" borderId="0" xfId="0" quotePrefix="false" applyFont="true" applyNumberFormat="true">
      <alignment horizontal="center" vertical="center"/>
    </xf>
    <xf numFmtId="4" fontId="770" fillId="0" borderId="0" xfId="0" quotePrefix="false" applyFont="true" applyNumberFormat="true">
      <alignment horizontal="center" vertical="center"/>
    </xf>
    <xf numFmtId="164" fontId="771" fillId="0" borderId="0" xfId="0" quotePrefix="false" applyFont="true" applyNumberFormat="true">
      <alignment horizontal="center" vertical="center"/>
    </xf>
    <xf numFmtId="4" fontId="772" fillId="0" borderId="0" xfId="0" quotePrefix="false" applyFont="true" applyNumberFormat="true">
      <alignment horizontal="center" vertical="center"/>
    </xf>
    <xf numFmtId="164" fontId="773" fillId="0" borderId="0" xfId="0" quotePrefix="false" applyFont="true" applyNumberFormat="true">
      <alignment horizontal="center" vertical="center"/>
    </xf>
    <xf numFmtId="4" fontId="774" fillId="0" borderId="0" xfId="0" quotePrefix="false" applyFont="true" applyNumberFormat="true">
      <alignment horizontal="center" vertical="center"/>
    </xf>
    <xf numFmtId="164" fontId="775" fillId="0" borderId="0" xfId="0" quotePrefix="false" applyFont="true" applyNumberFormat="true">
      <alignment horizontal="center" vertical="center"/>
    </xf>
    <xf numFmtId="4" fontId="776" fillId="0" borderId="0" xfId="0" quotePrefix="false" applyFont="true" applyNumberFormat="true">
      <alignment horizontal="center" vertical="center"/>
    </xf>
    <xf numFmtId="164" fontId="777" fillId="0" borderId="0" xfId="0" quotePrefix="false" applyFont="true" applyNumberFormat="true">
      <alignment horizontal="center" vertical="center"/>
    </xf>
    <xf numFmtId="4" fontId="778" fillId="0" borderId="0" xfId="0" quotePrefix="false" applyFont="true" applyNumberFormat="true">
      <alignment horizontal="center" vertical="center"/>
    </xf>
    <xf numFmtId="164" fontId="779" fillId="0" borderId="0" xfId="0" quotePrefix="false" applyFont="true" applyNumberFormat="true">
      <alignment horizontal="center" vertical="center"/>
    </xf>
    <xf numFmtId="4" fontId="780" fillId="0" borderId="0" xfId="0" quotePrefix="false" applyFont="true" applyNumberFormat="true">
      <alignment horizontal="center" vertical="center"/>
    </xf>
    <xf numFmtId="164" fontId="781" fillId="0" borderId="0" xfId="0" quotePrefix="false" applyFont="true" applyNumberFormat="true">
      <alignment horizontal="center" vertical="center"/>
    </xf>
    <xf numFmtId="4" fontId="782" fillId="0" borderId="0" xfId="0" quotePrefix="false" applyFont="true" applyNumberFormat="true">
      <alignment horizontal="center" vertical="center"/>
    </xf>
    <xf numFmtId="164" fontId="783" fillId="0" borderId="0" xfId="0" quotePrefix="false" applyFont="true" applyNumberFormat="true">
      <alignment horizontal="center" vertical="center"/>
    </xf>
    <xf numFmtId="4" fontId="784" fillId="0" borderId="0" xfId="0" quotePrefix="false" applyFont="true" applyNumberFormat="true">
      <alignment horizontal="center" vertical="center"/>
    </xf>
    <xf numFmtId="164" fontId="785" fillId="0" borderId="0" xfId="0" quotePrefix="false" applyFont="true" applyNumberFormat="true">
      <alignment horizontal="center" vertical="center"/>
    </xf>
    <xf numFmtId="4" fontId="786" fillId="0" borderId="0" xfId="0" quotePrefix="false" applyFont="true" applyNumberFormat="true">
      <alignment horizontal="center" vertical="center"/>
    </xf>
    <xf numFmtId="164" fontId="787" fillId="0" borderId="0" xfId="0" quotePrefix="false" applyFont="true" applyNumberFormat="true">
      <alignment horizontal="center" vertical="center"/>
    </xf>
    <xf numFmtId="4" fontId="788" fillId="0" borderId="0" xfId="0" quotePrefix="false" applyFont="true" applyNumberFormat="true">
      <alignment horizontal="center" vertical="center"/>
    </xf>
    <xf numFmtId="164" fontId="789" fillId="0" borderId="0" xfId="0" quotePrefix="false" applyFont="true" applyNumberFormat="true">
      <alignment horizontal="center" vertical="center"/>
    </xf>
    <xf numFmtId="4" fontId="790" fillId="0" borderId="0" xfId="0" quotePrefix="false" applyFont="true" applyNumberFormat="true">
      <alignment horizontal="center" vertical="center"/>
    </xf>
    <xf numFmtId="164" fontId="791" fillId="0" borderId="0" xfId="0" quotePrefix="false" applyFont="true" applyNumberFormat="true">
      <alignment horizontal="center" vertical="center"/>
    </xf>
    <xf numFmtId="4" fontId="792" fillId="0" borderId="0" xfId="0" quotePrefix="false" applyFont="true" applyNumberFormat="true">
      <alignment horizontal="center" vertical="center"/>
    </xf>
    <xf numFmtId="164" fontId="793" fillId="0" borderId="0" xfId="0" quotePrefix="false" applyFont="true" applyNumberFormat="true">
      <alignment horizontal="center" vertical="center"/>
    </xf>
    <xf numFmtId="4" fontId="794" fillId="0" borderId="0" xfId="0" quotePrefix="false" applyFont="true" applyNumberFormat="true">
      <alignment horizontal="center" vertical="center"/>
    </xf>
    <xf numFmtId="164" fontId="795" fillId="0" borderId="0" xfId="0" quotePrefix="false" applyFont="true" applyNumberFormat="true">
      <alignment horizontal="center" vertical="center"/>
    </xf>
    <xf numFmtId="4" fontId="796" fillId="0" borderId="0" xfId="0" quotePrefix="false" applyFont="true" applyNumberFormat="true">
      <alignment horizontal="center" vertical="center"/>
    </xf>
    <xf numFmtId="164" fontId="797" fillId="0" borderId="0" xfId="0" quotePrefix="false" applyFont="true" applyNumberFormat="true">
      <alignment horizontal="center" vertical="center"/>
    </xf>
    <xf numFmtId="4" fontId="798" fillId="0" borderId="0" xfId="0" quotePrefix="false" applyFont="true" applyNumberFormat="true">
      <alignment horizontal="center" vertical="center"/>
    </xf>
    <xf numFmtId="164" fontId="799" fillId="0" borderId="0" xfId="0" quotePrefix="false" applyFont="true" applyNumberFormat="true">
      <alignment horizontal="center" vertical="center"/>
    </xf>
    <xf numFmtId="4" fontId="800" fillId="0" borderId="0" xfId="0" quotePrefix="false" applyFont="true" applyNumberFormat="true">
      <alignment horizontal="center" vertical="center"/>
    </xf>
    <xf numFmtId="164" fontId="801" fillId="0" borderId="0" xfId="0" quotePrefix="false" applyFont="true" applyNumberFormat="true">
      <alignment horizontal="center" vertical="center"/>
    </xf>
    <xf numFmtId="4" fontId="802" fillId="0" borderId="0" xfId="0" quotePrefix="false" applyFont="true" applyNumberFormat="true">
      <alignment horizontal="center" vertical="center"/>
    </xf>
    <xf numFmtId="164" fontId="803" fillId="0" borderId="0" xfId="0" quotePrefix="false" applyFont="true" applyNumberFormat="true">
      <alignment horizontal="center" vertical="center"/>
    </xf>
    <xf numFmtId="4" fontId="804" fillId="0" borderId="0" xfId="0" quotePrefix="false" applyFont="true" applyNumberFormat="true">
      <alignment horizontal="center" vertical="center"/>
    </xf>
    <xf numFmtId="164" fontId="805" fillId="0" borderId="0" xfId="0" quotePrefix="false" applyFont="true" applyNumberFormat="true">
      <alignment horizontal="center" vertical="center"/>
    </xf>
    <xf numFmtId="4" fontId="806" fillId="0" borderId="0" xfId="0" quotePrefix="false" applyFont="true" applyNumberFormat="true">
      <alignment horizontal="center" vertical="center"/>
    </xf>
    <xf numFmtId="164" fontId="807" fillId="0" borderId="0" xfId="0" quotePrefix="false" applyFont="true" applyNumberFormat="true">
      <alignment horizontal="center" vertical="center"/>
    </xf>
    <xf numFmtId="4" fontId="808" fillId="0" borderId="0" xfId="0" quotePrefix="false" applyFont="true" applyNumberFormat="true">
      <alignment horizontal="center" vertical="center"/>
    </xf>
    <xf numFmtId="164" fontId="809" fillId="0" borderId="0" xfId="0" quotePrefix="false" applyFont="true" applyNumberFormat="true">
      <alignment horizontal="center" vertical="center"/>
    </xf>
    <xf numFmtId="4" fontId="810" fillId="0" borderId="0" xfId="0" quotePrefix="false" applyFont="true" applyNumberFormat="true">
      <alignment horizontal="center" vertical="center"/>
    </xf>
    <xf numFmtId="164" fontId="811" fillId="0" borderId="0" xfId="0" quotePrefix="false" applyFont="true" applyNumberFormat="true">
      <alignment horizontal="center" vertical="center"/>
    </xf>
    <xf numFmtId="4" fontId="812" fillId="0" borderId="0" xfId="0" quotePrefix="false" applyFont="true" applyNumberFormat="true">
      <alignment horizontal="center" vertical="center"/>
    </xf>
    <xf numFmtId="164" fontId="813" fillId="0" borderId="0" xfId="0" quotePrefix="false" applyFont="true" applyNumberFormat="true">
      <alignment horizontal="center" vertical="center"/>
    </xf>
    <xf numFmtId="4" fontId="814" fillId="0" borderId="0" xfId="0" quotePrefix="false" applyFont="true" applyNumberFormat="true">
      <alignment horizontal="center" vertical="center"/>
    </xf>
    <xf numFmtId="164" fontId="815" fillId="0" borderId="0" xfId="0" quotePrefix="false" applyFont="true" applyNumberFormat="true">
      <alignment horizontal="center" vertical="center"/>
    </xf>
    <xf numFmtId="0" fontId="816" fillId="0" borderId="0" xfId="0" quotePrefix="false" applyFont="true">
      <alignment horizontal="center" vertical="center" wrapText="true"/>
    </xf>
    <xf numFmtId="4" fontId="817" fillId="0" borderId="0" xfId="0" quotePrefix="false" applyFont="true" applyNumberFormat="true">
      <alignment horizontal="center" vertical="center"/>
    </xf>
    <xf numFmtId="164" fontId="818" fillId="0" borderId="0" xfId="0" quotePrefix="false" applyFont="true" applyNumberFormat="true">
      <alignment horizontal="center" vertical="center"/>
    </xf>
    <xf numFmtId="164" fontId="819" fillId="0" borderId="0" xfId="0" quotePrefix="false" applyFont="true" applyNumberFormat="true">
      <alignment horizontal="center" vertical="center"/>
    </xf>
    <xf numFmtId="165" fontId="820" fillId="0" borderId="0" xfId="0" quotePrefix="false" applyFont="true" applyNumberFormat="true">
      <alignment horizontal="center" vertical="center"/>
    </xf>
    <xf numFmtId="164" fontId="821" fillId="0" borderId="0" xfId="0" quotePrefix="false" applyFont="true" applyNumberFormat="true">
      <alignment horizontal="center" vertical="center"/>
    </xf>
    <xf numFmtId="164" fontId="822" fillId="0" borderId="0" xfId="0" quotePrefix="false" applyFont="true" applyNumberFormat="true">
      <alignment horizontal="center" vertical="center" wrapText="true"/>
    </xf>
    <xf numFmtId="4" fontId="823" fillId="0" borderId="0" xfId="0" quotePrefix="false" applyFont="true" applyNumberFormat="true">
      <alignment horizontal="center" vertical="center"/>
    </xf>
    <xf numFmtId="164" fontId="824" fillId="0" borderId="0" xfId="0" quotePrefix="false" applyFont="true" applyNumberFormat="true">
      <alignment horizontal="center" vertical="center"/>
    </xf>
    <xf numFmtId="4" fontId="825" fillId="0" borderId="0" xfId="0" quotePrefix="false" applyFont="true" applyNumberFormat="true">
      <alignment horizontal="center" vertical="center"/>
    </xf>
    <xf numFmtId="164" fontId="826" fillId="0" borderId="0" xfId="0" quotePrefix="false" applyFont="true" applyNumberFormat="true">
      <alignment horizontal="center" vertical="center"/>
    </xf>
    <xf numFmtId="4" fontId="827" fillId="0" borderId="0" xfId="0" quotePrefix="false" applyFont="true" applyNumberFormat="true">
      <alignment horizontal="center" vertical="center"/>
    </xf>
    <xf numFmtId="164" fontId="828" fillId="0" borderId="0" xfId="0" quotePrefix="false" applyFont="true" applyNumberFormat="true">
      <alignment horizontal="center" vertical="center"/>
    </xf>
    <xf numFmtId="4" fontId="829" fillId="0" borderId="0" xfId="0" quotePrefix="false" applyFont="true" applyNumberFormat="true">
      <alignment horizontal="center" vertical="center"/>
    </xf>
    <xf numFmtId="164" fontId="830" fillId="0" borderId="0" xfId="0" quotePrefix="false" applyFont="true" applyNumberFormat="true">
      <alignment horizontal="center" vertical="center"/>
    </xf>
    <xf numFmtId="4" fontId="831" fillId="0" borderId="0" xfId="0" quotePrefix="false" applyFont="true" applyNumberFormat="true">
      <alignment horizontal="center" vertical="center"/>
    </xf>
    <xf numFmtId="164" fontId="832" fillId="0" borderId="0" xfId="0" quotePrefix="false" applyFont="true" applyNumberFormat="true">
      <alignment horizontal="center" vertical="center"/>
    </xf>
    <xf numFmtId="4" fontId="833" fillId="0" borderId="0" xfId="0" quotePrefix="false" applyFont="true" applyNumberFormat="true">
      <alignment horizontal="center" vertical="center"/>
    </xf>
    <xf numFmtId="164" fontId="834" fillId="0" borderId="0" xfId="0" quotePrefix="false" applyFont="true" applyNumberFormat="true">
      <alignment horizontal="center" vertical="center"/>
    </xf>
    <xf numFmtId="4" fontId="835" fillId="0" borderId="0" xfId="0" quotePrefix="false" applyFont="true" applyNumberFormat="true">
      <alignment horizontal="center" vertical="center"/>
    </xf>
    <xf numFmtId="164" fontId="836" fillId="0" borderId="0" xfId="0" quotePrefix="false" applyFont="true" applyNumberFormat="true">
      <alignment horizontal="center" vertical="center"/>
    </xf>
    <xf numFmtId="4" fontId="837" fillId="0" borderId="0" xfId="0" quotePrefix="false" applyFont="true" applyNumberFormat="true">
      <alignment horizontal="center" vertical="center"/>
    </xf>
    <xf numFmtId="164" fontId="838" fillId="0" borderId="0" xfId="0" quotePrefix="false" applyFont="true" applyNumberFormat="true">
      <alignment horizontal="center" vertical="center"/>
    </xf>
    <xf numFmtId="4" fontId="839" fillId="0" borderId="0" xfId="0" quotePrefix="false" applyFont="true" applyNumberFormat="true">
      <alignment horizontal="center" vertical="center"/>
    </xf>
    <xf numFmtId="164" fontId="840" fillId="0" borderId="0" xfId="0" quotePrefix="false" applyFont="true" applyNumberFormat="true">
      <alignment horizontal="center" vertical="center"/>
    </xf>
    <xf numFmtId="4" fontId="841" fillId="0" borderId="0" xfId="0" quotePrefix="false" applyFont="true" applyNumberFormat="true">
      <alignment horizontal="center" vertical="center"/>
    </xf>
    <xf numFmtId="164" fontId="842" fillId="0" borderId="0" xfId="0" quotePrefix="false" applyFont="true" applyNumberFormat="true">
      <alignment horizontal="center" vertical="center"/>
    </xf>
    <xf numFmtId="4" fontId="843" fillId="0" borderId="0" xfId="0" quotePrefix="false" applyFont="true" applyNumberFormat="true">
      <alignment horizontal="center" vertical="center"/>
    </xf>
    <xf numFmtId="164" fontId="844" fillId="0" borderId="0" xfId="0" quotePrefix="false" applyFont="true" applyNumberFormat="true">
      <alignment horizontal="center" vertical="center"/>
    </xf>
    <xf numFmtId="4" fontId="845" fillId="0" borderId="0" xfId="0" quotePrefix="false" applyFont="true" applyNumberFormat="true">
      <alignment horizontal="center" vertical="center"/>
    </xf>
    <xf numFmtId="164" fontId="846" fillId="0" borderId="0" xfId="0" quotePrefix="false" applyFont="true" applyNumberFormat="true">
      <alignment horizontal="center" vertical="center"/>
    </xf>
    <xf numFmtId="4" fontId="847" fillId="0" borderId="0" xfId="0" quotePrefix="false" applyFont="true" applyNumberFormat="true">
      <alignment horizontal="center" vertical="center"/>
    </xf>
    <xf numFmtId="164" fontId="848" fillId="0" borderId="0" xfId="0" quotePrefix="false" applyFont="true" applyNumberFormat="true">
      <alignment horizontal="center" vertical="center"/>
    </xf>
    <xf numFmtId="4" fontId="849" fillId="0" borderId="0" xfId="0" quotePrefix="false" applyFont="true" applyNumberFormat="true">
      <alignment horizontal="center" vertical="center"/>
    </xf>
    <xf numFmtId="164" fontId="850" fillId="0" borderId="0" xfId="0" quotePrefix="false" applyFont="true" applyNumberFormat="true">
      <alignment horizontal="center" vertical="center"/>
    </xf>
    <xf numFmtId="4" fontId="851" fillId="0" borderId="0" xfId="0" quotePrefix="false" applyFont="true" applyNumberFormat="true">
      <alignment horizontal="center" vertical="center"/>
    </xf>
    <xf numFmtId="164" fontId="852" fillId="0" borderId="0" xfId="0" quotePrefix="false" applyFont="true" applyNumberFormat="true">
      <alignment horizontal="center" vertical="center"/>
    </xf>
    <xf numFmtId="4" fontId="853" fillId="0" borderId="0" xfId="0" quotePrefix="false" applyFont="true" applyNumberFormat="true">
      <alignment horizontal="center" vertical="center"/>
    </xf>
    <xf numFmtId="164" fontId="854" fillId="0" borderId="0" xfId="0" quotePrefix="false" applyFont="true" applyNumberFormat="true">
      <alignment horizontal="center" vertical="center"/>
    </xf>
    <xf numFmtId="4" fontId="855" fillId="0" borderId="0" xfId="0" quotePrefix="false" applyFont="true" applyNumberFormat="true">
      <alignment horizontal="center" vertical="center"/>
    </xf>
    <xf numFmtId="164" fontId="856" fillId="0" borderId="0" xfId="0" quotePrefix="false" applyFont="true" applyNumberFormat="true">
      <alignment horizontal="center" vertical="center"/>
    </xf>
    <xf numFmtId="4" fontId="857" fillId="0" borderId="0" xfId="0" quotePrefix="false" applyFont="true" applyNumberFormat="true">
      <alignment horizontal="center" vertical="center"/>
    </xf>
    <xf numFmtId="164" fontId="858" fillId="0" borderId="0" xfId="0" quotePrefix="false" applyFont="true" applyNumberFormat="true">
      <alignment horizontal="center" vertical="center"/>
    </xf>
    <xf numFmtId="4" fontId="859" fillId="0" borderId="0" xfId="0" quotePrefix="false" applyFont="true" applyNumberFormat="true">
      <alignment horizontal="center" vertical="center"/>
    </xf>
    <xf numFmtId="164" fontId="860" fillId="0" borderId="0" xfId="0" quotePrefix="false" applyFont="true" applyNumberFormat="true">
      <alignment horizontal="center" vertical="center"/>
    </xf>
    <xf numFmtId="4" fontId="861" fillId="0" borderId="0" xfId="0" quotePrefix="false" applyFont="true" applyNumberFormat="true">
      <alignment horizontal="center" vertical="center"/>
    </xf>
    <xf numFmtId="164" fontId="862" fillId="0" borderId="0" xfId="0" quotePrefix="false" applyFont="true" applyNumberFormat="true">
      <alignment horizontal="center" vertical="center"/>
    </xf>
    <xf numFmtId="4" fontId="863" fillId="0" borderId="0" xfId="0" quotePrefix="false" applyFont="true" applyNumberFormat="true">
      <alignment horizontal="center" vertical="center"/>
    </xf>
    <xf numFmtId="164" fontId="864" fillId="0" borderId="0" xfId="0" quotePrefix="false" applyFont="true" applyNumberFormat="true">
      <alignment horizontal="center" vertical="center"/>
    </xf>
    <xf numFmtId="4" fontId="865" fillId="0" borderId="0" xfId="0" quotePrefix="false" applyFont="true" applyNumberFormat="true">
      <alignment horizontal="center" vertical="center"/>
    </xf>
    <xf numFmtId="164" fontId="866" fillId="0" borderId="0" xfId="0" quotePrefix="false" applyFont="true" applyNumberFormat="true">
      <alignment horizontal="center" vertical="center"/>
    </xf>
    <xf numFmtId="4" fontId="867" fillId="0" borderId="0" xfId="0" quotePrefix="false" applyFont="true" applyNumberFormat="true">
      <alignment horizontal="center" vertical="center"/>
    </xf>
    <xf numFmtId="164" fontId="868" fillId="0" borderId="0" xfId="0" quotePrefix="false" applyFont="true" applyNumberFormat="true">
      <alignment horizontal="center" vertical="center"/>
    </xf>
    <xf numFmtId="4" fontId="869" fillId="0" borderId="0" xfId="0" quotePrefix="false" applyFont="true" applyNumberFormat="true">
      <alignment horizontal="center" vertical="center"/>
    </xf>
    <xf numFmtId="164" fontId="870" fillId="0" borderId="0" xfId="0" quotePrefix="false" applyFont="true" applyNumberFormat="true">
      <alignment horizontal="center" vertical="center"/>
    </xf>
    <xf numFmtId="4" fontId="871" fillId="0" borderId="0" xfId="0" quotePrefix="false" applyFont="true" applyNumberFormat="true">
      <alignment horizontal="center" vertical="center"/>
    </xf>
    <xf numFmtId="164" fontId="872" fillId="0" borderId="0" xfId="0" quotePrefix="false" applyFont="true" applyNumberFormat="true">
      <alignment horizontal="center" vertical="center"/>
    </xf>
    <xf numFmtId="0" fontId="873" fillId="0" borderId="0" xfId="0" quotePrefix="false" applyFont="true">
      <alignment horizontal="center" vertical="center" wrapText="true"/>
    </xf>
    <xf numFmtId="4" fontId="874" fillId="0" borderId="0" xfId="0" quotePrefix="false" applyFont="true" applyNumberFormat="true">
      <alignment horizontal="center" vertical="center"/>
    </xf>
    <xf numFmtId="164" fontId="875" fillId="0" borderId="0" xfId="0" quotePrefix="false" applyFont="true" applyNumberFormat="true">
      <alignment horizontal="center" vertical="center"/>
    </xf>
    <xf numFmtId="164" fontId="876" fillId="0" borderId="0" xfId="0" quotePrefix="false" applyFont="true" applyNumberFormat="true">
      <alignment horizontal="center" vertical="center"/>
    </xf>
    <xf numFmtId="165" fontId="877" fillId="0" borderId="0" xfId="0" quotePrefix="false" applyFont="true" applyNumberFormat="true">
      <alignment horizontal="center" vertical="center"/>
    </xf>
    <xf numFmtId="164" fontId="878" fillId="0" borderId="0" xfId="0" quotePrefix="false" applyFont="true" applyNumberFormat="true">
      <alignment horizontal="center" vertical="center"/>
    </xf>
    <xf numFmtId="164" fontId="879" fillId="0" borderId="0" xfId="0" quotePrefix="false" applyFont="true" applyNumberFormat="true">
      <alignment horizontal="center" vertical="center" wrapText="true"/>
    </xf>
    <xf numFmtId="4" fontId="880" fillId="0" borderId="0" xfId="0" quotePrefix="false" applyFont="true" applyNumberFormat="true">
      <alignment horizontal="center" vertical="center"/>
    </xf>
    <xf numFmtId="164" fontId="881" fillId="0" borderId="0" xfId="0" quotePrefix="false" applyFont="true" applyNumberFormat="true">
      <alignment horizontal="center" vertical="center"/>
    </xf>
    <xf numFmtId="4" fontId="882" fillId="0" borderId="0" xfId="0" quotePrefix="false" applyFont="true" applyNumberFormat="true">
      <alignment horizontal="center" vertical="center"/>
    </xf>
    <xf numFmtId="164" fontId="883" fillId="0" borderId="0" xfId="0" quotePrefix="false" applyFont="true" applyNumberFormat="true">
      <alignment horizontal="center" vertical="center"/>
    </xf>
    <xf numFmtId="4" fontId="884" fillId="0" borderId="0" xfId="0" quotePrefix="false" applyFont="true" applyNumberFormat="true">
      <alignment horizontal="center" vertical="center"/>
    </xf>
    <xf numFmtId="164" fontId="885" fillId="0" borderId="0" xfId="0" quotePrefix="false" applyFont="true" applyNumberFormat="true">
      <alignment horizontal="center" vertical="center"/>
    </xf>
    <xf numFmtId="4" fontId="886" fillId="0" borderId="0" xfId="0" quotePrefix="false" applyFont="true" applyNumberFormat="true">
      <alignment horizontal="center" vertical="center"/>
    </xf>
    <xf numFmtId="164" fontId="887" fillId="0" borderId="0" xfId="0" quotePrefix="false" applyFont="true" applyNumberFormat="true">
      <alignment horizontal="center" vertical="center"/>
    </xf>
    <xf numFmtId="4" fontId="888" fillId="0" borderId="0" xfId="0" quotePrefix="false" applyFont="true" applyNumberFormat="true">
      <alignment horizontal="center" vertical="center"/>
    </xf>
    <xf numFmtId="164" fontId="889" fillId="0" borderId="0" xfId="0" quotePrefix="false" applyFont="true" applyNumberFormat="true">
      <alignment horizontal="center" vertical="center"/>
    </xf>
    <xf numFmtId="4" fontId="890" fillId="0" borderId="0" xfId="0" quotePrefix="false" applyFont="true" applyNumberFormat="true">
      <alignment horizontal="center" vertical="center"/>
    </xf>
    <xf numFmtId="164" fontId="891" fillId="0" borderId="0" xfId="0" quotePrefix="false" applyFont="true" applyNumberFormat="true">
      <alignment horizontal="center" vertical="center"/>
    </xf>
    <xf numFmtId="4" fontId="892" fillId="0" borderId="0" xfId="0" quotePrefix="false" applyFont="true" applyNumberFormat="true">
      <alignment horizontal="center" vertical="center"/>
    </xf>
    <xf numFmtId="164" fontId="893" fillId="0" borderId="0" xfId="0" quotePrefix="false" applyFont="true" applyNumberFormat="true">
      <alignment horizontal="center" vertical="center"/>
    </xf>
    <xf numFmtId="4" fontId="894" fillId="0" borderId="0" xfId="0" quotePrefix="false" applyFont="true" applyNumberFormat="true">
      <alignment horizontal="center" vertical="center"/>
    </xf>
    <xf numFmtId="164" fontId="895" fillId="0" borderId="0" xfId="0" quotePrefix="false" applyFont="true" applyNumberFormat="true">
      <alignment horizontal="center" vertical="center"/>
    </xf>
    <xf numFmtId="4" fontId="896" fillId="0" borderId="0" xfId="0" quotePrefix="false" applyFont="true" applyNumberFormat="true">
      <alignment horizontal="center" vertical="center"/>
    </xf>
    <xf numFmtId="164" fontId="897" fillId="0" borderId="0" xfId="0" quotePrefix="false" applyFont="true" applyNumberFormat="true">
      <alignment horizontal="center" vertical="center"/>
    </xf>
    <xf numFmtId="4" fontId="898" fillId="0" borderId="0" xfId="0" quotePrefix="false" applyFont="true" applyNumberFormat="true">
      <alignment horizontal="center" vertical="center"/>
    </xf>
    <xf numFmtId="164" fontId="899" fillId="0" borderId="0" xfId="0" quotePrefix="false" applyFont="true" applyNumberFormat="true">
      <alignment horizontal="center" vertical="center"/>
    </xf>
    <xf numFmtId="4" fontId="900" fillId="0" borderId="0" xfId="0" quotePrefix="false" applyFont="true" applyNumberFormat="true">
      <alignment horizontal="center" vertical="center"/>
    </xf>
    <xf numFmtId="164" fontId="901" fillId="0" borderId="0" xfId="0" quotePrefix="false" applyFont="true" applyNumberFormat="true">
      <alignment horizontal="center" vertical="center"/>
    </xf>
    <xf numFmtId="4" fontId="902" fillId="0" borderId="0" xfId="0" quotePrefix="false" applyFont="true" applyNumberFormat="true">
      <alignment horizontal="center" vertical="center"/>
    </xf>
    <xf numFmtId="164" fontId="903" fillId="0" borderId="0" xfId="0" quotePrefix="false" applyFont="true" applyNumberFormat="true">
      <alignment horizontal="center" vertical="center"/>
    </xf>
    <xf numFmtId="4" fontId="904" fillId="0" borderId="0" xfId="0" quotePrefix="false" applyFont="true" applyNumberFormat="true">
      <alignment horizontal="center" vertical="center"/>
    </xf>
    <xf numFmtId="164" fontId="905" fillId="0" borderId="0" xfId="0" quotePrefix="false" applyFont="true" applyNumberFormat="true">
      <alignment horizontal="center" vertical="center"/>
    </xf>
    <xf numFmtId="4" fontId="906" fillId="0" borderId="0" xfId="0" quotePrefix="false" applyFont="true" applyNumberFormat="true">
      <alignment horizontal="center" vertical="center"/>
    </xf>
    <xf numFmtId="164" fontId="907" fillId="0" borderId="0" xfId="0" quotePrefix="false" applyFont="true" applyNumberFormat="true">
      <alignment horizontal="center" vertical="center"/>
    </xf>
    <xf numFmtId="4" fontId="908" fillId="0" borderId="0" xfId="0" quotePrefix="false" applyFont="true" applyNumberFormat="true">
      <alignment horizontal="center" vertical="center"/>
    </xf>
    <xf numFmtId="164" fontId="909" fillId="0" borderId="0" xfId="0" quotePrefix="false" applyFont="true" applyNumberFormat="true">
      <alignment horizontal="center" vertical="center"/>
    </xf>
    <xf numFmtId="4" fontId="910" fillId="0" borderId="0" xfId="0" quotePrefix="false" applyFont="true" applyNumberFormat="true">
      <alignment horizontal="center" vertical="center"/>
    </xf>
    <xf numFmtId="164" fontId="911" fillId="0" borderId="0" xfId="0" quotePrefix="false" applyFont="true" applyNumberFormat="true">
      <alignment horizontal="center" vertical="center"/>
    </xf>
    <xf numFmtId="4" fontId="912" fillId="0" borderId="0" xfId="0" quotePrefix="false" applyFont="true" applyNumberFormat="true">
      <alignment horizontal="center" vertical="center"/>
    </xf>
    <xf numFmtId="164" fontId="913" fillId="0" borderId="0" xfId="0" quotePrefix="false" applyFont="true" applyNumberFormat="true">
      <alignment horizontal="center" vertical="center"/>
    </xf>
    <xf numFmtId="4" fontId="914" fillId="0" borderId="0" xfId="0" quotePrefix="false" applyFont="true" applyNumberFormat="true">
      <alignment horizontal="center" vertical="center"/>
    </xf>
    <xf numFmtId="164" fontId="915" fillId="0" borderId="0" xfId="0" quotePrefix="false" applyFont="true" applyNumberFormat="true">
      <alignment horizontal="center" vertical="center"/>
    </xf>
    <xf numFmtId="4" fontId="916" fillId="0" borderId="0" xfId="0" quotePrefix="false" applyFont="true" applyNumberFormat="true">
      <alignment horizontal="center" vertical="center"/>
    </xf>
    <xf numFmtId="164" fontId="917" fillId="0" borderId="0" xfId="0" quotePrefix="false" applyFont="true" applyNumberFormat="true">
      <alignment horizontal="center" vertical="center"/>
    </xf>
    <xf numFmtId="4" fontId="918" fillId="0" borderId="0" xfId="0" quotePrefix="false" applyFont="true" applyNumberFormat="true">
      <alignment horizontal="center" vertical="center"/>
    </xf>
    <xf numFmtId="164" fontId="919" fillId="0" borderId="0" xfId="0" quotePrefix="false" applyFont="true" applyNumberFormat="true">
      <alignment horizontal="center" vertical="center"/>
    </xf>
    <xf numFmtId="4" fontId="920" fillId="0" borderId="0" xfId="0" quotePrefix="false" applyFont="true" applyNumberFormat="true">
      <alignment horizontal="center" vertical="center"/>
    </xf>
    <xf numFmtId="164" fontId="921" fillId="0" borderId="0" xfId="0" quotePrefix="false" applyFont="true" applyNumberFormat="true">
      <alignment horizontal="center" vertical="center"/>
    </xf>
    <xf numFmtId="4" fontId="922" fillId="0" borderId="0" xfId="0" quotePrefix="false" applyFont="true" applyNumberFormat="true">
      <alignment horizontal="center" vertical="center"/>
    </xf>
    <xf numFmtId="164" fontId="923" fillId="0" borderId="0" xfId="0" quotePrefix="false" applyFont="true" applyNumberFormat="true">
      <alignment horizontal="center" vertical="center"/>
    </xf>
    <xf numFmtId="4" fontId="924" fillId="0" borderId="0" xfId="0" quotePrefix="false" applyFont="true" applyNumberFormat="true">
      <alignment horizontal="center" vertical="center"/>
    </xf>
    <xf numFmtId="164" fontId="925" fillId="0" borderId="0" xfId="0" quotePrefix="false" applyFont="true" applyNumberFormat="true">
      <alignment horizontal="center" vertical="center"/>
    </xf>
    <xf numFmtId="4" fontId="926" fillId="0" borderId="0" xfId="0" quotePrefix="false" applyFont="true" applyNumberFormat="true">
      <alignment horizontal="center" vertical="center"/>
    </xf>
    <xf numFmtId="164" fontId="927" fillId="0" borderId="0" xfId="0" quotePrefix="false" applyFont="true" applyNumberFormat="true">
      <alignment horizontal="center" vertical="center"/>
    </xf>
    <xf numFmtId="4" fontId="928" fillId="0" borderId="0" xfId="0" quotePrefix="false" applyFont="true" applyNumberFormat="true">
      <alignment horizontal="center" vertical="center"/>
    </xf>
    <xf numFmtId="164" fontId="929" fillId="0" borderId="0" xfId="0" quotePrefix="false" applyFont="true" applyNumberFormat="true">
      <alignment horizontal="center" vertical="center"/>
    </xf>
    <xf numFmtId="0" fontId="930" fillId="0" borderId="0" xfId="0" quotePrefix="false" applyFont="true">
      <alignment horizontal="center" vertical="center" wrapText="true"/>
    </xf>
    <xf numFmtId="4" fontId="931" fillId="0" borderId="0" xfId="0" quotePrefix="false" applyFont="true" applyNumberFormat="true">
      <alignment horizontal="center" vertical="center"/>
    </xf>
    <xf numFmtId="164" fontId="932" fillId="0" borderId="0" xfId="0" quotePrefix="false" applyFont="true" applyNumberFormat="true">
      <alignment horizontal="center" vertical="center"/>
    </xf>
    <xf numFmtId="164" fontId="933" fillId="0" borderId="0" xfId="0" quotePrefix="false" applyFont="true" applyNumberFormat="true">
      <alignment horizontal="center" vertical="center"/>
    </xf>
    <xf numFmtId="165" fontId="934" fillId="0" borderId="0" xfId="0" quotePrefix="false" applyFont="true" applyNumberFormat="true">
      <alignment horizontal="center" vertical="center"/>
    </xf>
    <xf numFmtId="164" fontId="935" fillId="0" borderId="0" xfId="0" quotePrefix="false" applyFont="true" applyNumberFormat="true">
      <alignment horizontal="center" vertical="center"/>
    </xf>
    <xf numFmtId="164" fontId="936" fillId="0" borderId="0" xfId="0" quotePrefix="false" applyFont="true" applyNumberFormat="true">
      <alignment horizontal="center" vertical="center" wrapText="true"/>
    </xf>
    <xf numFmtId="4" fontId="937" fillId="0" borderId="0" xfId="0" quotePrefix="false" applyFont="true" applyNumberFormat="true">
      <alignment horizontal="center" vertical="center"/>
    </xf>
    <xf numFmtId="164" fontId="938" fillId="0" borderId="0" xfId="0" quotePrefix="false" applyFont="true" applyNumberFormat="true">
      <alignment horizontal="center" vertical="center"/>
    </xf>
    <xf numFmtId="4" fontId="939" fillId="0" borderId="0" xfId="0" quotePrefix="false" applyFont="true" applyNumberFormat="true">
      <alignment horizontal="center" vertical="center"/>
    </xf>
    <xf numFmtId="164" fontId="940" fillId="0" borderId="0" xfId="0" quotePrefix="false" applyFont="true" applyNumberFormat="true">
      <alignment horizontal="center" vertical="center"/>
    </xf>
    <xf numFmtId="4" fontId="941" fillId="0" borderId="0" xfId="0" quotePrefix="false" applyFont="true" applyNumberFormat="true">
      <alignment horizontal="center" vertical="center"/>
    </xf>
    <xf numFmtId="164" fontId="942" fillId="0" borderId="0" xfId="0" quotePrefix="false" applyFont="true" applyNumberFormat="true">
      <alignment horizontal="center" vertical="center"/>
    </xf>
    <xf numFmtId="4" fontId="943" fillId="0" borderId="0" xfId="0" quotePrefix="false" applyFont="true" applyNumberFormat="true">
      <alignment horizontal="center" vertical="center"/>
    </xf>
    <xf numFmtId="164" fontId="944" fillId="0" borderId="0" xfId="0" quotePrefix="false" applyFont="true" applyNumberFormat="true">
      <alignment horizontal="center" vertical="center"/>
    </xf>
    <xf numFmtId="4" fontId="945" fillId="0" borderId="0" xfId="0" quotePrefix="false" applyFont="true" applyNumberFormat="true">
      <alignment horizontal="center" vertical="center"/>
    </xf>
    <xf numFmtId="164" fontId="946" fillId="0" borderId="0" xfId="0" quotePrefix="false" applyFont="true" applyNumberFormat="true">
      <alignment horizontal="center" vertical="center"/>
    </xf>
    <xf numFmtId="4" fontId="947" fillId="0" borderId="0" xfId="0" quotePrefix="false" applyFont="true" applyNumberFormat="true">
      <alignment horizontal="center" vertical="center"/>
    </xf>
    <xf numFmtId="164" fontId="948" fillId="0" borderId="0" xfId="0" quotePrefix="false" applyFont="true" applyNumberFormat="true">
      <alignment horizontal="center" vertical="center"/>
    </xf>
    <xf numFmtId="4" fontId="949" fillId="0" borderId="0" xfId="0" quotePrefix="false" applyFont="true" applyNumberFormat="true">
      <alignment horizontal="center" vertical="center"/>
    </xf>
    <xf numFmtId="164" fontId="950" fillId="0" borderId="0" xfId="0" quotePrefix="false" applyFont="true" applyNumberFormat="true">
      <alignment horizontal="center" vertical="center"/>
    </xf>
    <xf numFmtId="4" fontId="951" fillId="0" borderId="0" xfId="0" quotePrefix="false" applyFont="true" applyNumberFormat="true">
      <alignment horizontal="center" vertical="center"/>
    </xf>
    <xf numFmtId="164" fontId="952" fillId="0" borderId="0" xfId="0" quotePrefix="false" applyFont="true" applyNumberFormat="true">
      <alignment horizontal="center" vertical="center"/>
    </xf>
    <xf numFmtId="4" fontId="953" fillId="0" borderId="0" xfId="0" quotePrefix="false" applyFont="true" applyNumberFormat="true">
      <alignment horizontal="center" vertical="center"/>
    </xf>
    <xf numFmtId="164" fontId="954" fillId="0" borderId="0" xfId="0" quotePrefix="false" applyFont="true" applyNumberFormat="true">
      <alignment horizontal="center" vertical="center"/>
    </xf>
    <xf numFmtId="4" fontId="955" fillId="0" borderId="0" xfId="0" quotePrefix="false" applyFont="true" applyNumberFormat="true">
      <alignment horizontal="center" vertical="center"/>
    </xf>
    <xf numFmtId="164" fontId="956" fillId="0" borderId="0" xfId="0" quotePrefix="false" applyFont="true" applyNumberFormat="true">
      <alignment horizontal="center" vertical="center"/>
    </xf>
    <xf numFmtId="4" fontId="957" fillId="0" borderId="0" xfId="0" quotePrefix="false" applyFont="true" applyNumberFormat="true">
      <alignment horizontal="center" vertical="center"/>
    </xf>
    <xf numFmtId="164" fontId="958" fillId="0" borderId="0" xfId="0" quotePrefix="false" applyFont="true" applyNumberFormat="true">
      <alignment horizontal="center" vertical="center"/>
    </xf>
    <xf numFmtId="4" fontId="959" fillId="0" borderId="0" xfId="0" quotePrefix="false" applyFont="true" applyNumberFormat="true">
      <alignment horizontal="center" vertical="center"/>
    </xf>
    <xf numFmtId="164" fontId="960" fillId="0" borderId="0" xfId="0" quotePrefix="false" applyFont="true" applyNumberFormat="true">
      <alignment horizontal="center" vertical="center"/>
    </xf>
    <xf numFmtId="4" fontId="961" fillId="0" borderId="0" xfId="0" quotePrefix="false" applyFont="true" applyNumberFormat="true">
      <alignment horizontal="center" vertical="center"/>
    </xf>
    <xf numFmtId="164" fontId="962" fillId="0" borderId="0" xfId="0" quotePrefix="false" applyFont="true" applyNumberFormat="true">
      <alignment horizontal="center" vertical="center"/>
    </xf>
    <xf numFmtId="4" fontId="963" fillId="0" borderId="0" xfId="0" quotePrefix="false" applyFont="true" applyNumberFormat="true">
      <alignment horizontal="center" vertical="center"/>
    </xf>
    <xf numFmtId="164" fontId="964" fillId="0" borderId="0" xfId="0" quotePrefix="false" applyFont="true" applyNumberFormat="true">
      <alignment horizontal="center" vertical="center"/>
    </xf>
    <xf numFmtId="4" fontId="965" fillId="0" borderId="0" xfId="0" quotePrefix="false" applyFont="true" applyNumberFormat="true">
      <alignment horizontal="center" vertical="center"/>
    </xf>
    <xf numFmtId="164" fontId="966" fillId="0" borderId="0" xfId="0" quotePrefix="false" applyFont="true" applyNumberFormat="true">
      <alignment horizontal="center" vertical="center"/>
    </xf>
    <xf numFmtId="4" fontId="967" fillId="0" borderId="0" xfId="0" quotePrefix="false" applyFont="true" applyNumberFormat="true">
      <alignment horizontal="center" vertical="center"/>
    </xf>
    <xf numFmtId="164" fontId="968" fillId="0" borderId="0" xfId="0" quotePrefix="false" applyFont="true" applyNumberFormat="true">
      <alignment horizontal="center" vertical="center"/>
    </xf>
    <xf numFmtId="4" fontId="969" fillId="0" borderId="0" xfId="0" quotePrefix="false" applyFont="true" applyNumberFormat="true">
      <alignment horizontal="center" vertical="center"/>
    </xf>
    <xf numFmtId="164" fontId="970" fillId="0" borderId="0" xfId="0" quotePrefix="false" applyFont="true" applyNumberFormat="true">
      <alignment horizontal="center" vertical="center"/>
    </xf>
    <xf numFmtId="4" fontId="971" fillId="0" borderId="0" xfId="0" quotePrefix="false" applyFont="true" applyNumberFormat="true">
      <alignment horizontal="center" vertical="center"/>
    </xf>
    <xf numFmtId="164" fontId="972" fillId="0" borderId="0" xfId="0" quotePrefix="false" applyFont="true" applyNumberFormat="true">
      <alignment horizontal="center" vertical="center"/>
    </xf>
    <xf numFmtId="4" fontId="973" fillId="0" borderId="0" xfId="0" quotePrefix="false" applyFont="true" applyNumberFormat="true">
      <alignment horizontal="center" vertical="center"/>
    </xf>
    <xf numFmtId="164" fontId="974" fillId="0" borderId="0" xfId="0" quotePrefix="false" applyFont="true" applyNumberFormat="true">
      <alignment horizontal="center" vertical="center"/>
    </xf>
    <xf numFmtId="4" fontId="975" fillId="0" borderId="0" xfId="0" quotePrefix="false" applyFont="true" applyNumberFormat="true">
      <alignment horizontal="center" vertical="center"/>
    </xf>
    <xf numFmtId="164" fontId="976" fillId="0" borderId="0" xfId="0" quotePrefix="false" applyFont="true" applyNumberFormat="true">
      <alignment horizontal="center" vertical="center"/>
    </xf>
    <xf numFmtId="4" fontId="977" fillId="0" borderId="0" xfId="0" quotePrefix="false" applyFont="true" applyNumberFormat="true">
      <alignment horizontal="center" vertical="center"/>
    </xf>
    <xf numFmtId="164" fontId="978" fillId="0" borderId="0" xfId="0" quotePrefix="false" applyFont="true" applyNumberFormat="true">
      <alignment horizontal="center" vertical="center"/>
    </xf>
    <xf numFmtId="4" fontId="979" fillId="0" borderId="0" xfId="0" quotePrefix="false" applyFont="true" applyNumberFormat="true">
      <alignment horizontal="center" vertical="center"/>
    </xf>
    <xf numFmtId="164" fontId="980" fillId="0" borderId="0" xfId="0" quotePrefix="false" applyFont="true" applyNumberFormat="true">
      <alignment horizontal="center" vertical="center"/>
    </xf>
    <xf numFmtId="4" fontId="981" fillId="0" borderId="0" xfId="0" quotePrefix="false" applyFont="true" applyNumberFormat="true">
      <alignment horizontal="center" vertical="center"/>
    </xf>
    <xf numFmtId="164" fontId="982" fillId="0" borderId="0" xfId="0" quotePrefix="false" applyFont="true" applyNumberFormat="true">
      <alignment horizontal="center" vertical="center"/>
    </xf>
    <xf numFmtId="4" fontId="983" fillId="0" borderId="0" xfId="0" quotePrefix="false" applyFont="true" applyNumberFormat="true">
      <alignment horizontal="center" vertical="center"/>
    </xf>
    <xf numFmtId="164" fontId="984" fillId="0" borderId="0" xfId="0" quotePrefix="false" applyFont="true" applyNumberFormat="true">
      <alignment horizontal="center" vertical="center"/>
    </xf>
    <xf numFmtId="4" fontId="985" fillId="0" borderId="0" xfId="0" quotePrefix="false" applyFont="true" applyNumberFormat="true">
      <alignment horizontal="center" vertical="center"/>
    </xf>
    <xf numFmtId="164" fontId="986" fillId="0" borderId="0" xfId="0" quotePrefix="false" applyFont="true" applyNumberFormat="true">
      <alignment horizontal="center" vertical="center"/>
    </xf>
    <xf numFmtId="164" fontId="987" fillId="0" borderId="0" xfId="0" quotePrefix="false" applyFont="true" applyNumberFormat="true">
      <alignment horizontal="center" vertical="center" wrapText="true"/>
    </xf>
    <xf numFmtId="0" fontId="9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8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9" fillId="0" borderId="0" xfId="0" quotePrefix="false" applyFont="true">
      <alignment horizontal="center" vertical="center" wrapText="true"/>
    </xf>
    <xf numFmtId="4" fontId="990" fillId="0" borderId="0" xfId="0" quotePrefix="false" applyFont="true" applyNumberFormat="true">
      <alignment horizontal="center" vertical="center"/>
    </xf>
    <xf numFmtId="164" fontId="991" fillId="0" borderId="0" xfId="0" quotePrefix="false" applyFont="true" applyNumberFormat="true">
      <alignment horizontal="center" vertical="center"/>
    </xf>
    <xf numFmtId="164" fontId="992" fillId="0" borderId="0" xfId="0" quotePrefix="false" applyFont="true" applyNumberFormat="true">
      <alignment horizontal="center" vertical="center"/>
    </xf>
    <xf numFmtId="165" fontId="993" fillId="0" borderId="0" xfId="0" quotePrefix="false" applyFont="true" applyNumberFormat="true">
      <alignment horizontal="center" vertical="center"/>
    </xf>
    <xf numFmtId="164" fontId="994" fillId="0" borderId="0" xfId="0" quotePrefix="false" applyFont="true" applyNumberFormat="true">
      <alignment horizontal="center" vertical="center"/>
    </xf>
    <xf numFmtId="164" fontId="995" fillId="0" borderId="0" xfId="0" quotePrefix="false" applyFont="true" applyNumberFormat="true">
      <alignment horizontal="center" vertical="center" wrapText="true"/>
    </xf>
    <xf numFmtId="4" fontId="996" fillId="0" borderId="0" xfId="0" quotePrefix="false" applyFont="true" applyNumberFormat="true">
      <alignment horizontal="center" vertical="center"/>
    </xf>
    <xf numFmtId="164" fontId="997" fillId="0" borderId="0" xfId="0" quotePrefix="false" applyFont="true" applyNumberFormat="true">
      <alignment horizontal="center" vertical="center"/>
    </xf>
    <xf numFmtId="4" fontId="998" fillId="0" borderId="0" xfId="0" quotePrefix="false" applyFont="true" applyNumberFormat="true">
      <alignment horizontal="center" vertical="center"/>
    </xf>
    <xf numFmtId="164" fontId="999" fillId="0" borderId="0" xfId="0" quotePrefix="false" applyFont="true" applyNumberFormat="true">
      <alignment horizontal="center" vertical="center"/>
    </xf>
    <xf numFmtId="4" fontId="1000" fillId="0" borderId="0" xfId="0" quotePrefix="false" applyFont="true" applyNumberFormat="true">
      <alignment horizontal="center" vertical="center"/>
    </xf>
    <xf numFmtId="164" fontId="1001" fillId="0" borderId="0" xfId="0" quotePrefix="false" applyFont="true" applyNumberFormat="true">
      <alignment horizontal="center" vertical="center"/>
    </xf>
    <xf numFmtId="4" fontId="1002" fillId="0" borderId="0" xfId="0" quotePrefix="false" applyFont="true" applyNumberFormat="true">
      <alignment horizontal="center" vertical="center"/>
    </xf>
    <xf numFmtId="164" fontId="1003" fillId="0" borderId="0" xfId="0" quotePrefix="false" applyFont="true" applyNumberFormat="true">
      <alignment horizontal="center" vertical="center"/>
    </xf>
    <xf numFmtId="4" fontId="1004" fillId="0" borderId="0" xfId="0" quotePrefix="false" applyFont="true" applyNumberFormat="true">
      <alignment horizontal="center" vertical="center"/>
    </xf>
    <xf numFmtId="164" fontId="1005" fillId="0" borderId="0" xfId="0" quotePrefix="false" applyFont="true" applyNumberFormat="true">
      <alignment horizontal="center" vertical="center"/>
    </xf>
    <xf numFmtId="4" fontId="1006" fillId="0" borderId="0" xfId="0" quotePrefix="false" applyFont="true" applyNumberFormat="true">
      <alignment horizontal="center" vertical="center"/>
    </xf>
    <xf numFmtId="164" fontId="1007" fillId="0" borderId="0" xfId="0" quotePrefix="false" applyFont="true" applyNumberFormat="true">
      <alignment horizontal="center" vertical="center"/>
    </xf>
    <xf numFmtId="4" fontId="1008" fillId="0" borderId="0" xfId="0" quotePrefix="false" applyFont="true" applyNumberFormat="true">
      <alignment horizontal="center" vertical="center"/>
    </xf>
    <xf numFmtId="164" fontId="1009" fillId="0" borderId="0" xfId="0" quotePrefix="false" applyFont="true" applyNumberFormat="true">
      <alignment horizontal="center" vertical="center"/>
    </xf>
    <xf numFmtId="4" fontId="1010" fillId="0" borderId="0" xfId="0" quotePrefix="false" applyFont="true" applyNumberFormat="true">
      <alignment horizontal="center" vertical="center"/>
    </xf>
    <xf numFmtId="164" fontId="1011" fillId="0" borderId="0" xfId="0" quotePrefix="false" applyFont="true" applyNumberFormat="true">
      <alignment horizontal="center" vertical="center"/>
    </xf>
    <xf numFmtId="4" fontId="1012" fillId="0" borderId="0" xfId="0" quotePrefix="false" applyFont="true" applyNumberFormat="true">
      <alignment horizontal="center" vertical="center"/>
    </xf>
    <xf numFmtId="164" fontId="1013" fillId="0" borderId="0" xfId="0" quotePrefix="false" applyFont="true" applyNumberFormat="true">
      <alignment horizontal="center" vertical="center"/>
    </xf>
    <xf numFmtId="4" fontId="1014" fillId="0" borderId="0" xfId="0" quotePrefix="false" applyFont="true" applyNumberFormat="true">
      <alignment horizontal="center" vertical="center"/>
    </xf>
    <xf numFmtId="164" fontId="1015" fillId="0" borderId="0" xfId="0" quotePrefix="false" applyFont="true" applyNumberFormat="true">
      <alignment horizontal="center" vertical="center"/>
    </xf>
    <xf numFmtId="4" fontId="1016" fillId="0" borderId="0" xfId="0" quotePrefix="false" applyFont="true" applyNumberFormat="true">
      <alignment horizontal="center" vertical="center"/>
    </xf>
    <xf numFmtId="164" fontId="1017" fillId="0" borderId="0" xfId="0" quotePrefix="false" applyFont="true" applyNumberFormat="true">
      <alignment horizontal="center" vertical="center"/>
    </xf>
    <xf numFmtId="4" fontId="1018" fillId="0" borderId="0" xfId="0" quotePrefix="false" applyFont="true" applyNumberFormat="true">
      <alignment horizontal="center" vertical="center"/>
    </xf>
    <xf numFmtId="164" fontId="1019" fillId="0" borderId="0" xfId="0" quotePrefix="false" applyFont="true" applyNumberFormat="true">
      <alignment horizontal="center" vertical="center"/>
    </xf>
    <xf numFmtId="4" fontId="1020" fillId="0" borderId="0" xfId="0" quotePrefix="false" applyFont="true" applyNumberFormat="true">
      <alignment horizontal="center" vertical="center"/>
    </xf>
    <xf numFmtId="164" fontId="1021" fillId="0" borderId="0" xfId="0" quotePrefix="false" applyFont="true" applyNumberFormat="true">
      <alignment horizontal="center" vertical="center"/>
    </xf>
    <xf numFmtId="4" fontId="1022" fillId="0" borderId="0" xfId="0" quotePrefix="false" applyFont="true" applyNumberFormat="true">
      <alignment horizontal="center" vertical="center"/>
    </xf>
    <xf numFmtId="164" fontId="1023" fillId="0" borderId="0" xfId="0" quotePrefix="false" applyFont="true" applyNumberFormat="true">
      <alignment horizontal="center" vertical="center"/>
    </xf>
    <xf numFmtId="4" fontId="1024" fillId="0" borderId="0" xfId="0" quotePrefix="false" applyFont="true" applyNumberFormat="true">
      <alignment horizontal="center" vertical="center"/>
    </xf>
    <xf numFmtId="164" fontId="1025" fillId="0" borderId="0" xfId="0" quotePrefix="false" applyFont="true" applyNumberFormat="true">
      <alignment horizontal="center" vertical="center"/>
    </xf>
    <xf numFmtId="4" fontId="1026" fillId="0" borderId="0" xfId="0" quotePrefix="false" applyFont="true" applyNumberFormat="true">
      <alignment horizontal="center" vertical="center"/>
    </xf>
    <xf numFmtId="164" fontId="1027" fillId="0" borderId="0" xfId="0" quotePrefix="false" applyFont="true" applyNumberFormat="true">
      <alignment horizontal="center" vertical="center"/>
    </xf>
    <xf numFmtId="4" fontId="1028" fillId="0" borderId="0" xfId="0" quotePrefix="false" applyFont="true" applyNumberFormat="true">
      <alignment horizontal="center" vertical="center"/>
    </xf>
    <xf numFmtId="164" fontId="1029" fillId="0" borderId="0" xfId="0" quotePrefix="false" applyFont="true" applyNumberFormat="true">
      <alignment horizontal="center" vertical="center"/>
    </xf>
    <xf numFmtId="4" fontId="1030" fillId="0" borderId="0" xfId="0" quotePrefix="false" applyFont="true" applyNumberFormat="true">
      <alignment horizontal="center" vertical="center"/>
    </xf>
    <xf numFmtId="164" fontId="1031" fillId="0" borderId="0" xfId="0" quotePrefix="false" applyFont="true" applyNumberFormat="true">
      <alignment horizontal="center" vertical="center"/>
    </xf>
    <xf numFmtId="4" fontId="1032" fillId="0" borderId="0" xfId="0" quotePrefix="false" applyFont="true" applyNumberFormat="true">
      <alignment horizontal="center" vertical="center"/>
    </xf>
    <xf numFmtId="164" fontId="1033" fillId="0" borderId="0" xfId="0" quotePrefix="false" applyFont="true" applyNumberFormat="true">
      <alignment horizontal="center" vertical="center"/>
    </xf>
    <xf numFmtId="4" fontId="1034" fillId="0" borderId="0" xfId="0" quotePrefix="false" applyFont="true" applyNumberFormat="true">
      <alignment horizontal="center" vertical="center"/>
    </xf>
    <xf numFmtId="164" fontId="1035" fillId="0" borderId="0" xfId="0" quotePrefix="false" applyFont="true" applyNumberFormat="true">
      <alignment horizontal="center" vertical="center"/>
    </xf>
    <xf numFmtId="4" fontId="1036" fillId="0" borderId="0" xfId="0" quotePrefix="false" applyFont="true" applyNumberFormat="true">
      <alignment horizontal="center" vertical="center"/>
    </xf>
    <xf numFmtId="164" fontId="1037" fillId="0" borderId="0" xfId="0" quotePrefix="false" applyFont="true" applyNumberFormat="true">
      <alignment horizontal="center" vertical="center"/>
    </xf>
    <xf numFmtId="4" fontId="1038" fillId="0" borderId="0" xfId="0" quotePrefix="false" applyFont="true" applyNumberFormat="true">
      <alignment horizontal="center" vertical="center"/>
    </xf>
    <xf numFmtId="164" fontId="1039" fillId="0" borderId="0" xfId="0" quotePrefix="false" applyFont="true" applyNumberFormat="true">
      <alignment horizontal="center" vertical="center"/>
    </xf>
    <xf numFmtId="4" fontId="1040" fillId="0" borderId="0" xfId="0" quotePrefix="false" applyFont="true" applyNumberFormat="true">
      <alignment horizontal="center" vertical="center"/>
    </xf>
    <xf numFmtId="164" fontId="1041" fillId="0" borderId="0" xfId="0" quotePrefix="false" applyFont="true" applyNumberFormat="true">
      <alignment horizontal="center" vertical="center"/>
    </xf>
    <xf numFmtId="4" fontId="1042" fillId="0" borderId="0" xfId="0" quotePrefix="false" applyFont="true" applyNumberFormat="true">
      <alignment horizontal="center" vertical="center"/>
    </xf>
    <xf numFmtId="164" fontId="1043" fillId="0" borderId="0" xfId="0" quotePrefix="false" applyFont="true" applyNumberFormat="true">
      <alignment horizontal="center" vertical="center"/>
    </xf>
    <xf numFmtId="4" fontId="1044" fillId="0" borderId="0" xfId="0" quotePrefix="false" applyFont="true" applyNumberFormat="true">
      <alignment horizontal="center" vertical="center"/>
    </xf>
    <xf numFmtId="164" fontId="1045" fillId="0" borderId="0" xfId="0" quotePrefix="false" applyFont="true" applyNumberFormat="true">
      <alignment horizontal="center" vertical="center"/>
    </xf>
    <xf numFmtId="0" fontId="1046" fillId="0" borderId="0" xfId="0" quotePrefix="false" applyFont="true">
      <alignment horizontal="center" vertical="center" wrapText="true"/>
    </xf>
    <xf numFmtId="4" fontId="1047" fillId="0" borderId="0" xfId="0" quotePrefix="false" applyFont="true" applyNumberFormat="true">
      <alignment horizontal="center" vertical="center"/>
    </xf>
    <xf numFmtId="164" fontId="1048" fillId="0" borderId="0" xfId="0" quotePrefix="false" applyFont="true" applyNumberFormat="true">
      <alignment horizontal="center" vertical="center"/>
    </xf>
    <xf numFmtId="164" fontId="1049" fillId="0" borderId="0" xfId="0" quotePrefix="false" applyFont="true" applyNumberFormat="true">
      <alignment horizontal="center" vertical="center"/>
    </xf>
    <xf numFmtId="165" fontId="1050" fillId="0" borderId="0" xfId="0" quotePrefix="false" applyFont="true" applyNumberFormat="true">
      <alignment horizontal="center" vertical="center"/>
    </xf>
    <xf numFmtId="164" fontId="1051" fillId="0" borderId="0" xfId="0" quotePrefix="false" applyFont="true" applyNumberFormat="true">
      <alignment horizontal="center" vertical="center"/>
    </xf>
    <xf numFmtId="164" fontId="1052" fillId="0" borderId="0" xfId="0" quotePrefix="false" applyFont="true" applyNumberFormat="true">
      <alignment horizontal="center" vertical="center" wrapText="true"/>
    </xf>
    <xf numFmtId="4" fontId="1053" fillId="0" borderId="0" xfId="0" quotePrefix="false" applyFont="true" applyNumberFormat="true">
      <alignment horizontal="center" vertical="center"/>
    </xf>
    <xf numFmtId="164" fontId="1054" fillId="0" borderId="0" xfId="0" quotePrefix="false" applyFont="true" applyNumberFormat="true">
      <alignment horizontal="center" vertical="center"/>
    </xf>
    <xf numFmtId="4" fontId="1055" fillId="0" borderId="0" xfId="0" quotePrefix="false" applyFont="true" applyNumberFormat="true">
      <alignment horizontal="center" vertical="center"/>
    </xf>
    <xf numFmtId="164" fontId="1056" fillId="0" borderId="0" xfId="0" quotePrefix="false" applyFont="true" applyNumberFormat="true">
      <alignment horizontal="center" vertical="center"/>
    </xf>
    <xf numFmtId="4" fontId="1057" fillId="0" borderId="0" xfId="0" quotePrefix="false" applyFont="true" applyNumberFormat="true">
      <alignment horizontal="center" vertical="center"/>
    </xf>
    <xf numFmtId="164" fontId="1058" fillId="0" borderId="0" xfId="0" quotePrefix="false" applyFont="true" applyNumberFormat="true">
      <alignment horizontal="center" vertical="center"/>
    </xf>
    <xf numFmtId="4" fontId="1059" fillId="0" borderId="0" xfId="0" quotePrefix="false" applyFont="true" applyNumberFormat="true">
      <alignment horizontal="center" vertical="center"/>
    </xf>
    <xf numFmtId="164" fontId="1060" fillId="0" borderId="0" xfId="0" quotePrefix="false" applyFont="true" applyNumberFormat="true">
      <alignment horizontal="center" vertical="center"/>
    </xf>
    <xf numFmtId="4" fontId="1061" fillId="0" borderId="0" xfId="0" quotePrefix="false" applyFont="true" applyNumberFormat="true">
      <alignment horizontal="center" vertical="center"/>
    </xf>
    <xf numFmtId="164" fontId="1062" fillId="0" borderId="0" xfId="0" quotePrefix="false" applyFont="true" applyNumberFormat="true">
      <alignment horizontal="center" vertical="center"/>
    </xf>
    <xf numFmtId="4" fontId="1063" fillId="0" borderId="0" xfId="0" quotePrefix="false" applyFont="true" applyNumberFormat="true">
      <alignment horizontal="center" vertical="center"/>
    </xf>
    <xf numFmtId="164" fontId="1064" fillId="0" borderId="0" xfId="0" quotePrefix="false" applyFont="true" applyNumberFormat="true">
      <alignment horizontal="center" vertical="center"/>
    </xf>
    <xf numFmtId="4" fontId="1065" fillId="0" borderId="0" xfId="0" quotePrefix="false" applyFont="true" applyNumberFormat="true">
      <alignment horizontal="center" vertical="center"/>
    </xf>
    <xf numFmtId="164" fontId="1066" fillId="0" borderId="0" xfId="0" quotePrefix="false" applyFont="true" applyNumberFormat="true">
      <alignment horizontal="center" vertical="center"/>
    </xf>
    <xf numFmtId="4" fontId="1067" fillId="0" borderId="0" xfId="0" quotePrefix="false" applyFont="true" applyNumberFormat="true">
      <alignment horizontal="center" vertical="center"/>
    </xf>
    <xf numFmtId="164" fontId="1068" fillId="0" borderId="0" xfId="0" quotePrefix="false" applyFont="true" applyNumberFormat="true">
      <alignment horizontal="center" vertical="center"/>
    </xf>
    <xf numFmtId="4" fontId="1069" fillId="0" borderId="0" xfId="0" quotePrefix="false" applyFont="true" applyNumberFormat="true">
      <alignment horizontal="center" vertical="center"/>
    </xf>
    <xf numFmtId="164" fontId="1070" fillId="0" borderId="0" xfId="0" quotePrefix="false" applyFont="true" applyNumberFormat="true">
      <alignment horizontal="center" vertical="center"/>
    </xf>
    <xf numFmtId="4" fontId="1071" fillId="0" borderId="0" xfId="0" quotePrefix="false" applyFont="true" applyNumberFormat="true">
      <alignment horizontal="center" vertical="center"/>
    </xf>
    <xf numFmtId="164" fontId="1072" fillId="0" borderId="0" xfId="0" quotePrefix="false" applyFont="true" applyNumberFormat="true">
      <alignment horizontal="center" vertical="center"/>
    </xf>
    <xf numFmtId="4" fontId="1073" fillId="0" borderId="0" xfId="0" quotePrefix="false" applyFont="true" applyNumberFormat="true">
      <alignment horizontal="center" vertical="center"/>
    </xf>
    <xf numFmtId="164" fontId="1074" fillId="0" borderId="0" xfId="0" quotePrefix="false" applyFont="true" applyNumberFormat="true">
      <alignment horizontal="center" vertical="center"/>
    </xf>
    <xf numFmtId="4" fontId="1075" fillId="0" borderId="0" xfId="0" quotePrefix="false" applyFont="true" applyNumberFormat="true">
      <alignment horizontal="center" vertical="center"/>
    </xf>
    <xf numFmtId="164" fontId="1076" fillId="0" borderId="0" xfId="0" quotePrefix="false" applyFont="true" applyNumberFormat="true">
      <alignment horizontal="center" vertical="center"/>
    </xf>
    <xf numFmtId="4" fontId="1077" fillId="0" borderId="0" xfId="0" quotePrefix="false" applyFont="true" applyNumberFormat="true">
      <alignment horizontal="center" vertical="center"/>
    </xf>
    <xf numFmtId="164" fontId="1078" fillId="0" borderId="0" xfId="0" quotePrefix="false" applyFont="true" applyNumberFormat="true">
      <alignment horizontal="center" vertical="center"/>
    </xf>
    <xf numFmtId="4" fontId="1079" fillId="0" borderId="0" xfId="0" quotePrefix="false" applyFont="true" applyNumberFormat="true">
      <alignment horizontal="center" vertical="center"/>
    </xf>
    <xf numFmtId="164" fontId="1080" fillId="0" borderId="0" xfId="0" quotePrefix="false" applyFont="true" applyNumberFormat="true">
      <alignment horizontal="center" vertical="center"/>
    </xf>
    <xf numFmtId="4" fontId="1081" fillId="0" borderId="0" xfId="0" quotePrefix="false" applyFont="true" applyNumberFormat="true">
      <alignment horizontal="center" vertical="center"/>
    </xf>
    <xf numFmtId="164" fontId="1082" fillId="0" borderId="0" xfId="0" quotePrefix="false" applyFont="true" applyNumberFormat="true">
      <alignment horizontal="center" vertical="center"/>
    </xf>
    <xf numFmtId="4" fontId="1083" fillId="0" borderId="0" xfId="0" quotePrefix="false" applyFont="true" applyNumberFormat="true">
      <alignment horizontal="center" vertical="center"/>
    </xf>
    <xf numFmtId="164" fontId="1084" fillId="0" borderId="0" xfId="0" quotePrefix="false" applyFont="true" applyNumberFormat="true">
      <alignment horizontal="center" vertical="center"/>
    </xf>
    <xf numFmtId="4" fontId="1085" fillId="0" borderId="0" xfId="0" quotePrefix="false" applyFont="true" applyNumberFormat="true">
      <alignment horizontal="center" vertical="center"/>
    </xf>
    <xf numFmtId="164" fontId="1086" fillId="0" borderId="0" xfId="0" quotePrefix="false" applyFont="true" applyNumberFormat="true">
      <alignment horizontal="center" vertical="center"/>
    </xf>
    <xf numFmtId="4" fontId="1087" fillId="0" borderId="0" xfId="0" quotePrefix="false" applyFont="true" applyNumberFormat="true">
      <alignment horizontal="center" vertical="center"/>
    </xf>
    <xf numFmtId="164" fontId="1088" fillId="0" borderId="0" xfId="0" quotePrefix="false" applyFont="true" applyNumberFormat="true">
      <alignment horizontal="center" vertical="center"/>
    </xf>
    <xf numFmtId="4" fontId="1089" fillId="0" borderId="0" xfId="0" quotePrefix="false" applyFont="true" applyNumberFormat="true">
      <alignment horizontal="center" vertical="center"/>
    </xf>
    <xf numFmtId="164" fontId="1090" fillId="0" borderId="0" xfId="0" quotePrefix="false" applyFont="true" applyNumberFormat="true">
      <alignment horizontal="center" vertical="center"/>
    </xf>
    <xf numFmtId="4" fontId="1091" fillId="0" borderId="0" xfId="0" quotePrefix="false" applyFont="true" applyNumberFormat="true">
      <alignment horizontal="center" vertical="center"/>
    </xf>
    <xf numFmtId="164" fontId="1092" fillId="0" borderId="0" xfId="0" quotePrefix="false" applyFont="true" applyNumberFormat="true">
      <alignment horizontal="center" vertical="center"/>
    </xf>
    <xf numFmtId="4" fontId="1093" fillId="0" borderId="0" xfId="0" quotePrefix="false" applyFont="true" applyNumberFormat="true">
      <alignment horizontal="center" vertical="center"/>
    </xf>
    <xf numFmtId="164" fontId="1094" fillId="0" borderId="0" xfId="0" quotePrefix="false" applyFont="true" applyNumberFormat="true">
      <alignment horizontal="center" vertical="center"/>
    </xf>
    <xf numFmtId="4" fontId="1095" fillId="0" borderId="0" xfId="0" quotePrefix="false" applyFont="true" applyNumberFormat="true">
      <alignment horizontal="center" vertical="center"/>
    </xf>
    <xf numFmtId="164" fontId="1096" fillId="0" borderId="0" xfId="0" quotePrefix="false" applyFont="true" applyNumberFormat="true">
      <alignment horizontal="center" vertical="center"/>
    </xf>
    <xf numFmtId="4" fontId="1097" fillId="0" borderId="0" xfId="0" quotePrefix="false" applyFont="true" applyNumberFormat="true">
      <alignment horizontal="center" vertical="center"/>
    </xf>
    <xf numFmtId="164" fontId="1098" fillId="0" borderId="0" xfId="0" quotePrefix="false" applyFont="true" applyNumberFormat="true">
      <alignment horizontal="center" vertical="center"/>
    </xf>
    <xf numFmtId="4" fontId="1099" fillId="0" borderId="0" xfId="0" quotePrefix="false" applyFont="true" applyNumberFormat="true">
      <alignment horizontal="center" vertical="center"/>
    </xf>
    <xf numFmtId="164" fontId="1100" fillId="0" borderId="0" xfId="0" quotePrefix="false" applyFont="true" applyNumberFormat="true">
      <alignment horizontal="center" vertical="center"/>
    </xf>
    <xf numFmtId="4" fontId="1101" fillId="0" borderId="0" xfId="0" quotePrefix="false" applyFont="true" applyNumberFormat="true">
      <alignment horizontal="center" vertical="center"/>
    </xf>
    <xf numFmtId="164" fontId="1102" fillId="0" borderId="0" xfId="0" quotePrefix="false" applyFont="true" applyNumberFormat="true">
      <alignment horizontal="center" vertical="center"/>
    </xf>
    <xf numFmtId="0" fontId="1103" fillId="0" borderId="0" xfId="0" quotePrefix="false" applyFont="true">
      <alignment horizontal="center" vertical="center" wrapText="true"/>
    </xf>
    <xf numFmtId="4" fontId="1104" fillId="0" borderId="0" xfId="0" quotePrefix="false" applyFont="true" applyNumberFormat="true">
      <alignment horizontal="center" vertical="center"/>
    </xf>
    <xf numFmtId="164" fontId="1105" fillId="0" borderId="0" xfId="0" quotePrefix="false" applyFont="true" applyNumberFormat="true">
      <alignment horizontal="center" vertical="center"/>
    </xf>
    <xf numFmtId="164" fontId="1106" fillId="0" borderId="0" xfId="0" quotePrefix="false" applyFont="true" applyNumberFormat="true">
      <alignment horizontal="center" vertical="center"/>
    </xf>
    <xf numFmtId="165" fontId="1107" fillId="0" borderId="0" xfId="0" quotePrefix="false" applyFont="true" applyNumberFormat="true">
      <alignment horizontal="center" vertical="center"/>
    </xf>
    <xf numFmtId="164" fontId="1108" fillId="0" borderId="0" xfId="0" quotePrefix="false" applyFont="true" applyNumberFormat="true">
      <alignment horizontal="center" vertical="center"/>
    </xf>
    <xf numFmtId="164" fontId="1109" fillId="0" borderId="0" xfId="0" quotePrefix="false" applyFont="true" applyNumberFormat="true">
      <alignment horizontal="center" vertical="center" wrapText="true"/>
    </xf>
    <xf numFmtId="4" fontId="1110" fillId="0" borderId="0" xfId="0" quotePrefix="false" applyFont="true" applyNumberFormat="true">
      <alignment horizontal="center" vertical="center"/>
    </xf>
    <xf numFmtId="164" fontId="1111" fillId="0" borderId="0" xfId="0" quotePrefix="false" applyFont="true" applyNumberFormat="true">
      <alignment horizontal="center" vertical="center"/>
    </xf>
    <xf numFmtId="4" fontId="1112" fillId="0" borderId="0" xfId="0" quotePrefix="false" applyFont="true" applyNumberFormat="true">
      <alignment horizontal="center" vertical="center"/>
    </xf>
    <xf numFmtId="164" fontId="1113" fillId="0" borderId="0" xfId="0" quotePrefix="false" applyFont="true" applyNumberFormat="true">
      <alignment horizontal="center" vertical="center"/>
    </xf>
    <xf numFmtId="4" fontId="1114" fillId="0" borderId="0" xfId="0" quotePrefix="false" applyFont="true" applyNumberFormat="true">
      <alignment horizontal="center" vertical="center"/>
    </xf>
    <xf numFmtId="164" fontId="1115" fillId="0" borderId="0" xfId="0" quotePrefix="false" applyFont="true" applyNumberFormat="true">
      <alignment horizontal="center" vertical="center"/>
    </xf>
    <xf numFmtId="4" fontId="1116" fillId="0" borderId="0" xfId="0" quotePrefix="false" applyFont="true" applyNumberFormat="true">
      <alignment horizontal="center" vertical="center"/>
    </xf>
    <xf numFmtId="164" fontId="1117" fillId="0" borderId="0" xfId="0" quotePrefix="false" applyFont="true" applyNumberFormat="true">
      <alignment horizontal="center" vertical="center"/>
    </xf>
    <xf numFmtId="4" fontId="1118" fillId="0" borderId="0" xfId="0" quotePrefix="false" applyFont="true" applyNumberFormat="true">
      <alignment horizontal="center" vertical="center"/>
    </xf>
    <xf numFmtId="164" fontId="1119" fillId="0" borderId="0" xfId="0" quotePrefix="false" applyFont="true" applyNumberFormat="true">
      <alignment horizontal="center" vertical="center"/>
    </xf>
    <xf numFmtId="4" fontId="1120" fillId="0" borderId="0" xfId="0" quotePrefix="false" applyFont="true" applyNumberFormat="true">
      <alignment horizontal="center" vertical="center"/>
    </xf>
    <xf numFmtId="164" fontId="1121" fillId="0" borderId="0" xfId="0" quotePrefix="false" applyFont="true" applyNumberFormat="true">
      <alignment horizontal="center" vertical="center"/>
    </xf>
    <xf numFmtId="4" fontId="1122" fillId="0" borderId="0" xfId="0" quotePrefix="false" applyFont="true" applyNumberFormat="true">
      <alignment horizontal="center" vertical="center"/>
    </xf>
    <xf numFmtId="164" fontId="1123" fillId="0" borderId="0" xfId="0" quotePrefix="false" applyFont="true" applyNumberFormat="true">
      <alignment horizontal="center" vertical="center"/>
    </xf>
    <xf numFmtId="4" fontId="1124" fillId="0" borderId="0" xfId="0" quotePrefix="false" applyFont="true" applyNumberFormat="true">
      <alignment horizontal="center" vertical="center"/>
    </xf>
    <xf numFmtId="164" fontId="1125" fillId="0" borderId="0" xfId="0" quotePrefix="false" applyFont="true" applyNumberFormat="true">
      <alignment horizontal="center" vertical="center"/>
    </xf>
    <xf numFmtId="4" fontId="1126" fillId="0" borderId="0" xfId="0" quotePrefix="false" applyFont="true" applyNumberFormat="true">
      <alignment horizontal="center" vertical="center"/>
    </xf>
    <xf numFmtId="164" fontId="1127" fillId="0" borderId="0" xfId="0" quotePrefix="false" applyFont="true" applyNumberFormat="true">
      <alignment horizontal="center" vertical="center"/>
    </xf>
    <xf numFmtId="4" fontId="1128" fillId="0" borderId="0" xfId="0" quotePrefix="false" applyFont="true" applyNumberFormat="true">
      <alignment horizontal="center" vertical="center"/>
    </xf>
    <xf numFmtId="164" fontId="1129" fillId="0" borderId="0" xfId="0" quotePrefix="false" applyFont="true" applyNumberFormat="true">
      <alignment horizontal="center" vertical="center"/>
    </xf>
    <xf numFmtId="4" fontId="1130" fillId="0" borderId="0" xfId="0" quotePrefix="false" applyFont="true" applyNumberFormat="true">
      <alignment horizontal="center" vertical="center"/>
    </xf>
    <xf numFmtId="164" fontId="1131" fillId="0" borderId="0" xfId="0" quotePrefix="false" applyFont="true" applyNumberFormat="true">
      <alignment horizontal="center" vertical="center"/>
    </xf>
    <xf numFmtId="4" fontId="1132" fillId="0" borderId="0" xfId="0" quotePrefix="false" applyFont="true" applyNumberFormat="true">
      <alignment horizontal="center" vertical="center"/>
    </xf>
    <xf numFmtId="164" fontId="1133" fillId="0" borderId="0" xfId="0" quotePrefix="false" applyFont="true" applyNumberFormat="true">
      <alignment horizontal="center" vertical="center"/>
    </xf>
    <xf numFmtId="4" fontId="1134" fillId="0" borderId="0" xfId="0" quotePrefix="false" applyFont="true" applyNumberFormat="true">
      <alignment horizontal="center" vertical="center"/>
    </xf>
    <xf numFmtId="164" fontId="1135" fillId="0" borderId="0" xfId="0" quotePrefix="false" applyFont="true" applyNumberFormat="true">
      <alignment horizontal="center" vertical="center"/>
    </xf>
    <xf numFmtId="4" fontId="1136" fillId="0" borderId="0" xfId="0" quotePrefix="false" applyFont="true" applyNumberFormat="true">
      <alignment horizontal="center" vertical="center"/>
    </xf>
    <xf numFmtId="164" fontId="1137" fillId="0" borderId="0" xfId="0" quotePrefix="false" applyFont="true" applyNumberFormat="true">
      <alignment horizontal="center" vertical="center"/>
    </xf>
    <xf numFmtId="4" fontId="1138" fillId="0" borderId="0" xfId="0" quotePrefix="false" applyFont="true" applyNumberFormat="true">
      <alignment horizontal="center" vertical="center"/>
    </xf>
    <xf numFmtId="164" fontId="1139" fillId="0" borderId="0" xfId="0" quotePrefix="false" applyFont="true" applyNumberFormat="true">
      <alignment horizontal="center" vertical="center"/>
    </xf>
    <xf numFmtId="4" fontId="1140" fillId="0" borderId="0" xfId="0" quotePrefix="false" applyFont="true" applyNumberFormat="true">
      <alignment horizontal="center" vertical="center"/>
    </xf>
    <xf numFmtId="164" fontId="1141" fillId="0" borderId="0" xfId="0" quotePrefix="false" applyFont="true" applyNumberFormat="true">
      <alignment horizontal="center" vertical="center"/>
    </xf>
    <xf numFmtId="4" fontId="1142" fillId="0" borderId="0" xfId="0" quotePrefix="false" applyFont="true" applyNumberFormat="true">
      <alignment horizontal="center" vertical="center"/>
    </xf>
    <xf numFmtId="164" fontId="1143" fillId="0" borderId="0" xfId="0" quotePrefix="false" applyFont="true" applyNumberFormat="true">
      <alignment horizontal="center" vertical="center"/>
    </xf>
    <xf numFmtId="4" fontId="1144" fillId="0" borderId="0" xfId="0" quotePrefix="false" applyFont="true" applyNumberFormat="true">
      <alignment horizontal="center" vertical="center"/>
    </xf>
    <xf numFmtId="164" fontId="1145" fillId="0" borderId="0" xfId="0" quotePrefix="false" applyFont="true" applyNumberFormat="true">
      <alignment horizontal="center" vertical="center"/>
    </xf>
    <xf numFmtId="4" fontId="1146" fillId="0" borderId="0" xfId="0" quotePrefix="false" applyFont="true" applyNumberFormat="true">
      <alignment horizontal="center" vertical="center"/>
    </xf>
    <xf numFmtId="164" fontId="1147" fillId="0" borderId="0" xfId="0" quotePrefix="false" applyFont="true" applyNumberFormat="true">
      <alignment horizontal="center" vertical="center"/>
    </xf>
    <xf numFmtId="4" fontId="1148" fillId="0" borderId="0" xfId="0" quotePrefix="false" applyFont="true" applyNumberFormat="true">
      <alignment horizontal="center" vertical="center"/>
    </xf>
    <xf numFmtId="164" fontId="1149" fillId="0" borderId="0" xfId="0" quotePrefix="false" applyFont="true" applyNumberFormat="true">
      <alignment horizontal="center" vertical="center"/>
    </xf>
    <xf numFmtId="4" fontId="1150" fillId="0" borderId="0" xfId="0" quotePrefix="false" applyFont="true" applyNumberFormat="true">
      <alignment horizontal="center" vertical="center"/>
    </xf>
    <xf numFmtId="164" fontId="1151" fillId="0" borderId="0" xfId="0" quotePrefix="false" applyFont="true" applyNumberFormat="true">
      <alignment horizontal="center" vertical="center"/>
    </xf>
    <xf numFmtId="4" fontId="1152" fillId="0" borderId="0" xfId="0" quotePrefix="false" applyFont="true" applyNumberFormat="true">
      <alignment horizontal="center" vertical="center"/>
    </xf>
    <xf numFmtId="164" fontId="1153" fillId="0" borderId="0" xfId="0" quotePrefix="false" applyFont="true" applyNumberFormat="true">
      <alignment horizontal="center" vertical="center"/>
    </xf>
    <xf numFmtId="4" fontId="1154" fillId="0" borderId="0" xfId="0" quotePrefix="false" applyFont="true" applyNumberFormat="true">
      <alignment horizontal="center" vertical="center"/>
    </xf>
    <xf numFmtId="164" fontId="1155" fillId="0" borderId="0" xfId="0" quotePrefix="false" applyFont="true" applyNumberFormat="true">
      <alignment horizontal="center" vertical="center"/>
    </xf>
    <xf numFmtId="4" fontId="1156" fillId="0" borderId="0" xfId="0" quotePrefix="false" applyFont="true" applyNumberFormat="true">
      <alignment horizontal="center" vertical="center"/>
    </xf>
    <xf numFmtId="164" fontId="1157" fillId="0" borderId="0" xfId="0" quotePrefix="false" applyFont="true" applyNumberFormat="true">
      <alignment horizontal="center" vertical="center"/>
    </xf>
    <xf numFmtId="4" fontId="1158" fillId="0" borderId="0" xfId="0" quotePrefix="false" applyFont="true" applyNumberFormat="true">
      <alignment horizontal="center" vertical="center"/>
    </xf>
    <xf numFmtId="164" fontId="1159" fillId="0" borderId="0" xfId="0" quotePrefix="false" applyFont="true" applyNumberFormat="true">
      <alignment horizontal="center" vertical="center"/>
    </xf>
    <xf numFmtId="164" fontId="1160" fillId="0" borderId="0" xfId="0" quotePrefix="false" applyFont="true" applyNumberFormat="true">
      <alignment horizontal="center" vertical="center" wrapText="true"/>
    </xf>
    <xf numFmtId="0" fontId="11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16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2" fillId="0" borderId="0" xfId="0" quotePrefix="false" applyFont="true">
      <alignment horizontal="center" vertical="center" wrapText="true"/>
    </xf>
    <xf numFmtId="4" fontId="1163" fillId="0" borderId="0" xfId="0" quotePrefix="false" applyFont="true" applyNumberFormat="true">
      <alignment horizontal="center" vertical="center"/>
    </xf>
    <xf numFmtId="164" fontId="1164" fillId="0" borderId="0" xfId="0" quotePrefix="false" applyFont="true" applyNumberFormat="true">
      <alignment horizontal="center" vertical="center"/>
    </xf>
    <xf numFmtId="164" fontId="1165" fillId="0" borderId="0" xfId="0" quotePrefix="false" applyFont="true" applyNumberFormat="true">
      <alignment horizontal="center" vertical="center"/>
    </xf>
    <xf numFmtId="165" fontId="1166" fillId="0" borderId="0" xfId="0" quotePrefix="false" applyFont="true" applyNumberFormat="true">
      <alignment horizontal="center" vertical="center"/>
    </xf>
    <xf numFmtId="164" fontId="1167" fillId="0" borderId="0" xfId="0" quotePrefix="false" applyFont="true" applyNumberFormat="true">
      <alignment horizontal="center" vertical="center"/>
    </xf>
    <xf numFmtId="164" fontId="1168" fillId="0" borderId="0" xfId="0" quotePrefix="false" applyFont="true" applyNumberFormat="true">
      <alignment horizontal="center" vertical="center" wrapText="true"/>
    </xf>
    <xf numFmtId="4" fontId="1169" fillId="0" borderId="0" xfId="0" quotePrefix="false" applyFont="true" applyNumberFormat="true">
      <alignment horizontal="center" vertical="center"/>
    </xf>
    <xf numFmtId="164" fontId="1170" fillId="0" borderId="0" xfId="0" quotePrefix="false" applyFont="true" applyNumberFormat="true">
      <alignment horizontal="center" vertical="center"/>
    </xf>
    <xf numFmtId="4" fontId="1171" fillId="0" borderId="0" xfId="0" quotePrefix="false" applyFont="true" applyNumberFormat="true">
      <alignment horizontal="center" vertical="center"/>
    </xf>
    <xf numFmtId="164" fontId="1172" fillId="0" borderId="0" xfId="0" quotePrefix="false" applyFont="true" applyNumberFormat="true">
      <alignment horizontal="center" vertical="center"/>
    </xf>
    <xf numFmtId="4" fontId="1173" fillId="0" borderId="0" xfId="0" quotePrefix="false" applyFont="true" applyNumberFormat="true">
      <alignment horizontal="center" vertical="center"/>
    </xf>
    <xf numFmtId="164" fontId="1174" fillId="0" borderId="0" xfId="0" quotePrefix="false" applyFont="true" applyNumberFormat="true">
      <alignment horizontal="center" vertical="center"/>
    </xf>
    <xf numFmtId="4" fontId="1175" fillId="0" borderId="0" xfId="0" quotePrefix="false" applyFont="true" applyNumberFormat="true">
      <alignment horizontal="center" vertical="center"/>
    </xf>
    <xf numFmtId="164" fontId="1176" fillId="0" borderId="0" xfId="0" quotePrefix="false" applyFont="true" applyNumberFormat="true">
      <alignment horizontal="center" vertical="center"/>
    </xf>
    <xf numFmtId="4" fontId="1177" fillId="0" borderId="0" xfId="0" quotePrefix="false" applyFont="true" applyNumberFormat="true">
      <alignment horizontal="center" vertical="center"/>
    </xf>
    <xf numFmtId="164" fontId="1178" fillId="0" borderId="0" xfId="0" quotePrefix="false" applyFont="true" applyNumberFormat="true">
      <alignment horizontal="center" vertical="center"/>
    </xf>
    <xf numFmtId="4" fontId="1179" fillId="0" borderId="0" xfId="0" quotePrefix="false" applyFont="true" applyNumberFormat="true">
      <alignment horizontal="center" vertical="center"/>
    </xf>
    <xf numFmtId="164" fontId="1180" fillId="0" borderId="0" xfId="0" quotePrefix="false" applyFont="true" applyNumberFormat="true">
      <alignment horizontal="center" vertical="center"/>
    </xf>
    <xf numFmtId="4" fontId="1181" fillId="0" borderId="0" xfId="0" quotePrefix="false" applyFont="true" applyNumberFormat="true">
      <alignment horizontal="center" vertical="center"/>
    </xf>
    <xf numFmtId="164" fontId="1182" fillId="0" borderId="0" xfId="0" quotePrefix="false" applyFont="true" applyNumberFormat="true">
      <alignment horizontal="center" vertical="center"/>
    </xf>
    <xf numFmtId="4" fontId="1183" fillId="0" borderId="0" xfId="0" quotePrefix="false" applyFont="true" applyNumberFormat="true">
      <alignment horizontal="center" vertical="center"/>
    </xf>
    <xf numFmtId="164" fontId="1184" fillId="0" borderId="0" xfId="0" quotePrefix="false" applyFont="true" applyNumberFormat="true">
      <alignment horizontal="center" vertical="center"/>
    </xf>
    <xf numFmtId="4" fontId="1185" fillId="0" borderId="0" xfId="0" quotePrefix="false" applyFont="true" applyNumberFormat="true">
      <alignment horizontal="center" vertical="center"/>
    </xf>
    <xf numFmtId="164" fontId="1186" fillId="0" borderId="0" xfId="0" quotePrefix="false" applyFont="true" applyNumberFormat="true">
      <alignment horizontal="center" vertical="center"/>
    </xf>
    <xf numFmtId="4" fontId="1187" fillId="0" borderId="0" xfId="0" quotePrefix="false" applyFont="true" applyNumberFormat="true">
      <alignment horizontal="center" vertical="center"/>
    </xf>
    <xf numFmtId="164" fontId="1188" fillId="0" borderId="0" xfId="0" quotePrefix="false" applyFont="true" applyNumberFormat="true">
      <alignment horizontal="center" vertical="center"/>
    </xf>
    <xf numFmtId="4" fontId="1189" fillId="0" borderId="0" xfId="0" quotePrefix="false" applyFont="true" applyNumberFormat="true">
      <alignment horizontal="center" vertical="center"/>
    </xf>
    <xf numFmtId="164" fontId="1190" fillId="0" borderId="0" xfId="0" quotePrefix="false" applyFont="true" applyNumberFormat="true">
      <alignment horizontal="center" vertical="center"/>
    </xf>
    <xf numFmtId="4" fontId="1191" fillId="0" borderId="0" xfId="0" quotePrefix="false" applyFont="true" applyNumberFormat="true">
      <alignment horizontal="center" vertical="center"/>
    </xf>
    <xf numFmtId="164" fontId="1192" fillId="0" borderId="0" xfId="0" quotePrefix="false" applyFont="true" applyNumberFormat="true">
      <alignment horizontal="center" vertical="center"/>
    </xf>
    <xf numFmtId="4" fontId="1193" fillId="0" borderId="0" xfId="0" quotePrefix="false" applyFont="true" applyNumberFormat="true">
      <alignment horizontal="center" vertical="center"/>
    </xf>
    <xf numFmtId="164" fontId="1194" fillId="0" borderId="0" xfId="0" quotePrefix="false" applyFont="true" applyNumberFormat="true">
      <alignment horizontal="center" vertical="center"/>
    </xf>
    <xf numFmtId="4" fontId="1195" fillId="0" borderId="0" xfId="0" quotePrefix="false" applyFont="true" applyNumberFormat="true">
      <alignment horizontal="center" vertical="center"/>
    </xf>
    <xf numFmtId="164" fontId="1196" fillId="0" borderId="0" xfId="0" quotePrefix="false" applyFont="true" applyNumberFormat="true">
      <alignment horizontal="center" vertical="center"/>
    </xf>
    <xf numFmtId="4" fontId="1197" fillId="0" borderId="0" xfId="0" quotePrefix="false" applyFont="true" applyNumberFormat="true">
      <alignment horizontal="center" vertical="center"/>
    </xf>
    <xf numFmtId="164" fontId="1198" fillId="0" borderId="0" xfId="0" quotePrefix="false" applyFont="true" applyNumberFormat="true">
      <alignment horizontal="center" vertical="center"/>
    </xf>
    <xf numFmtId="4" fontId="1199" fillId="0" borderId="0" xfId="0" quotePrefix="false" applyFont="true" applyNumberFormat="true">
      <alignment horizontal="center" vertical="center"/>
    </xf>
    <xf numFmtId="164" fontId="1200" fillId="0" borderId="0" xfId="0" quotePrefix="false" applyFont="true" applyNumberFormat="true">
      <alignment horizontal="center" vertical="center"/>
    </xf>
    <xf numFmtId="4" fontId="1201" fillId="0" borderId="0" xfId="0" quotePrefix="false" applyFont="true" applyNumberFormat="true">
      <alignment horizontal="center" vertical="center"/>
    </xf>
    <xf numFmtId="164" fontId="1202" fillId="0" borderId="0" xfId="0" quotePrefix="false" applyFont="true" applyNumberFormat="true">
      <alignment horizontal="center" vertical="center"/>
    </xf>
    <xf numFmtId="4" fontId="1203" fillId="0" borderId="0" xfId="0" quotePrefix="false" applyFont="true" applyNumberFormat="true">
      <alignment horizontal="center" vertical="center"/>
    </xf>
    <xf numFmtId="164" fontId="1204" fillId="0" borderId="0" xfId="0" quotePrefix="false" applyFont="true" applyNumberFormat="true">
      <alignment horizontal="center" vertical="center"/>
    </xf>
    <xf numFmtId="4" fontId="1205" fillId="0" borderId="0" xfId="0" quotePrefix="false" applyFont="true" applyNumberFormat="true">
      <alignment horizontal="center" vertical="center"/>
    </xf>
    <xf numFmtId="164" fontId="1206" fillId="0" borderId="0" xfId="0" quotePrefix="false" applyFont="true" applyNumberFormat="true">
      <alignment horizontal="center" vertical="center"/>
    </xf>
    <xf numFmtId="4" fontId="1207" fillId="0" borderId="0" xfId="0" quotePrefix="false" applyFont="true" applyNumberFormat="true">
      <alignment horizontal="center" vertical="center"/>
    </xf>
    <xf numFmtId="164" fontId="1208" fillId="0" borderId="0" xfId="0" quotePrefix="false" applyFont="true" applyNumberFormat="true">
      <alignment horizontal="center" vertical="center"/>
    </xf>
    <xf numFmtId="4" fontId="1209" fillId="0" borderId="0" xfId="0" quotePrefix="false" applyFont="true" applyNumberFormat="true">
      <alignment horizontal="center" vertical="center"/>
    </xf>
    <xf numFmtId="164" fontId="1210" fillId="0" borderId="0" xfId="0" quotePrefix="false" applyFont="true" applyNumberFormat="true">
      <alignment horizontal="center" vertical="center"/>
    </xf>
    <xf numFmtId="4" fontId="1211" fillId="0" borderId="0" xfId="0" quotePrefix="false" applyFont="true" applyNumberFormat="true">
      <alignment horizontal="center" vertical="center"/>
    </xf>
    <xf numFmtId="164" fontId="1212" fillId="0" borderId="0" xfId="0" quotePrefix="false" applyFont="true" applyNumberFormat="true">
      <alignment horizontal="center" vertical="center"/>
    </xf>
    <xf numFmtId="4" fontId="1213" fillId="0" borderId="0" xfId="0" quotePrefix="false" applyFont="true" applyNumberFormat="true">
      <alignment horizontal="center" vertical="center"/>
    </xf>
    <xf numFmtId="164" fontId="1214" fillId="0" borderId="0" xfId="0" quotePrefix="false" applyFont="true" applyNumberFormat="true">
      <alignment horizontal="center" vertical="center"/>
    </xf>
    <xf numFmtId="4" fontId="1215" fillId="0" borderId="0" xfId="0" quotePrefix="false" applyFont="true" applyNumberFormat="true">
      <alignment horizontal="center" vertical="center"/>
    </xf>
    <xf numFmtId="164" fontId="1216" fillId="0" borderId="0" xfId="0" quotePrefix="false" applyFont="true" applyNumberFormat="true">
      <alignment horizontal="center" vertical="center"/>
    </xf>
    <xf numFmtId="4" fontId="1217" fillId="0" borderId="0" xfId="0" quotePrefix="false" applyFont="true" applyNumberFormat="true">
      <alignment horizontal="center" vertical="center"/>
    </xf>
    <xf numFmtId="164" fontId="1218" fillId="0" borderId="0" xfId="0" quotePrefix="false" applyFont="true" applyNumberFormat="true">
      <alignment horizontal="center" vertical="center"/>
    </xf>
    <xf numFmtId="0" fontId="1219" fillId="0" borderId="0" xfId="0" quotePrefix="false" applyFont="true">
      <alignment horizontal="center" vertical="center" wrapText="true"/>
    </xf>
    <xf numFmtId="4" fontId="1220" fillId="0" borderId="0" xfId="0" quotePrefix="false" applyFont="true" applyNumberFormat="true">
      <alignment horizontal="center" vertical="center"/>
    </xf>
    <xf numFmtId="164" fontId="1221" fillId="0" borderId="0" xfId="0" quotePrefix="false" applyFont="true" applyNumberFormat="true">
      <alignment horizontal="center" vertical="center"/>
    </xf>
    <xf numFmtId="164" fontId="1222" fillId="0" borderId="0" xfId="0" quotePrefix="false" applyFont="true" applyNumberFormat="true">
      <alignment horizontal="center" vertical="center"/>
    </xf>
    <xf numFmtId="165" fontId="1223" fillId="0" borderId="0" xfId="0" quotePrefix="false" applyFont="true" applyNumberFormat="true">
      <alignment horizontal="center" vertical="center"/>
    </xf>
    <xf numFmtId="164" fontId="1224" fillId="0" borderId="0" xfId="0" quotePrefix="false" applyFont="true" applyNumberFormat="true">
      <alignment horizontal="center" vertical="center"/>
    </xf>
    <xf numFmtId="164" fontId="1225" fillId="0" borderId="0" xfId="0" quotePrefix="false" applyFont="true" applyNumberFormat="true">
      <alignment horizontal="center" vertical="center" wrapText="true"/>
    </xf>
    <xf numFmtId="4" fontId="1226" fillId="0" borderId="0" xfId="0" quotePrefix="false" applyFont="true" applyNumberFormat="true">
      <alignment horizontal="center" vertical="center"/>
    </xf>
    <xf numFmtId="164" fontId="1227" fillId="0" borderId="0" xfId="0" quotePrefix="false" applyFont="true" applyNumberFormat="true">
      <alignment horizontal="center" vertical="center"/>
    </xf>
    <xf numFmtId="4" fontId="1228" fillId="0" borderId="0" xfId="0" quotePrefix="false" applyFont="true" applyNumberFormat="true">
      <alignment horizontal="center" vertical="center"/>
    </xf>
    <xf numFmtId="164" fontId="1229" fillId="0" borderId="0" xfId="0" quotePrefix="false" applyFont="true" applyNumberFormat="true">
      <alignment horizontal="center" vertical="center"/>
    </xf>
    <xf numFmtId="4" fontId="1230" fillId="0" borderId="0" xfId="0" quotePrefix="false" applyFont="true" applyNumberFormat="true">
      <alignment horizontal="center" vertical="center"/>
    </xf>
    <xf numFmtId="164" fontId="1231" fillId="0" borderId="0" xfId="0" quotePrefix="false" applyFont="true" applyNumberFormat="true">
      <alignment horizontal="center" vertical="center"/>
    </xf>
    <xf numFmtId="4" fontId="1232" fillId="0" borderId="0" xfId="0" quotePrefix="false" applyFont="true" applyNumberFormat="true">
      <alignment horizontal="center" vertical="center"/>
    </xf>
    <xf numFmtId="164" fontId="1233" fillId="0" borderId="0" xfId="0" quotePrefix="false" applyFont="true" applyNumberFormat="true">
      <alignment horizontal="center" vertical="center"/>
    </xf>
    <xf numFmtId="4" fontId="1234" fillId="0" borderId="0" xfId="0" quotePrefix="false" applyFont="true" applyNumberFormat="true">
      <alignment horizontal="center" vertical="center"/>
    </xf>
    <xf numFmtId="164" fontId="1235" fillId="0" borderId="0" xfId="0" quotePrefix="false" applyFont="true" applyNumberFormat="true">
      <alignment horizontal="center" vertical="center"/>
    </xf>
    <xf numFmtId="4" fontId="1236" fillId="0" borderId="0" xfId="0" quotePrefix="false" applyFont="true" applyNumberFormat="true">
      <alignment horizontal="center" vertical="center"/>
    </xf>
    <xf numFmtId="164" fontId="1237" fillId="0" borderId="0" xfId="0" quotePrefix="false" applyFont="true" applyNumberFormat="true">
      <alignment horizontal="center" vertical="center"/>
    </xf>
    <xf numFmtId="4" fontId="1238" fillId="0" borderId="0" xfId="0" quotePrefix="false" applyFont="true" applyNumberFormat="true">
      <alignment horizontal="center" vertical="center"/>
    </xf>
    <xf numFmtId="164" fontId="1239" fillId="0" borderId="0" xfId="0" quotePrefix="false" applyFont="true" applyNumberFormat="true">
      <alignment horizontal="center" vertical="center"/>
    </xf>
    <xf numFmtId="4" fontId="1240" fillId="0" borderId="0" xfId="0" quotePrefix="false" applyFont="true" applyNumberFormat="true">
      <alignment horizontal="center" vertical="center"/>
    </xf>
    <xf numFmtId="164" fontId="1241" fillId="0" borderId="0" xfId="0" quotePrefix="false" applyFont="true" applyNumberFormat="true">
      <alignment horizontal="center" vertical="center"/>
    </xf>
    <xf numFmtId="4" fontId="1242" fillId="0" borderId="0" xfId="0" quotePrefix="false" applyFont="true" applyNumberFormat="true">
      <alignment horizontal="center" vertical="center"/>
    </xf>
    <xf numFmtId="164" fontId="1243" fillId="0" borderId="0" xfId="0" quotePrefix="false" applyFont="true" applyNumberFormat="true">
      <alignment horizontal="center" vertical="center"/>
    </xf>
    <xf numFmtId="4" fontId="1244" fillId="0" borderId="0" xfId="0" quotePrefix="false" applyFont="true" applyNumberFormat="true">
      <alignment horizontal="center" vertical="center"/>
    </xf>
    <xf numFmtId="164" fontId="1245" fillId="0" borderId="0" xfId="0" quotePrefix="false" applyFont="true" applyNumberFormat="true">
      <alignment horizontal="center" vertical="center"/>
    </xf>
    <xf numFmtId="4" fontId="1246" fillId="0" borderId="0" xfId="0" quotePrefix="false" applyFont="true" applyNumberFormat="true">
      <alignment horizontal="center" vertical="center"/>
    </xf>
    <xf numFmtId="164" fontId="1247" fillId="0" borderId="0" xfId="0" quotePrefix="false" applyFont="true" applyNumberFormat="true">
      <alignment horizontal="center" vertical="center"/>
    </xf>
    <xf numFmtId="4" fontId="1248" fillId="0" borderId="0" xfId="0" quotePrefix="false" applyFont="true" applyNumberFormat="true">
      <alignment horizontal="center" vertical="center"/>
    </xf>
    <xf numFmtId="164" fontId="1249" fillId="0" borderId="0" xfId="0" quotePrefix="false" applyFont="true" applyNumberFormat="true">
      <alignment horizontal="center" vertical="center"/>
    </xf>
    <xf numFmtId="4" fontId="1250" fillId="0" borderId="0" xfId="0" quotePrefix="false" applyFont="true" applyNumberFormat="true">
      <alignment horizontal="center" vertical="center"/>
    </xf>
    <xf numFmtId="164" fontId="1251" fillId="0" borderId="0" xfId="0" quotePrefix="false" applyFont="true" applyNumberFormat="true">
      <alignment horizontal="center" vertical="center"/>
    </xf>
    <xf numFmtId="4" fontId="1252" fillId="0" borderId="0" xfId="0" quotePrefix="false" applyFont="true" applyNumberFormat="true">
      <alignment horizontal="center" vertical="center"/>
    </xf>
    <xf numFmtId="164" fontId="1253" fillId="0" borderId="0" xfId="0" quotePrefix="false" applyFont="true" applyNumberFormat="true">
      <alignment horizontal="center" vertical="center"/>
    </xf>
    <xf numFmtId="4" fontId="1254" fillId="0" borderId="0" xfId="0" quotePrefix="false" applyFont="true" applyNumberFormat="true">
      <alignment horizontal="center" vertical="center"/>
    </xf>
    <xf numFmtId="164" fontId="1255" fillId="0" borderId="0" xfId="0" quotePrefix="false" applyFont="true" applyNumberFormat="true">
      <alignment horizontal="center" vertical="center"/>
    </xf>
    <xf numFmtId="4" fontId="1256" fillId="0" borderId="0" xfId="0" quotePrefix="false" applyFont="true" applyNumberFormat="true">
      <alignment horizontal="center" vertical="center"/>
    </xf>
    <xf numFmtId="164" fontId="1257" fillId="0" borderId="0" xfId="0" quotePrefix="false" applyFont="true" applyNumberFormat="true">
      <alignment horizontal="center" vertical="center"/>
    </xf>
    <xf numFmtId="4" fontId="1258" fillId="0" borderId="0" xfId="0" quotePrefix="false" applyFont="true" applyNumberFormat="true">
      <alignment horizontal="center" vertical="center"/>
    </xf>
    <xf numFmtId="164" fontId="1259" fillId="0" borderId="0" xfId="0" quotePrefix="false" applyFont="true" applyNumberFormat="true">
      <alignment horizontal="center" vertical="center"/>
    </xf>
    <xf numFmtId="4" fontId="1260" fillId="0" borderId="0" xfId="0" quotePrefix="false" applyFont="true" applyNumberFormat="true">
      <alignment horizontal="center" vertical="center"/>
    </xf>
    <xf numFmtId="164" fontId="1261" fillId="0" borderId="0" xfId="0" quotePrefix="false" applyFont="true" applyNumberFormat="true">
      <alignment horizontal="center" vertical="center"/>
    </xf>
    <xf numFmtId="4" fontId="1262" fillId="0" borderId="0" xfId="0" quotePrefix="false" applyFont="true" applyNumberFormat="true">
      <alignment horizontal="center" vertical="center"/>
    </xf>
    <xf numFmtId="164" fontId="1263" fillId="0" borderId="0" xfId="0" quotePrefix="false" applyFont="true" applyNumberFormat="true">
      <alignment horizontal="center" vertical="center"/>
    </xf>
    <xf numFmtId="4" fontId="1264" fillId="0" borderId="0" xfId="0" quotePrefix="false" applyFont="true" applyNumberFormat="true">
      <alignment horizontal="center" vertical="center"/>
    </xf>
    <xf numFmtId="164" fontId="1265" fillId="0" borderId="0" xfId="0" quotePrefix="false" applyFont="true" applyNumberFormat="true">
      <alignment horizontal="center" vertical="center"/>
    </xf>
    <xf numFmtId="4" fontId="1266" fillId="0" borderId="0" xfId="0" quotePrefix="false" applyFont="true" applyNumberFormat="true">
      <alignment horizontal="center" vertical="center"/>
    </xf>
    <xf numFmtId="164" fontId="1267" fillId="0" borderId="0" xfId="0" quotePrefix="false" applyFont="true" applyNumberFormat="true">
      <alignment horizontal="center" vertical="center"/>
    </xf>
    <xf numFmtId="4" fontId="1268" fillId="0" borderId="0" xfId="0" quotePrefix="false" applyFont="true" applyNumberFormat="true">
      <alignment horizontal="center" vertical="center"/>
    </xf>
    <xf numFmtId="164" fontId="1269" fillId="0" borderId="0" xfId="0" quotePrefix="false" applyFont="true" applyNumberFormat="true">
      <alignment horizontal="center" vertical="center"/>
    </xf>
    <xf numFmtId="4" fontId="1270" fillId="0" borderId="0" xfId="0" quotePrefix="false" applyFont="true" applyNumberFormat="true">
      <alignment horizontal="center" vertical="center"/>
    </xf>
    <xf numFmtId="164" fontId="1271" fillId="0" borderId="0" xfId="0" quotePrefix="false" applyFont="true" applyNumberFormat="true">
      <alignment horizontal="center" vertical="center"/>
    </xf>
    <xf numFmtId="4" fontId="1272" fillId="0" borderId="0" xfId="0" quotePrefix="false" applyFont="true" applyNumberFormat="true">
      <alignment horizontal="center" vertical="center"/>
    </xf>
    <xf numFmtId="164" fontId="1273" fillId="0" borderId="0" xfId="0" quotePrefix="false" applyFont="true" applyNumberFormat="true">
      <alignment horizontal="center" vertical="center"/>
    </xf>
    <xf numFmtId="4" fontId="1274" fillId="0" borderId="0" xfId="0" quotePrefix="false" applyFont="true" applyNumberFormat="true">
      <alignment horizontal="center" vertical="center"/>
    </xf>
    <xf numFmtId="164" fontId="1275" fillId="0" borderId="0" xfId="0" quotePrefix="false" applyFont="true" applyNumberFormat="true">
      <alignment horizontal="center" vertical="center"/>
    </xf>
    <xf numFmtId="0" fontId="1276" fillId="0" borderId="0" xfId="0" quotePrefix="false" applyFont="true">
      <alignment horizontal="center" vertical="center" wrapText="true"/>
    </xf>
    <xf numFmtId="4" fontId="1277" fillId="0" borderId="0" xfId="0" quotePrefix="false" applyFont="true" applyNumberFormat="true">
      <alignment horizontal="center" vertical="center"/>
    </xf>
    <xf numFmtId="164" fontId="1278" fillId="0" borderId="0" xfId="0" quotePrefix="false" applyFont="true" applyNumberFormat="true">
      <alignment horizontal="center" vertical="center"/>
    </xf>
    <xf numFmtId="164" fontId="1279" fillId="0" borderId="0" xfId="0" quotePrefix="false" applyFont="true" applyNumberFormat="true">
      <alignment horizontal="center" vertical="center"/>
    </xf>
    <xf numFmtId="165" fontId="1280" fillId="0" borderId="0" xfId="0" quotePrefix="false" applyFont="true" applyNumberFormat="true">
      <alignment horizontal="center" vertical="center"/>
    </xf>
    <xf numFmtId="164" fontId="1281" fillId="0" borderId="0" xfId="0" quotePrefix="false" applyFont="true" applyNumberFormat="true">
      <alignment horizontal="center" vertical="center"/>
    </xf>
    <xf numFmtId="164" fontId="1282" fillId="0" borderId="0" xfId="0" quotePrefix="false" applyFont="true" applyNumberFormat="true">
      <alignment horizontal="center" vertical="center" wrapText="true"/>
    </xf>
    <xf numFmtId="4" fontId="1283" fillId="0" borderId="0" xfId="0" quotePrefix="false" applyFont="true" applyNumberFormat="true">
      <alignment horizontal="center" vertical="center"/>
    </xf>
    <xf numFmtId="164" fontId="1284" fillId="0" borderId="0" xfId="0" quotePrefix="false" applyFont="true" applyNumberFormat="true">
      <alignment horizontal="center" vertical="center"/>
    </xf>
    <xf numFmtId="4" fontId="1285" fillId="0" borderId="0" xfId="0" quotePrefix="false" applyFont="true" applyNumberFormat="true">
      <alignment horizontal="center" vertical="center"/>
    </xf>
    <xf numFmtId="164" fontId="1286" fillId="0" borderId="0" xfId="0" quotePrefix="false" applyFont="true" applyNumberFormat="true">
      <alignment horizontal="center" vertical="center"/>
    </xf>
    <xf numFmtId="4" fontId="1287" fillId="0" borderId="0" xfId="0" quotePrefix="false" applyFont="true" applyNumberFormat="true">
      <alignment horizontal="center" vertical="center"/>
    </xf>
    <xf numFmtId="164" fontId="1288" fillId="0" borderId="0" xfId="0" quotePrefix="false" applyFont="true" applyNumberFormat="true">
      <alignment horizontal="center" vertical="center"/>
    </xf>
    <xf numFmtId="4" fontId="1289" fillId="0" borderId="0" xfId="0" quotePrefix="false" applyFont="true" applyNumberFormat="true">
      <alignment horizontal="center" vertical="center"/>
    </xf>
    <xf numFmtId="164" fontId="1290" fillId="0" borderId="0" xfId="0" quotePrefix="false" applyFont="true" applyNumberFormat="true">
      <alignment horizontal="center" vertical="center"/>
    </xf>
    <xf numFmtId="4" fontId="1291" fillId="0" borderId="0" xfId="0" quotePrefix="false" applyFont="true" applyNumberFormat="true">
      <alignment horizontal="center" vertical="center"/>
    </xf>
    <xf numFmtId="164" fontId="1292" fillId="0" borderId="0" xfId="0" quotePrefix="false" applyFont="true" applyNumberFormat="true">
      <alignment horizontal="center" vertical="center"/>
    </xf>
    <xf numFmtId="4" fontId="1293" fillId="0" borderId="0" xfId="0" quotePrefix="false" applyFont="true" applyNumberFormat="true">
      <alignment horizontal="center" vertical="center"/>
    </xf>
    <xf numFmtId="164" fontId="1294" fillId="0" borderId="0" xfId="0" quotePrefix="false" applyFont="true" applyNumberFormat="true">
      <alignment horizontal="center" vertical="center"/>
    </xf>
    <xf numFmtId="4" fontId="1295" fillId="0" borderId="0" xfId="0" quotePrefix="false" applyFont="true" applyNumberFormat="true">
      <alignment horizontal="center" vertical="center"/>
    </xf>
    <xf numFmtId="164" fontId="1296" fillId="0" borderId="0" xfId="0" quotePrefix="false" applyFont="true" applyNumberFormat="true">
      <alignment horizontal="center" vertical="center"/>
    </xf>
    <xf numFmtId="4" fontId="1297" fillId="0" borderId="0" xfId="0" quotePrefix="false" applyFont="true" applyNumberFormat="true">
      <alignment horizontal="center" vertical="center"/>
    </xf>
    <xf numFmtId="164" fontId="1298" fillId="0" borderId="0" xfId="0" quotePrefix="false" applyFont="true" applyNumberFormat="true">
      <alignment horizontal="center" vertical="center"/>
    </xf>
    <xf numFmtId="4" fontId="1299" fillId="0" borderId="0" xfId="0" quotePrefix="false" applyFont="true" applyNumberFormat="true">
      <alignment horizontal="center" vertical="center"/>
    </xf>
    <xf numFmtId="164" fontId="1300" fillId="0" borderId="0" xfId="0" quotePrefix="false" applyFont="true" applyNumberFormat="true">
      <alignment horizontal="center" vertical="center"/>
    </xf>
    <xf numFmtId="4" fontId="1301" fillId="0" borderId="0" xfId="0" quotePrefix="false" applyFont="true" applyNumberFormat="true">
      <alignment horizontal="center" vertical="center"/>
    </xf>
    <xf numFmtId="164" fontId="1302" fillId="0" borderId="0" xfId="0" quotePrefix="false" applyFont="true" applyNumberFormat="true">
      <alignment horizontal="center" vertical="center"/>
    </xf>
    <xf numFmtId="4" fontId="1303" fillId="0" borderId="0" xfId="0" quotePrefix="false" applyFont="true" applyNumberFormat="true">
      <alignment horizontal="center" vertical="center"/>
    </xf>
    <xf numFmtId="164" fontId="1304" fillId="0" borderId="0" xfId="0" quotePrefix="false" applyFont="true" applyNumberFormat="true">
      <alignment horizontal="center" vertical="center"/>
    </xf>
    <xf numFmtId="4" fontId="1305" fillId="0" borderId="0" xfId="0" quotePrefix="false" applyFont="true" applyNumberFormat="true">
      <alignment horizontal="center" vertical="center"/>
    </xf>
    <xf numFmtId="164" fontId="1306" fillId="0" borderId="0" xfId="0" quotePrefix="false" applyFont="true" applyNumberFormat="true">
      <alignment horizontal="center" vertical="center"/>
    </xf>
    <xf numFmtId="4" fontId="1307" fillId="0" borderId="0" xfId="0" quotePrefix="false" applyFont="true" applyNumberFormat="true">
      <alignment horizontal="center" vertical="center"/>
    </xf>
    <xf numFmtId="164" fontId="1308" fillId="0" borderId="0" xfId="0" quotePrefix="false" applyFont="true" applyNumberFormat="true">
      <alignment horizontal="center" vertical="center"/>
    </xf>
    <xf numFmtId="4" fontId="1309" fillId="0" borderId="0" xfId="0" quotePrefix="false" applyFont="true" applyNumberFormat="true">
      <alignment horizontal="center" vertical="center"/>
    </xf>
    <xf numFmtId="164" fontId="1310" fillId="0" borderId="0" xfId="0" quotePrefix="false" applyFont="true" applyNumberFormat="true">
      <alignment horizontal="center" vertical="center"/>
    </xf>
    <xf numFmtId="4" fontId="1311" fillId="0" borderId="0" xfId="0" quotePrefix="false" applyFont="true" applyNumberFormat="true">
      <alignment horizontal="center" vertical="center"/>
    </xf>
    <xf numFmtId="164" fontId="1312" fillId="0" borderId="0" xfId="0" quotePrefix="false" applyFont="true" applyNumberFormat="true">
      <alignment horizontal="center" vertical="center"/>
    </xf>
    <xf numFmtId="4" fontId="1313" fillId="0" borderId="0" xfId="0" quotePrefix="false" applyFont="true" applyNumberFormat="true">
      <alignment horizontal="center" vertical="center"/>
    </xf>
    <xf numFmtId="164" fontId="1314" fillId="0" borderId="0" xfId="0" quotePrefix="false" applyFont="true" applyNumberFormat="true">
      <alignment horizontal="center" vertical="center"/>
    </xf>
    <xf numFmtId="4" fontId="1315" fillId="0" borderId="0" xfId="0" quotePrefix="false" applyFont="true" applyNumberFormat="true">
      <alignment horizontal="center" vertical="center"/>
    </xf>
    <xf numFmtId="164" fontId="1316" fillId="0" borderId="0" xfId="0" quotePrefix="false" applyFont="true" applyNumberFormat="true">
      <alignment horizontal="center" vertical="center"/>
    </xf>
    <xf numFmtId="4" fontId="1317" fillId="0" borderId="0" xfId="0" quotePrefix="false" applyFont="true" applyNumberFormat="true">
      <alignment horizontal="center" vertical="center"/>
    </xf>
    <xf numFmtId="164" fontId="1318" fillId="0" borderId="0" xfId="0" quotePrefix="false" applyFont="true" applyNumberFormat="true">
      <alignment horizontal="center" vertical="center"/>
    </xf>
    <xf numFmtId="4" fontId="1319" fillId="0" borderId="0" xfId="0" quotePrefix="false" applyFont="true" applyNumberFormat="true">
      <alignment horizontal="center" vertical="center"/>
    </xf>
    <xf numFmtId="164" fontId="1320" fillId="0" borderId="0" xfId="0" quotePrefix="false" applyFont="true" applyNumberFormat="true">
      <alignment horizontal="center" vertical="center"/>
    </xf>
    <xf numFmtId="4" fontId="1321" fillId="0" borderId="0" xfId="0" quotePrefix="false" applyFont="true" applyNumberFormat="true">
      <alignment horizontal="center" vertical="center"/>
    </xf>
    <xf numFmtId="164" fontId="1322" fillId="0" borderId="0" xfId="0" quotePrefix="false" applyFont="true" applyNumberFormat="true">
      <alignment horizontal="center" vertical="center"/>
    </xf>
    <xf numFmtId="4" fontId="1323" fillId="0" borderId="0" xfId="0" quotePrefix="false" applyFont="true" applyNumberFormat="true">
      <alignment horizontal="center" vertical="center"/>
    </xf>
    <xf numFmtId="164" fontId="1324" fillId="0" borderId="0" xfId="0" quotePrefix="false" applyFont="true" applyNumberFormat="true">
      <alignment horizontal="center" vertical="center"/>
    </xf>
    <xf numFmtId="4" fontId="1325" fillId="0" borderId="0" xfId="0" quotePrefix="false" applyFont="true" applyNumberFormat="true">
      <alignment horizontal="center" vertical="center"/>
    </xf>
    <xf numFmtId="164" fontId="1326" fillId="0" borderId="0" xfId="0" quotePrefix="false" applyFont="true" applyNumberFormat="true">
      <alignment horizontal="center" vertical="center"/>
    </xf>
    <xf numFmtId="4" fontId="1327" fillId="0" borderId="0" xfId="0" quotePrefix="false" applyFont="true" applyNumberFormat="true">
      <alignment horizontal="center" vertical="center"/>
    </xf>
    <xf numFmtId="164" fontId="1328" fillId="0" borderId="0" xfId="0" quotePrefix="false" applyFont="true" applyNumberFormat="true">
      <alignment horizontal="center" vertical="center"/>
    </xf>
    <xf numFmtId="4" fontId="1329" fillId="0" borderId="0" xfId="0" quotePrefix="false" applyFont="true" applyNumberFormat="true">
      <alignment horizontal="center" vertical="center"/>
    </xf>
    <xf numFmtId="164" fontId="1330" fillId="0" borderId="0" xfId="0" quotePrefix="false" applyFont="true" applyNumberFormat="true">
      <alignment horizontal="center" vertical="center"/>
    </xf>
    <xf numFmtId="4" fontId="1331" fillId="0" borderId="0" xfId="0" quotePrefix="false" applyFont="true" applyNumberFormat="true">
      <alignment horizontal="center" vertical="center"/>
    </xf>
    <xf numFmtId="164" fontId="1332" fillId="0" borderId="0" xfId="0" quotePrefix="false" applyFont="true" applyNumberFormat="true">
      <alignment horizontal="center" vertical="center"/>
    </xf>
    <xf numFmtId="0" fontId="1333" fillId="0" borderId="0" xfId="0" quotePrefix="false" applyFont="true">
      <alignment horizontal="center" vertical="center" wrapText="true"/>
    </xf>
    <xf numFmtId="4" fontId="1334" fillId="0" borderId="0" xfId="0" quotePrefix="false" applyFont="true" applyNumberFormat="true">
      <alignment horizontal="center" vertical="center"/>
    </xf>
    <xf numFmtId="164" fontId="1335" fillId="0" borderId="0" xfId="0" quotePrefix="false" applyFont="true" applyNumberFormat="true">
      <alignment horizontal="center" vertical="center"/>
    </xf>
    <xf numFmtId="164" fontId="1336" fillId="0" borderId="0" xfId="0" quotePrefix="false" applyFont="true" applyNumberFormat="true">
      <alignment horizontal="center" vertical="center"/>
    </xf>
    <xf numFmtId="165" fontId="1337" fillId="0" borderId="0" xfId="0" quotePrefix="false" applyFont="true" applyNumberFormat="true">
      <alignment horizontal="center" vertical="center"/>
    </xf>
    <xf numFmtId="164" fontId="1338" fillId="0" borderId="0" xfId="0" quotePrefix="false" applyFont="true" applyNumberFormat="true">
      <alignment horizontal="center" vertical="center"/>
    </xf>
    <xf numFmtId="164" fontId="1339" fillId="0" borderId="0" xfId="0" quotePrefix="false" applyFont="true" applyNumberFormat="true">
      <alignment horizontal="center" vertical="center" wrapText="true"/>
    </xf>
    <xf numFmtId="4" fontId="1340" fillId="0" borderId="0" xfId="0" quotePrefix="false" applyFont="true" applyNumberFormat="true">
      <alignment horizontal="center" vertical="center"/>
    </xf>
    <xf numFmtId="164" fontId="1341" fillId="0" borderId="0" xfId="0" quotePrefix="false" applyFont="true" applyNumberFormat="true">
      <alignment horizontal="center" vertical="center"/>
    </xf>
    <xf numFmtId="4" fontId="1342" fillId="0" borderId="0" xfId="0" quotePrefix="false" applyFont="true" applyNumberFormat="true">
      <alignment horizontal="center" vertical="center"/>
    </xf>
    <xf numFmtId="164" fontId="1343" fillId="0" borderId="0" xfId="0" quotePrefix="false" applyFont="true" applyNumberFormat="true">
      <alignment horizontal="center" vertical="center"/>
    </xf>
    <xf numFmtId="4" fontId="1344" fillId="0" borderId="0" xfId="0" quotePrefix="false" applyFont="true" applyNumberFormat="true">
      <alignment horizontal="center" vertical="center"/>
    </xf>
    <xf numFmtId="164" fontId="1345" fillId="0" borderId="0" xfId="0" quotePrefix="false" applyFont="true" applyNumberFormat="true">
      <alignment horizontal="center" vertical="center"/>
    </xf>
    <xf numFmtId="4" fontId="1346" fillId="0" borderId="0" xfId="0" quotePrefix="false" applyFont="true" applyNumberFormat="true">
      <alignment horizontal="center" vertical="center"/>
    </xf>
    <xf numFmtId="164" fontId="1347" fillId="0" borderId="0" xfId="0" quotePrefix="false" applyFont="true" applyNumberFormat="true">
      <alignment horizontal="center" vertical="center"/>
    </xf>
    <xf numFmtId="4" fontId="1348" fillId="0" borderId="0" xfId="0" quotePrefix="false" applyFont="true" applyNumberFormat="true">
      <alignment horizontal="center" vertical="center"/>
    </xf>
    <xf numFmtId="164" fontId="1349" fillId="0" borderId="0" xfId="0" quotePrefix="false" applyFont="true" applyNumberFormat="true">
      <alignment horizontal="center" vertical="center"/>
    </xf>
    <xf numFmtId="4" fontId="1350" fillId="0" borderId="0" xfId="0" quotePrefix="false" applyFont="true" applyNumberFormat="true">
      <alignment horizontal="center" vertical="center"/>
    </xf>
    <xf numFmtId="164" fontId="1351" fillId="0" borderId="0" xfId="0" quotePrefix="false" applyFont="true" applyNumberFormat="true">
      <alignment horizontal="center" vertical="center"/>
    </xf>
    <xf numFmtId="4" fontId="1352" fillId="0" borderId="0" xfId="0" quotePrefix="false" applyFont="true" applyNumberFormat="true">
      <alignment horizontal="center" vertical="center"/>
    </xf>
    <xf numFmtId="164" fontId="1353" fillId="0" borderId="0" xfId="0" quotePrefix="false" applyFont="true" applyNumberFormat="true">
      <alignment horizontal="center" vertical="center"/>
    </xf>
    <xf numFmtId="4" fontId="1354" fillId="0" borderId="0" xfId="0" quotePrefix="false" applyFont="true" applyNumberFormat="true">
      <alignment horizontal="center" vertical="center"/>
    </xf>
    <xf numFmtId="164" fontId="1355" fillId="0" borderId="0" xfId="0" quotePrefix="false" applyFont="true" applyNumberFormat="true">
      <alignment horizontal="center" vertical="center"/>
    </xf>
    <xf numFmtId="4" fontId="1356" fillId="0" borderId="0" xfId="0" quotePrefix="false" applyFont="true" applyNumberFormat="true">
      <alignment horizontal="center" vertical="center"/>
    </xf>
    <xf numFmtId="164" fontId="1357" fillId="0" borderId="0" xfId="0" quotePrefix="false" applyFont="true" applyNumberFormat="true">
      <alignment horizontal="center" vertical="center"/>
    </xf>
    <xf numFmtId="4" fontId="1358" fillId="0" borderId="0" xfId="0" quotePrefix="false" applyFont="true" applyNumberFormat="true">
      <alignment horizontal="center" vertical="center"/>
    </xf>
    <xf numFmtId="164" fontId="1359" fillId="0" borderId="0" xfId="0" quotePrefix="false" applyFont="true" applyNumberFormat="true">
      <alignment horizontal="center" vertical="center"/>
    </xf>
    <xf numFmtId="4" fontId="1360" fillId="0" borderId="0" xfId="0" quotePrefix="false" applyFont="true" applyNumberFormat="true">
      <alignment horizontal="center" vertical="center"/>
    </xf>
    <xf numFmtId="164" fontId="1361" fillId="0" borderId="0" xfId="0" quotePrefix="false" applyFont="true" applyNumberFormat="true">
      <alignment horizontal="center" vertical="center"/>
    </xf>
    <xf numFmtId="4" fontId="1362" fillId="0" borderId="0" xfId="0" quotePrefix="false" applyFont="true" applyNumberFormat="true">
      <alignment horizontal="center" vertical="center"/>
    </xf>
    <xf numFmtId="164" fontId="1363" fillId="0" borderId="0" xfId="0" quotePrefix="false" applyFont="true" applyNumberFormat="true">
      <alignment horizontal="center" vertical="center"/>
    </xf>
    <xf numFmtId="4" fontId="1364" fillId="0" borderId="0" xfId="0" quotePrefix="false" applyFont="true" applyNumberFormat="true">
      <alignment horizontal="center" vertical="center"/>
    </xf>
    <xf numFmtId="164" fontId="1365" fillId="0" borderId="0" xfId="0" quotePrefix="false" applyFont="true" applyNumberFormat="true">
      <alignment horizontal="center" vertical="center"/>
    </xf>
    <xf numFmtId="4" fontId="1366" fillId="0" borderId="0" xfId="0" quotePrefix="false" applyFont="true" applyNumberFormat="true">
      <alignment horizontal="center" vertical="center"/>
    </xf>
    <xf numFmtId="164" fontId="1367" fillId="0" borderId="0" xfId="0" quotePrefix="false" applyFont="true" applyNumberFormat="true">
      <alignment horizontal="center" vertical="center"/>
    </xf>
    <xf numFmtId="4" fontId="1368" fillId="0" borderId="0" xfId="0" quotePrefix="false" applyFont="true" applyNumberFormat="true">
      <alignment horizontal="center" vertical="center"/>
    </xf>
    <xf numFmtId="164" fontId="1369" fillId="0" borderId="0" xfId="0" quotePrefix="false" applyFont="true" applyNumberFormat="true">
      <alignment horizontal="center" vertical="center"/>
    </xf>
    <xf numFmtId="4" fontId="1370" fillId="0" borderId="0" xfId="0" quotePrefix="false" applyFont="true" applyNumberFormat="true">
      <alignment horizontal="center" vertical="center"/>
    </xf>
    <xf numFmtId="164" fontId="1371" fillId="0" borderId="0" xfId="0" quotePrefix="false" applyFont="true" applyNumberFormat="true">
      <alignment horizontal="center" vertical="center"/>
    </xf>
    <xf numFmtId="4" fontId="1372" fillId="0" borderId="0" xfId="0" quotePrefix="false" applyFont="true" applyNumberFormat="true">
      <alignment horizontal="center" vertical="center"/>
    </xf>
    <xf numFmtId="164" fontId="1373" fillId="0" borderId="0" xfId="0" quotePrefix="false" applyFont="true" applyNumberFormat="true">
      <alignment horizontal="center" vertical="center"/>
    </xf>
    <xf numFmtId="4" fontId="1374" fillId="0" borderId="0" xfId="0" quotePrefix="false" applyFont="true" applyNumberFormat="true">
      <alignment horizontal="center" vertical="center"/>
    </xf>
    <xf numFmtId="164" fontId="1375" fillId="0" borderId="0" xfId="0" quotePrefix="false" applyFont="true" applyNumberFormat="true">
      <alignment horizontal="center" vertical="center"/>
    </xf>
    <xf numFmtId="4" fontId="1376" fillId="0" borderId="0" xfId="0" quotePrefix="false" applyFont="true" applyNumberFormat="true">
      <alignment horizontal="center" vertical="center"/>
    </xf>
    <xf numFmtId="164" fontId="1377" fillId="0" borderId="0" xfId="0" quotePrefix="false" applyFont="true" applyNumberFormat="true">
      <alignment horizontal="center" vertical="center"/>
    </xf>
    <xf numFmtId="4" fontId="1378" fillId="0" borderId="0" xfId="0" quotePrefix="false" applyFont="true" applyNumberFormat="true">
      <alignment horizontal="center" vertical="center"/>
    </xf>
    <xf numFmtId="164" fontId="1379" fillId="0" borderId="0" xfId="0" quotePrefix="false" applyFont="true" applyNumberFormat="true">
      <alignment horizontal="center" vertical="center"/>
    </xf>
    <xf numFmtId="4" fontId="1380" fillId="0" borderId="0" xfId="0" quotePrefix="false" applyFont="true" applyNumberFormat="true">
      <alignment horizontal="center" vertical="center"/>
    </xf>
    <xf numFmtId="164" fontId="1381" fillId="0" borderId="0" xfId="0" quotePrefix="false" applyFont="true" applyNumberFormat="true">
      <alignment horizontal="center" vertical="center"/>
    </xf>
    <xf numFmtId="4" fontId="1382" fillId="0" borderId="0" xfId="0" quotePrefix="false" applyFont="true" applyNumberFormat="true">
      <alignment horizontal="center" vertical="center"/>
    </xf>
    <xf numFmtId="164" fontId="1383" fillId="0" borderId="0" xfId="0" quotePrefix="false" applyFont="true" applyNumberFormat="true">
      <alignment horizontal="center" vertical="center"/>
    </xf>
    <xf numFmtId="4" fontId="1384" fillId="0" borderId="0" xfId="0" quotePrefix="false" applyFont="true" applyNumberFormat="true">
      <alignment horizontal="center" vertical="center"/>
    </xf>
    <xf numFmtId="164" fontId="1385" fillId="0" borderId="0" xfId="0" quotePrefix="false" applyFont="true" applyNumberFormat="true">
      <alignment horizontal="center" vertical="center"/>
    </xf>
    <xf numFmtId="4" fontId="1386" fillId="0" borderId="0" xfId="0" quotePrefix="false" applyFont="true" applyNumberFormat="true">
      <alignment horizontal="center" vertical="center"/>
    </xf>
    <xf numFmtId="164" fontId="1387" fillId="0" borderId="0" xfId="0" quotePrefix="false" applyFont="true" applyNumberFormat="true">
      <alignment horizontal="center" vertical="center"/>
    </xf>
    <xf numFmtId="4" fontId="1388" fillId="0" borderId="0" xfId="0" quotePrefix="false" applyFont="true" applyNumberFormat="true">
      <alignment horizontal="center" vertical="center"/>
    </xf>
    <xf numFmtId="164" fontId="1389" fillId="0" borderId="0" xfId="0" quotePrefix="false" applyFont="true" applyNumberFormat="true">
      <alignment horizontal="center" vertical="center"/>
    </xf>
    <xf numFmtId="0" fontId="1390" fillId="0" borderId="0" xfId="0" quotePrefix="false" applyFont="true">
      <alignment horizontal="center" vertical="center" wrapText="true"/>
    </xf>
    <xf numFmtId="4" fontId="1391" fillId="0" borderId="0" xfId="0" quotePrefix="false" applyFont="true" applyNumberFormat="true">
      <alignment horizontal="center" vertical="center"/>
    </xf>
    <xf numFmtId="164" fontId="1392" fillId="0" borderId="0" xfId="0" quotePrefix="false" applyFont="true" applyNumberFormat="true">
      <alignment horizontal="center" vertical="center"/>
    </xf>
    <xf numFmtId="164" fontId="1393" fillId="0" borderId="0" xfId="0" quotePrefix="false" applyFont="true" applyNumberFormat="true">
      <alignment horizontal="center" vertical="center"/>
    </xf>
    <xf numFmtId="165" fontId="1394" fillId="0" borderId="0" xfId="0" quotePrefix="false" applyFont="true" applyNumberFormat="true">
      <alignment horizontal="center" vertical="center"/>
    </xf>
    <xf numFmtId="164" fontId="1395" fillId="0" borderId="0" xfId="0" quotePrefix="false" applyFont="true" applyNumberFormat="true">
      <alignment horizontal="center" vertical="center"/>
    </xf>
    <xf numFmtId="164" fontId="1396" fillId="0" borderId="0" xfId="0" quotePrefix="false" applyFont="true" applyNumberFormat="true">
      <alignment horizontal="center" vertical="center" wrapText="true"/>
    </xf>
    <xf numFmtId="4" fontId="1397" fillId="0" borderId="0" xfId="0" quotePrefix="false" applyFont="true" applyNumberFormat="true">
      <alignment horizontal="center" vertical="center"/>
    </xf>
    <xf numFmtId="164" fontId="1398" fillId="0" borderId="0" xfId="0" quotePrefix="false" applyFont="true" applyNumberFormat="true">
      <alignment horizontal="center" vertical="center"/>
    </xf>
    <xf numFmtId="4" fontId="1399" fillId="0" borderId="0" xfId="0" quotePrefix="false" applyFont="true" applyNumberFormat="true">
      <alignment horizontal="center" vertical="center"/>
    </xf>
    <xf numFmtId="164" fontId="1400" fillId="0" borderId="0" xfId="0" quotePrefix="false" applyFont="true" applyNumberFormat="true">
      <alignment horizontal="center" vertical="center"/>
    </xf>
    <xf numFmtId="4" fontId="1401" fillId="0" borderId="0" xfId="0" quotePrefix="false" applyFont="true" applyNumberFormat="true">
      <alignment horizontal="center" vertical="center"/>
    </xf>
    <xf numFmtId="164" fontId="1402" fillId="0" borderId="0" xfId="0" quotePrefix="false" applyFont="true" applyNumberFormat="true">
      <alignment horizontal="center" vertical="center"/>
    </xf>
    <xf numFmtId="4" fontId="1403" fillId="0" borderId="0" xfId="0" quotePrefix="false" applyFont="true" applyNumberFormat="true">
      <alignment horizontal="center" vertical="center"/>
    </xf>
    <xf numFmtId="164" fontId="1404" fillId="0" borderId="0" xfId="0" quotePrefix="false" applyFont="true" applyNumberFormat="true">
      <alignment horizontal="center" vertical="center"/>
    </xf>
    <xf numFmtId="4" fontId="1405" fillId="0" borderId="0" xfId="0" quotePrefix="false" applyFont="true" applyNumberFormat="true">
      <alignment horizontal="center" vertical="center"/>
    </xf>
    <xf numFmtId="164" fontId="1406" fillId="0" borderId="0" xfId="0" quotePrefix="false" applyFont="true" applyNumberFormat="true">
      <alignment horizontal="center" vertical="center"/>
    </xf>
    <xf numFmtId="4" fontId="1407" fillId="0" borderId="0" xfId="0" quotePrefix="false" applyFont="true" applyNumberFormat="true">
      <alignment horizontal="center" vertical="center"/>
    </xf>
    <xf numFmtId="164" fontId="1408" fillId="0" borderId="0" xfId="0" quotePrefix="false" applyFont="true" applyNumberFormat="true">
      <alignment horizontal="center" vertical="center"/>
    </xf>
    <xf numFmtId="4" fontId="1409" fillId="0" borderId="0" xfId="0" quotePrefix="false" applyFont="true" applyNumberFormat="true">
      <alignment horizontal="center" vertical="center"/>
    </xf>
    <xf numFmtId="164" fontId="1410" fillId="0" borderId="0" xfId="0" quotePrefix="false" applyFont="true" applyNumberFormat="true">
      <alignment horizontal="center" vertical="center"/>
    </xf>
    <xf numFmtId="4" fontId="1411" fillId="0" borderId="0" xfId="0" quotePrefix="false" applyFont="true" applyNumberFormat="true">
      <alignment horizontal="center" vertical="center"/>
    </xf>
    <xf numFmtId="164" fontId="1412" fillId="0" borderId="0" xfId="0" quotePrefix="false" applyFont="true" applyNumberFormat="true">
      <alignment horizontal="center" vertical="center"/>
    </xf>
    <xf numFmtId="4" fontId="1413" fillId="0" borderId="0" xfId="0" quotePrefix="false" applyFont="true" applyNumberFormat="true">
      <alignment horizontal="center" vertical="center"/>
    </xf>
    <xf numFmtId="164" fontId="1414" fillId="0" borderId="0" xfId="0" quotePrefix="false" applyFont="true" applyNumberFormat="true">
      <alignment horizontal="center" vertical="center"/>
    </xf>
    <xf numFmtId="4" fontId="1415" fillId="0" borderId="0" xfId="0" quotePrefix="false" applyFont="true" applyNumberFormat="true">
      <alignment horizontal="center" vertical="center"/>
    </xf>
    <xf numFmtId="164" fontId="1416" fillId="0" borderId="0" xfId="0" quotePrefix="false" applyFont="true" applyNumberFormat="true">
      <alignment horizontal="center" vertical="center"/>
    </xf>
    <xf numFmtId="4" fontId="1417" fillId="0" borderId="0" xfId="0" quotePrefix="false" applyFont="true" applyNumberFormat="true">
      <alignment horizontal="center" vertical="center"/>
    </xf>
    <xf numFmtId="164" fontId="1418" fillId="0" borderId="0" xfId="0" quotePrefix="false" applyFont="true" applyNumberFormat="true">
      <alignment horizontal="center" vertical="center"/>
    </xf>
    <xf numFmtId="4" fontId="1419" fillId="0" borderId="0" xfId="0" quotePrefix="false" applyFont="true" applyNumberFormat="true">
      <alignment horizontal="center" vertical="center"/>
    </xf>
    <xf numFmtId="164" fontId="1420" fillId="0" borderId="0" xfId="0" quotePrefix="false" applyFont="true" applyNumberFormat="true">
      <alignment horizontal="center" vertical="center"/>
    </xf>
    <xf numFmtId="4" fontId="1421" fillId="0" borderId="0" xfId="0" quotePrefix="false" applyFont="true" applyNumberFormat="true">
      <alignment horizontal="center" vertical="center"/>
    </xf>
    <xf numFmtId="164" fontId="1422" fillId="0" borderId="0" xfId="0" quotePrefix="false" applyFont="true" applyNumberFormat="true">
      <alignment horizontal="center" vertical="center"/>
    </xf>
    <xf numFmtId="4" fontId="1423" fillId="0" borderId="0" xfId="0" quotePrefix="false" applyFont="true" applyNumberFormat="true">
      <alignment horizontal="center" vertical="center"/>
    </xf>
    <xf numFmtId="164" fontId="1424" fillId="0" borderId="0" xfId="0" quotePrefix="false" applyFont="true" applyNumberFormat="true">
      <alignment horizontal="center" vertical="center"/>
    </xf>
    <xf numFmtId="4" fontId="1425" fillId="0" borderId="0" xfId="0" quotePrefix="false" applyFont="true" applyNumberFormat="true">
      <alignment horizontal="center" vertical="center"/>
    </xf>
    <xf numFmtId="164" fontId="1426" fillId="0" borderId="0" xfId="0" quotePrefix="false" applyFont="true" applyNumberFormat="true">
      <alignment horizontal="center" vertical="center"/>
    </xf>
    <xf numFmtId="4" fontId="1427" fillId="0" borderId="0" xfId="0" quotePrefix="false" applyFont="true" applyNumberFormat="true">
      <alignment horizontal="center" vertical="center"/>
    </xf>
    <xf numFmtId="164" fontId="1428" fillId="0" borderId="0" xfId="0" quotePrefix="false" applyFont="true" applyNumberFormat="true">
      <alignment horizontal="center" vertical="center"/>
    </xf>
    <xf numFmtId="4" fontId="1429" fillId="0" borderId="0" xfId="0" quotePrefix="false" applyFont="true" applyNumberFormat="true">
      <alignment horizontal="center" vertical="center"/>
    </xf>
    <xf numFmtId="164" fontId="1430" fillId="0" borderId="0" xfId="0" quotePrefix="false" applyFont="true" applyNumberFormat="true">
      <alignment horizontal="center" vertical="center"/>
    </xf>
    <xf numFmtId="4" fontId="1431" fillId="0" borderId="0" xfId="0" quotePrefix="false" applyFont="true" applyNumberFormat="true">
      <alignment horizontal="center" vertical="center"/>
    </xf>
    <xf numFmtId="164" fontId="1432" fillId="0" borderId="0" xfId="0" quotePrefix="false" applyFont="true" applyNumberFormat="true">
      <alignment horizontal="center" vertical="center"/>
    </xf>
    <xf numFmtId="4" fontId="1433" fillId="0" borderId="0" xfId="0" quotePrefix="false" applyFont="true" applyNumberFormat="true">
      <alignment horizontal="center" vertical="center"/>
    </xf>
    <xf numFmtId="164" fontId="1434" fillId="0" borderId="0" xfId="0" quotePrefix="false" applyFont="true" applyNumberFormat="true">
      <alignment horizontal="center" vertical="center"/>
    </xf>
    <xf numFmtId="4" fontId="1435" fillId="0" borderId="0" xfId="0" quotePrefix="false" applyFont="true" applyNumberFormat="true">
      <alignment horizontal="center" vertical="center"/>
    </xf>
    <xf numFmtId="164" fontId="1436" fillId="0" borderId="0" xfId="0" quotePrefix="false" applyFont="true" applyNumberFormat="true">
      <alignment horizontal="center" vertical="center"/>
    </xf>
    <xf numFmtId="4" fontId="1437" fillId="0" borderId="0" xfId="0" quotePrefix="false" applyFont="true" applyNumberFormat="true">
      <alignment horizontal="center" vertical="center"/>
    </xf>
    <xf numFmtId="164" fontId="1438" fillId="0" borderId="0" xfId="0" quotePrefix="false" applyFont="true" applyNumberFormat="true">
      <alignment horizontal="center" vertical="center"/>
    </xf>
    <xf numFmtId="4" fontId="1439" fillId="0" borderId="0" xfId="0" quotePrefix="false" applyFont="true" applyNumberFormat="true">
      <alignment horizontal="center" vertical="center"/>
    </xf>
    <xf numFmtId="164" fontId="1440" fillId="0" borderId="0" xfId="0" quotePrefix="false" applyFont="true" applyNumberFormat="true">
      <alignment horizontal="center" vertical="center"/>
    </xf>
    <xf numFmtId="4" fontId="1441" fillId="0" borderId="0" xfId="0" quotePrefix="false" applyFont="true" applyNumberFormat="true">
      <alignment horizontal="center" vertical="center"/>
    </xf>
    <xf numFmtId="164" fontId="1442" fillId="0" borderId="0" xfId="0" quotePrefix="false" applyFont="true" applyNumberFormat="true">
      <alignment horizontal="center" vertical="center"/>
    </xf>
    <xf numFmtId="4" fontId="1443" fillId="0" borderId="0" xfId="0" quotePrefix="false" applyFont="true" applyNumberFormat="true">
      <alignment horizontal="center" vertical="center"/>
    </xf>
    <xf numFmtId="164" fontId="1444" fillId="0" borderId="0" xfId="0" quotePrefix="false" applyFont="true" applyNumberFormat="true">
      <alignment horizontal="center" vertical="center"/>
    </xf>
    <xf numFmtId="4" fontId="1445" fillId="0" borderId="0" xfId="0" quotePrefix="false" applyFont="true" applyNumberFormat="true">
      <alignment horizontal="center" vertical="center"/>
    </xf>
    <xf numFmtId="164" fontId="1446" fillId="0" borderId="0" xfId="0" quotePrefix="false" applyFont="true" applyNumberFormat="true">
      <alignment horizontal="center" vertical="center"/>
    </xf>
    <xf numFmtId="0" fontId="1447" fillId="0" borderId="0" xfId="0" quotePrefix="false" applyFont="true">
      <alignment horizontal="center" vertical="center" wrapText="true"/>
    </xf>
    <xf numFmtId="4" fontId="1448" fillId="0" borderId="0" xfId="0" quotePrefix="false" applyFont="true" applyNumberFormat="true">
      <alignment horizontal="center" vertical="center"/>
    </xf>
    <xf numFmtId="164" fontId="1449" fillId="0" borderId="0" xfId="0" quotePrefix="false" applyFont="true" applyNumberFormat="true">
      <alignment horizontal="center" vertical="center"/>
    </xf>
    <xf numFmtId="164" fontId="1450" fillId="0" borderId="0" xfId="0" quotePrefix="false" applyFont="true" applyNumberFormat="true">
      <alignment horizontal="center" vertical="center"/>
    </xf>
    <xf numFmtId="165" fontId="1451" fillId="0" borderId="0" xfId="0" quotePrefix="false" applyFont="true" applyNumberFormat="true">
      <alignment horizontal="center" vertical="center"/>
    </xf>
    <xf numFmtId="164" fontId="1452" fillId="0" borderId="0" xfId="0" quotePrefix="false" applyFont="true" applyNumberFormat="true">
      <alignment horizontal="center" vertical="center"/>
    </xf>
    <xf numFmtId="164" fontId="1453" fillId="0" borderId="0" xfId="0" quotePrefix="false" applyFont="true" applyNumberFormat="true">
      <alignment horizontal="center" vertical="center" wrapText="true"/>
    </xf>
    <xf numFmtId="4" fontId="1454" fillId="0" borderId="0" xfId="0" quotePrefix="false" applyFont="true" applyNumberFormat="true">
      <alignment horizontal="center" vertical="center"/>
    </xf>
    <xf numFmtId="164" fontId="1455" fillId="0" borderId="0" xfId="0" quotePrefix="false" applyFont="true" applyNumberFormat="true">
      <alignment horizontal="center" vertical="center"/>
    </xf>
    <xf numFmtId="4" fontId="1456" fillId="0" borderId="0" xfId="0" quotePrefix="false" applyFont="true" applyNumberFormat="true">
      <alignment horizontal="center" vertical="center"/>
    </xf>
    <xf numFmtId="164" fontId="1457" fillId="0" borderId="0" xfId="0" quotePrefix="false" applyFont="true" applyNumberFormat="true">
      <alignment horizontal="center" vertical="center"/>
    </xf>
    <xf numFmtId="4" fontId="1458" fillId="0" borderId="0" xfId="0" quotePrefix="false" applyFont="true" applyNumberFormat="true">
      <alignment horizontal="center" vertical="center"/>
    </xf>
    <xf numFmtId="164" fontId="1459" fillId="0" borderId="0" xfId="0" quotePrefix="false" applyFont="true" applyNumberFormat="true">
      <alignment horizontal="center" vertical="center"/>
    </xf>
    <xf numFmtId="4" fontId="1460" fillId="0" borderId="0" xfId="0" quotePrefix="false" applyFont="true" applyNumberFormat="true">
      <alignment horizontal="center" vertical="center"/>
    </xf>
    <xf numFmtId="164" fontId="1461" fillId="0" borderId="0" xfId="0" quotePrefix="false" applyFont="true" applyNumberFormat="true">
      <alignment horizontal="center" vertical="center"/>
    </xf>
    <xf numFmtId="4" fontId="1462" fillId="0" borderId="0" xfId="0" quotePrefix="false" applyFont="true" applyNumberFormat="true">
      <alignment horizontal="center" vertical="center"/>
    </xf>
    <xf numFmtId="164" fontId="1463" fillId="0" borderId="0" xfId="0" quotePrefix="false" applyFont="true" applyNumberFormat="true">
      <alignment horizontal="center" vertical="center"/>
    </xf>
    <xf numFmtId="4" fontId="1464" fillId="0" borderId="0" xfId="0" quotePrefix="false" applyFont="true" applyNumberFormat="true">
      <alignment horizontal="center" vertical="center"/>
    </xf>
    <xf numFmtId="164" fontId="1465" fillId="0" borderId="0" xfId="0" quotePrefix="false" applyFont="true" applyNumberFormat="true">
      <alignment horizontal="center" vertical="center"/>
    </xf>
    <xf numFmtId="4" fontId="1466" fillId="0" borderId="0" xfId="0" quotePrefix="false" applyFont="true" applyNumberFormat="true">
      <alignment horizontal="center" vertical="center"/>
    </xf>
    <xf numFmtId="164" fontId="1467" fillId="0" borderId="0" xfId="0" quotePrefix="false" applyFont="true" applyNumberFormat="true">
      <alignment horizontal="center" vertical="center"/>
    </xf>
    <xf numFmtId="4" fontId="1468" fillId="0" borderId="0" xfId="0" quotePrefix="false" applyFont="true" applyNumberFormat="true">
      <alignment horizontal="center" vertical="center"/>
    </xf>
    <xf numFmtId="164" fontId="1469" fillId="0" borderId="0" xfId="0" quotePrefix="false" applyFont="true" applyNumberFormat="true">
      <alignment horizontal="center" vertical="center"/>
    </xf>
    <xf numFmtId="4" fontId="1470" fillId="0" borderId="0" xfId="0" quotePrefix="false" applyFont="true" applyNumberFormat="true">
      <alignment horizontal="center" vertical="center"/>
    </xf>
    <xf numFmtId="164" fontId="1471" fillId="0" borderId="0" xfId="0" quotePrefix="false" applyFont="true" applyNumberFormat="true">
      <alignment horizontal="center" vertical="center"/>
    </xf>
    <xf numFmtId="4" fontId="1472" fillId="0" borderId="0" xfId="0" quotePrefix="false" applyFont="true" applyNumberFormat="true">
      <alignment horizontal="center" vertical="center"/>
    </xf>
    <xf numFmtId="164" fontId="1473" fillId="0" borderId="0" xfId="0" quotePrefix="false" applyFont="true" applyNumberFormat="true">
      <alignment horizontal="center" vertical="center"/>
    </xf>
    <xf numFmtId="4" fontId="1474" fillId="0" borderId="0" xfId="0" quotePrefix="false" applyFont="true" applyNumberFormat="true">
      <alignment horizontal="center" vertical="center"/>
    </xf>
    <xf numFmtId="164" fontId="1475" fillId="0" borderId="0" xfId="0" quotePrefix="false" applyFont="true" applyNumberFormat="true">
      <alignment horizontal="center" vertical="center"/>
    </xf>
    <xf numFmtId="4" fontId="1476" fillId="0" borderId="0" xfId="0" quotePrefix="false" applyFont="true" applyNumberFormat="true">
      <alignment horizontal="center" vertical="center"/>
    </xf>
    <xf numFmtId="164" fontId="1477" fillId="0" borderId="0" xfId="0" quotePrefix="false" applyFont="true" applyNumberFormat="true">
      <alignment horizontal="center" vertical="center"/>
    </xf>
    <xf numFmtId="4" fontId="1478" fillId="0" borderId="0" xfId="0" quotePrefix="false" applyFont="true" applyNumberFormat="true">
      <alignment horizontal="center" vertical="center"/>
    </xf>
    <xf numFmtId="164" fontId="1479" fillId="0" borderId="0" xfId="0" quotePrefix="false" applyFont="true" applyNumberFormat="true">
      <alignment horizontal="center" vertical="center"/>
    </xf>
    <xf numFmtId="4" fontId="1480" fillId="0" borderId="0" xfId="0" quotePrefix="false" applyFont="true" applyNumberFormat="true">
      <alignment horizontal="center" vertical="center"/>
    </xf>
    <xf numFmtId="164" fontId="1481" fillId="0" borderId="0" xfId="0" quotePrefix="false" applyFont="true" applyNumberFormat="true">
      <alignment horizontal="center" vertical="center"/>
    </xf>
    <xf numFmtId="4" fontId="1482" fillId="0" borderId="0" xfId="0" quotePrefix="false" applyFont="true" applyNumberFormat="true">
      <alignment horizontal="center" vertical="center"/>
    </xf>
    <xf numFmtId="164" fontId="1483" fillId="0" borderId="0" xfId="0" quotePrefix="false" applyFont="true" applyNumberFormat="true">
      <alignment horizontal="center" vertical="center"/>
    </xf>
    <xf numFmtId="4" fontId="1484" fillId="0" borderId="0" xfId="0" quotePrefix="false" applyFont="true" applyNumberFormat="true">
      <alignment horizontal="center" vertical="center"/>
    </xf>
    <xf numFmtId="164" fontId="1485" fillId="0" borderId="0" xfId="0" quotePrefix="false" applyFont="true" applyNumberFormat="true">
      <alignment horizontal="center" vertical="center"/>
    </xf>
    <xf numFmtId="4" fontId="1486" fillId="0" borderId="0" xfId="0" quotePrefix="false" applyFont="true" applyNumberFormat="true">
      <alignment horizontal="center" vertical="center"/>
    </xf>
    <xf numFmtId="164" fontId="1487" fillId="0" borderId="0" xfId="0" quotePrefix="false" applyFont="true" applyNumberFormat="true">
      <alignment horizontal="center" vertical="center"/>
    </xf>
    <xf numFmtId="4" fontId="1488" fillId="0" borderId="0" xfId="0" quotePrefix="false" applyFont="true" applyNumberFormat="true">
      <alignment horizontal="center" vertical="center"/>
    </xf>
    <xf numFmtId="164" fontId="1489" fillId="0" borderId="0" xfId="0" quotePrefix="false" applyFont="true" applyNumberFormat="true">
      <alignment horizontal="center" vertical="center"/>
    </xf>
    <xf numFmtId="4" fontId="1490" fillId="0" borderId="0" xfId="0" quotePrefix="false" applyFont="true" applyNumberFormat="true">
      <alignment horizontal="center" vertical="center"/>
    </xf>
    <xf numFmtId="164" fontId="1491" fillId="0" borderId="0" xfId="0" quotePrefix="false" applyFont="true" applyNumberFormat="true">
      <alignment horizontal="center" vertical="center"/>
    </xf>
    <xf numFmtId="4" fontId="1492" fillId="0" borderId="0" xfId="0" quotePrefix="false" applyFont="true" applyNumberFormat="true">
      <alignment horizontal="center" vertical="center"/>
    </xf>
    <xf numFmtId="164" fontId="1493" fillId="0" borderId="0" xfId="0" quotePrefix="false" applyFont="true" applyNumberFormat="true">
      <alignment horizontal="center" vertical="center"/>
    </xf>
    <xf numFmtId="4" fontId="1494" fillId="0" borderId="0" xfId="0" quotePrefix="false" applyFont="true" applyNumberFormat="true">
      <alignment horizontal="center" vertical="center"/>
    </xf>
    <xf numFmtId="164" fontId="1495" fillId="0" borderId="0" xfId="0" quotePrefix="false" applyFont="true" applyNumberFormat="true">
      <alignment horizontal="center" vertical="center"/>
    </xf>
    <xf numFmtId="4" fontId="1496" fillId="0" borderId="0" xfId="0" quotePrefix="false" applyFont="true" applyNumberFormat="true">
      <alignment horizontal="center" vertical="center"/>
    </xf>
    <xf numFmtId="164" fontId="1497" fillId="0" borderId="0" xfId="0" quotePrefix="false" applyFont="true" applyNumberFormat="true">
      <alignment horizontal="center" vertical="center"/>
    </xf>
    <xf numFmtId="4" fontId="1498" fillId="0" borderId="0" xfId="0" quotePrefix="false" applyFont="true" applyNumberFormat="true">
      <alignment horizontal="center" vertical="center"/>
    </xf>
    <xf numFmtId="164" fontId="1499" fillId="0" borderId="0" xfId="0" quotePrefix="false" applyFont="true" applyNumberFormat="true">
      <alignment horizontal="center" vertical="center"/>
    </xf>
    <xf numFmtId="4" fontId="1500" fillId="0" borderId="0" xfId="0" quotePrefix="false" applyFont="true" applyNumberFormat="true">
      <alignment horizontal="center" vertical="center"/>
    </xf>
    <xf numFmtId="164" fontId="1501" fillId="0" borderId="0" xfId="0" quotePrefix="false" applyFont="true" applyNumberFormat="true">
      <alignment horizontal="center" vertical="center"/>
    </xf>
    <xf numFmtId="4" fontId="1502" fillId="0" borderId="0" xfId="0" quotePrefix="false" applyFont="true" applyNumberFormat="true">
      <alignment horizontal="center" vertical="center"/>
    </xf>
    <xf numFmtId="164" fontId="1503" fillId="0" borderId="0" xfId="0" quotePrefix="false" applyFont="true" applyNumberFormat="true">
      <alignment horizontal="center" vertical="center"/>
    </xf>
    <xf numFmtId="0" fontId="1504" fillId="0" borderId="0" xfId="0" quotePrefix="false" applyFont="true">
      <alignment horizontal="center" vertical="center" wrapText="true"/>
    </xf>
    <xf numFmtId="4" fontId="1505" fillId="0" borderId="0" xfId="0" quotePrefix="false" applyFont="true" applyNumberFormat="true">
      <alignment horizontal="center" vertical="center"/>
    </xf>
    <xf numFmtId="164" fontId="1506" fillId="0" borderId="0" xfId="0" quotePrefix="false" applyFont="true" applyNumberFormat="true">
      <alignment horizontal="center" vertical="center"/>
    </xf>
    <xf numFmtId="164" fontId="1507" fillId="0" borderId="0" xfId="0" quotePrefix="false" applyFont="true" applyNumberFormat="true">
      <alignment horizontal="center" vertical="center"/>
    </xf>
    <xf numFmtId="165" fontId="1508" fillId="0" borderId="0" xfId="0" quotePrefix="false" applyFont="true" applyNumberFormat="true">
      <alignment horizontal="center" vertical="center"/>
    </xf>
    <xf numFmtId="164" fontId="1509" fillId="0" borderId="0" xfId="0" quotePrefix="false" applyFont="true" applyNumberFormat="true">
      <alignment horizontal="center" vertical="center"/>
    </xf>
    <xf numFmtId="164" fontId="1510" fillId="0" borderId="0" xfId="0" quotePrefix="false" applyFont="true" applyNumberFormat="true">
      <alignment horizontal="center" vertical="center" wrapText="true"/>
    </xf>
    <xf numFmtId="4" fontId="1511" fillId="0" borderId="0" xfId="0" quotePrefix="false" applyFont="true" applyNumberFormat="true">
      <alignment horizontal="center" vertical="center"/>
    </xf>
    <xf numFmtId="164" fontId="1512" fillId="0" borderId="0" xfId="0" quotePrefix="false" applyFont="true" applyNumberFormat="true">
      <alignment horizontal="center" vertical="center"/>
    </xf>
    <xf numFmtId="4" fontId="1513" fillId="0" borderId="0" xfId="0" quotePrefix="false" applyFont="true" applyNumberFormat="true">
      <alignment horizontal="center" vertical="center"/>
    </xf>
    <xf numFmtId="164" fontId="1514" fillId="0" borderId="0" xfId="0" quotePrefix="false" applyFont="true" applyNumberFormat="true">
      <alignment horizontal="center" vertical="center"/>
    </xf>
    <xf numFmtId="4" fontId="1515" fillId="0" borderId="0" xfId="0" quotePrefix="false" applyFont="true" applyNumberFormat="true">
      <alignment horizontal="center" vertical="center"/>
    </xf>
    <xf numFmtId="164" fontId="1516" fillId="0" borderId="0" xfId="0" quotePrefix="false" applyFont="true" applyNumberFormat="true">
      <alignment horizontal="center" vertical="center"/>
    </xf>
    <xf numFmtId="4" fontId="1517" fillId="0" borderId="0" xfId="0" quotePrefix="false" applyFont="true" applyNumberFormat="true">
      <alignment horizontal="center" vertical="center"/>
    </xf>
    <xf numFmtId="164" fontId="1518" fillId="0" borderId="0" xfId="0" quotePrefix="false" applyFont="true" applyNumberFormat="true">
      <alignment horizontal="center" vertical="center"/>
    </xf>
    <xf numFmtId="4" fontId="1519" fillId="0" borderId="0" xfId="0" quotePrefix="false" applyFont="true" applyNumberFormat="true">
      <alignment horizontal="center" vertical="center"/>
    </xf>
    <xf numFmtId="164" fontId="1520" fillId="0" borderId="0" xfId="0" quotePrefix="false" applyFont="true" applyNumberFormat="true">
      <alignment horizontal="center" vertical="center"/>
    </xf>
    <xf numFmtId="4" fontId="1521" fillId="0" borderId="0" xfId="0" quotePrefix="false" applyFont="true" applyNumberFormat="true">
      <alignment horizontal="center" vertical="center"/>
    </xf>
    <xf numFmtId="164" fontId="1522" fillId="0" borderId="0" xfId="0" quotePrefix="false" applyFont="true" applyNumberFormat="true">
      <alignment horizontal="center" vertical="center"/>
    </xf>
    <xf numFmtId="4" fontId="1523" fillId="0" borderId="0" xfId="0" quotePrefix="false" applyFont="true" applyNumberFormat="true">
      <alignment horizontal="center" vertical="center"/>
    </xf>
    <xf numFmtId="164" fontId="1524" fillId="0" borderId="0" xfId="0" quotePrefix="false" applyFont="true" applyNumberFormat="true">
      <alignment horizontal="center" vertical="center"/>
    </xf>
    <xf numFmtId="4" fontId="1525" fillId="0" borderId="0" xfId="0" quotePrefix="false" applyFont="true" applyNumberFormat="true">
      <alignment horizontal="center" vertical="center"/>
    </xf>
    <xf numFmtId="164" fontId="1526" fillId="0" borderId="0" xfId="0" quotePrefix="false" applyFont="true" applyNumberFormat="true">
      <alignment horizontal="center" vertical="center"/>
    </xf>
    <xf numFmtId="4" fontId="1527" fillId="0" borderId="0" xfId="0" quotePrefix="false" applyFont="true" applyNumberFormat="true">
      <alignment horizontal="center" vertical="center"/>
    </xf>
    <xf numFmtId="164" fontId="1528" fillId="0" borderId="0" xfId="0" quotePrefix="false" applyFont="true" applyNumberFormat="true">
      <alignment horizontal="center" vertical="center"/>
    </xf>
    <xf numFmtId="4" fontId="1529" fillId="0" borderId="0" xfId="0" quotePrefix="false" applyFont="true" applyNumberFormat="true">
      <alignment horizontal="center" vertical="center"/>
    </xf>
    <xf numFmtId="164" fontId="1530" fillId="0" borderId="0" xfId="0" quotePrefix="false" applyFont="true" applyNumberFormat="true">
      <alignment horizontal="center" vertical="center"/>
    </xf>
    <xf numFmtId="4" fontId="1531" fillId="0" borderId="0" xfId="0" quotePrefix="false" applyFont="true" applyNumberFormat="true">
      <alignment horizontal="center" vertical="center"/>
    </xf>
    <xf numFmtId="164" fontId="1532" fillId="0" borderId="0" xfId="0" quotePrefix="false" applyFont="true" applyNumberFormat="true">
      <alignment horizontal="center" vertical="center"/>
    </xf>
    <xf numFmtId="4" fontId="1533" fillId="0" borderId="0" xfId="0" quotePrefix="false" applyFont="true" applyNumberFormat="true">
      <alignment horizontal="center" vertical="center"/>
    </xf>
    <xf numFmtId="164" fontId="1534" fillId="0" borderId="0" xfId="0" quotePrefix="false" applyFont="true" applyNumberFormat="true">
      <alignment horizontal="center" vertical="center"/>
    </xf>
    <xf numFmtId="4" fontId="1535" fillId="0" borderId="0" xfId="0" quotePrefix="false" applyFont="true" applyNumberFormat="true">
      <alignment horizontal="center" vertical="center"/>
    </xf>
    <xf numFmtId="164" fontId="1536" fillId="0" borderId="0" xfId="0" quotePrefix="false" applyFont="true" applyNumberFormat="true">
      <alignment horizontal="center" vertical="center"/>
    </xf>
    <xf numFmtId="4" fontId="1537" fillId="0" borderId="0" xfId="0" quotePrefix="false" applyFont="true" applyNumberFormat="true">
      <alignment horizontal="center" vertical="center"/>
    </xf>
    <xf numFmtId="164" fontId="1538" fillId="0" borderId="0" xfId="0" quotePrefix="false" applyFont="true" applyNumberFormat="true">
      <alignment horizontal="center" vertical="center"/>
    </xf>
    <xf numFmtId="4" fontId="1539" fillId="0" borderId="0" xfId="0" quotePrefix="false" applyFont="true" applyNumberFormat="true">
      <alignment horizontal="center" vertical="center"/>
    </xf>
    <xf numFmtId="164" fontId="1540" fillId="0" borderId="0" xfId="0" quotePrefix="false" applyFont="true" applyNumberFormat="true">
      <alignment horizontal="center" vertical="center"/>
    </xf>
    <xf numFmtId="4" fontId="1541" fillId="0" borderId="0" xfId="0" quotePrefix="false" applyFont="true" applyNumberFormat="true">
      <alignment horizontal="center" vertical="center"/>
    </xf>
    <xf numFmtId="164" fontId="1542" fillId="0" borderId="0" xfId="0" quotePrefix="false" applyFont="true" applyNumberFormat="true">
      <alignment horizontal="center" vertical="center"/>
    </xf>
    <xf numFmtId="4" fontId="1543" fillId="0" borderId="0" xfId="0" quotePrefix="false" applyFont="true" applyNumberFormat="true">
      <alignment horizontal="center" vertical="center"/>
    </xf>
    <xf numFmtId="164" fontId="1544" fillId="0" borderId="0" xfId="0" quotePrefix="false" applyFont="true" applyNumberFormat="true">
      <alignment horizontal="center" vertical="center"/>
    </xf>
    <xf numFmtId="4" fontId="1545" fillId="0" borderId="0" xfId="0" quotePrefix="false" applyFont="true" applyNumberFormat="true">
      <alignment horizontal="center" vertical="center"/>
    </xf>
    <xf numFmtId="164" fontId="1546" fillId="0" borderId="0" xfId="0" quotePrefix="false" applyFont="true" applyNumberFormat="true">
      <alignment horizontal="center" vertical="center"/>
    </xf>
    <xf numFmtId="4" fontId="1547" fillId="0" borderId="0" xfId="0" quotePrefix="false" applyFont="true" applyNumberFormat="true">
      <alignment horizontal="center" vertical="center"/>
    </xf>
    <xf numFmtId="164" fontId="1548" fillId="0" borderId="0" xfId="0" quotePrefix="false" applyFont="true" applyNumberFormat="true">
      <alignment horizontal="center" vertical="center"/>
    </xf>
    <xf numFmtId="4" fontId="1549" fillId="0" borderId="0" xfId="0" quotePrefix="false" applyFont="true" applyNumberFormat="true">
      <alignment horizontal="center" vertical="center"/>
    </xf>
    <xf numFmtId="164" fontId="1550" fillId="0" borderId="0" xfId="0" quotePrefix="false" applyFont="true" applyNumberFormat="true">
      <alignment horizontal="center" vertical="center"/>
    </xf>
    <xf numFmtId="4" fontId="1551" fillId="0" borderId="0" xfId="0" quotePrefix="false" applyFont="true" applyNumberFormat="true">
      <alignment horizontal="center" vertical="center"/>
    </xf>
    <xf numFmtId="164" fontId="1552" fillId="0" borderId="0" xfId="0" quotePrefix="false" applyFont="true" applyNumberFormat="true">
      <alignment horizontal="center" vertical="center"/>
    </xf>
    <xf numFmtId="4" fontId="1553" fillId="0" borderId="0" xfId="0" quotePrefix="false" applyFont="true" applyNumberFormat="true">
      <alignment horizontal="center" vertical="center"/>
    </xf>
    <xf numFmtId="164" fontId="1554" fillId="0" borderId="0" xfId="0" quotePrefix="false" applyFont="true" applyNumberFormat="true">
      <alignment horizontal="center" vertical="center"/>
    </xf>
    <xf numFmtId="4" fontId="1555" fillId="0" borderId="0" xfId="0" quotePrefix="false" applyFont="true" applyNumberFormat="true">
      <alignment horizontal="center" vertical="center"/>
    </xf>
    <xf numFmtId="164" fontId="1556" fillId="0" borderId="0" xfId="0" quotePrefix="false" applyFont="true" applyNumberFormat="true">
      <alignment horizontal="center" vertical="center"/>
    </xf>
    <xf numFmtId="4" fontId="1557" fillId="0" borderId="0" xfId="0" quotePrefix="false" applyFont="true" applyNumberFormat="true">
      <alignment horizontal="center" vertical="center"/>
    </xf>
    <xf numFmtId="164" fontId="1558" fillId="0" borderId="0" xfId="0" quotePrefix="false" applyFont="true" applyNumberFormat="true">
      <alignment horizontal="center" vertical="center"/>
    </xf>
    <xf numFmtId="4" fontId="1559" fillId="0" borderId="0" xfId="0" quotePrefix="false" applyFont="true" applyNumberFormat="true">
      <alignment horizontal="center" vertical="center"/>
    </xf>
    <xf numFmtId="164" fontId="1560" fillId="0" borderId="0" xfId="0" quotePrefix="false" applyFont="true" applyNumberFormat="true">
      <alignment horizontal="center" vertical="center"/>
    </xf>
    <xf numFmtId="0" fontId="1561" fillId="0" borderId="0" xfId="0" quotePrefix="false" applyFont="true">
      <alignment horizontal="center" vertical="center" wrapText="true"/>
    </xf>
    <xf numFmtId="4" fontId="1562" fillId="0" borderId="0" xfId="0" quotePrefix="false" applyFont="true" applyNumberFormat="true">
      <alignment horizontal="center" vertical="center"/>
    </xf>
    <xf numFmtId="164" fontId="1563" fillId="0" borderId="0" xfId="0" quotePrefix="false" applyFont="true" applyNumberFormat="true">
      <alignment horizontal="center" vertical="center"/>
    </xf>
    <xf numFmtId="164" fontId="1564" fillId="0" borderId="0" xfId="0" quotePrefix="false" applyFont="true" applyNumberFormat="true">
      <alignment horizontal="center" vertical="center"/>
    </xf>
    <xf numFmtId="165" fontId="1565" fillId="0" borderId="0" xfId="0" quotePrefix="false" applyFont="true" applyNumberFormat="true">
      <alignment horizontal="center" vertical="center"/>
    </xf>
    <xf numFmtId="164" fontId="1566" fillId="0" borderId="0" xfId="0" quotePrefix="false" applyFont="true" applyNumberFormat="true">
      <alignment horizontal="center" vertical="center"/>
    </xf>
    <xf numFmtId="164" fontId="1567" fillId="0" borderId="0" xfId="0" quotePrefix="false" applyFont="true" applyNumberFormat="true">
      <alignment horizontal="center" vertical="center" wrapText="true"/>
    </xf>
    <xf numFmtId="4" fontId="1568" fillId="0" borderId="0" xfId="0" quotePrefix="false" applyFont="true" applyNumberFormat="true">
      <alignment horizontal="center" vertical="center"/>
    </xf>
    <xf numFmtId="164" fontId="1569" fillId="0" borderId="0" xfId="0" quotePrefix="false" applyFont="true" applyNumberFormat="true">
      <alignment horizontal="center" vertical="center"/>
    </xf>
    <xf numFmtId="4" fontId="1570" fillId="0" borderId="0" xfId="0" quotePrefix="false" applyFont="true" applyNumberFormat="true">
      <alignment horizontal="center" vertical="center"/>
    </xf>
    <xf numFmtId="164" fontId="1571" fillId="0" borderId="0" xfId="0" quotePrefix="false" applyFont="true" applyNumberFormat="true">
      <alignment horizontal="center" vertical="center"/>
    </xf>
    <xf numFmtId="4" fontId="1572" fillId="0" borderId="0" xfId="0" quotePrefix="false" applyFont="true" applyNumberFormat="true">
      <alignment horizontal="center" vertical="center"/>
    </xf>
    <xf numFmtId="164" fontId="1573" fillId="0" borderId="0" xfId="0" quotePrefix="false" applyFont="true" applyNumberFormat="true">
      <alignment horizontal="center" vertical="center"/>
    </xf>
    <xf numFmtId="4" fontId="1574" fillId="0" borderId="0" xfId="0" quotePrefix="false" applyFont="true" applyNumberFormat="true">
      <alignment horizontal="center" vertical="center"/>
    </xf>
    <xf numFmtId="164" fontId="1575" fillId="0" borderId="0" xfId="0" quotePrefix="false" applyFont="true" applyNumberFormat="true">
      <alignment horizontal="center" vertical="center"/>
    </xf>
    <xf numFmtId="4" fontId="1576" fillId="0" borderId="0" xfId="0" quotePrefix="false" applyFont="true" applyNumberFormat="true">
      <alignment horizontal="center" vertical="center"/>
    </xf>
    <xf numFmtId="164" fontId="1577" fillId="0" borderId="0" xfId="0" quotePrefix="false" applyFont="true" applyNumberFormat="true">
      <alignment horizontal="center" vertical="center"/>
    </xf>
    <xf numFmtId="4" fontId="1578" fillId="0" borderId="0" xfId="0" quotePrefix="false" applyFont="true" applyNumberFormat="true">
      <alignment horizontal="center" vertical="center"/>
    </xf>
    <xf numFmtId="164" fontId="1579" fillId="0" borderId="0" xfId="0" quotePrefix="false" applyFont="true" applyNumberFormat="true">
      <alignment horizontal="center" vertical="center"/>
    </xf>
    <xf numFmtId="4" fontId="1580" fillId="0" borderId="0" xfId="0" quotePrefix="false" applyFont="true" applyNumberFormat="true">
      <alignment horizontal="center" vertical="center"/>
    </xf>
    <xf numFmtId="164" fontId="1581" fillId="0" borderId="0" xfId="0" quotePrefix="false" applyFont="true" applyNumberFormat="true">
      <alignment horizontal="center" vertical="center"/>
    </xf>
    <xf numFmtId="4" fontId="1582" fillId="0" borderId="0" xfId="0" quotePrefix="false" applyFont="true" applyNumberFormat="true">
      <alignment horizontal="center" vertical="center"/>
    </xf>
    <xf numFmtId="164" fontId="1583" fillId="0" borderId="0" xfId="0" quotePrefix="false" applyFont="true" applyNumberFormat="true">
      <alignment horizontal="center" vertical="center"/>
    </xf>
    <xf numFmtId="4" fontId="1584" fillId="0" borderId="0" xfId="0" quotePrefix="false" applyFont="true" applyNumberFormat="true">
      <alignment horizontal="center" vertical="center"/>
    </xf>
    <xf numFmtId="164" fontId="1585" fillId="0" borderId="0" xfId="0" quotePrefix="false" applyFont="true" applyNumberFormat="true">
      <alignment horizontal="center" vertical="center"/>
    </xf>
    <xf numFmtId="4" fontId="1586" fillId="0" borderId="0" xfId="0" quotePrefix="false" applyFont="true" applyNumberFormat="true">
      <alignment horizontal="center" vertical="center"/>
    </xf>
    <xf numFmtId="164" fontId="1587" fillId="0" borderId="0" xfId="0" quotePrefix="false" applyFont="true" applyNumberFormat="true">
      <alignment horizontal="center" vertical="center"/>
    </xf>
    <xf numFmtId="4" fontId="1588" fillId="0" borderId="0" xfId="0" quotePrefix="false" applyFont="true" applyNumberFormat="true">
      <alignment horizontal="center" vertical="center"/>
    </xf>
    <xf numFmtId="164" fontId="1589" fillId="0" borderId="0" xfId="0" quotePrefix="false" applyFont="true" applyNumberFormat="true">
      <alignment horizontal="center" vertical="center"/>
    </xf>
    <xf numFmtId="4" fontId="1590" fillId="0" borderId="0" xfId="0" quotePrefix="false" applyFont="true" applyNumberFormat="true">
      <alignment horizontal="center" vertical="center"/>
    </xf>
    <xf numFmtId="164" fontId="1591" fillId="0" borderId="0" xfId="0" quotePrefix="false" applyFont="true" applyNumberFormat="true">
      <alignment horizontal="center" vertical="center"/>
    </xf>
    <xf numFmtId="4" fontId="1592" fillId="0" borderId="0" xfId="0" quotePrefix="false" applyFont="true" applyNumberFormat="true">
      <alignment horizontal="center" vertical="center"/>
    </xf>
    <xf numFmtId="164" fontId="1593" fillId="0" borderId="0" xfId="0" quotePrefix="false" applyFont="true" applyNumberFormat="true">
      <alignment horizontal="center" vertical="center"/>
    </xf>
    <xf numFmtId="4" fontId="1594" fillId="0" borderId="0" xfId="0" quotePrefix="false" applyFont="true" applyNumberFormat="true">
      <alignment horizontal="center" vertical="center"/>
    </xf>
    <xf numFmtId="164" fontId="1595" fillId="0" borderId="0" xfId="0" quotePrefix="false" applyFont="true" applyNumberFormat="true">
      <alignment horizontal="center" vertical="center"/>
    </xf>
    <xf numFmtId="4" fontId="1596" fillId="0" borderId="0" xfId="0" quotePrefix="false" applyFont="true" applyNumberFormat="true">
      <alignment horizontal="center" vertical="center"/>
    </xf>
    <xf numFmtId="164" fontId="1597" fillId="0" borderId="0" xfId="0" quotePrefix="false" applyFont="true" applyNumberFormat="true">
      <alignment horizontal="center" vertical="center"/>
    </xf>
    <xf numFmtId="4" fontId="1598" fillId="0" borderId="0" xfId="0" quotePrefix="false" applyFont="true" applyNumberFormat="true">
      <alignment horizontal="center" vertical="center"/>
    </xf>
    <xf numFmtId="164" fontId="1599" fillId="0" borderId="0" xfId="0" quotePrefix="false" applyFont="true" applyNumberFormat="true">
      <alignment horizontal="center" vertical="center"/>
    </xf>
    <xf numFmtId="4" fontId="1600" fillId="0" borderId="0" xfId="0" quotePrefix="false" applyFont="true" applyNumberFormat="true">
      <alignment horizontal="center" vertical="center"/>
    </xf>
    <xf numFmtId="164" fontId="1601" fillId="0" borderId="0" xfId="0" quotePrefix="false" applyFont="true" applyNumberFormat="true">
      <alignment horizontal="center" vertical="center"/>
    </xf>
    <xf numFmtId="4" fontId="1602" fillId="0" borderId="0" xfId="0" quotePrefix="false" applyFont="true" applyNumberFormat="true">
      <alignment horizontal="center" vertical="center"/>
    </xf>
    <xf numFmtId="164" fontId="1603" fillId="0" borderId="0" xfId="0" quotePrefix="false" applyFont="true" applyNumberFormat="true">
      <alignment horizontal="center" vertical="center"/>
    </xf>
    <xf numFmtId="4" fontId="1604" fillId="0" borderId="0" xfId="0" quotePrefix="false" applyFont="true" applyNumberFormat="true">
      <alignment horizontal="center" vertical="center"/>
    </xf>
    <xf numFmtId="164" fontId="1605" fillId="0" borderId="0" xfId="0" quotePrefix="false" applyFont="true" applyNumberFormat="true">
      <alignment horizontal="center" vertical="center"/>
    </xf>
    <xf numFmtId="4" fontId="1606" fillId="0" borderId="0" xfId="0" quotePrefix="false" applyFont="true" applyNumberFormat="true">
      <alignment horizontal="center" vertical="center"/>
    </xf>
    <xf numFmtId="164" fontId="1607" fillId="0" borderId="0" xfId="0" quotePrefix="false" applyFont="true" applyNumberFormat="true">
      <alignment horizontal="center" vertical="center"/>
    </xf>
    <xf numFmtId="4" fontId="1608" fillId="0" borderId="0" xfId="0" quotePrefix="false" applyFont="true" applyNumberFormat="true">
      <alignment horizontal="center" vertical="center"/>
    </xf>
    <xf numFmtId="164" fontId="1609" fillId="0" borderId="0" xfId="0" quotePrefix="false" applyFont="true" applyNumberFormat="true">
      <alignment horizontal="center" vertical="center"/>
    </xf>
    <xf numFmtId="4" fontId="1610" fillId="0" borderId="0" xfId="0" quotePrefix="false" applyFont="true" applyNumberFormat="true">
      <alignment horizontal="center" vertical="center"/>
    </xf>
    <xf numFmtId="164" fontId="1611" fillId="0" borderId="0" xfId="0" quotePrefix="false" applyFont="true" applyNumberFormat="true">
      <alignment horizontal="center" vertical="center"/>
    </xf>
    <xf numFmtId="4" fontId="1612" fillId="0" borderId="0" xfId="0" quotePrefix="false" applyFont="true" applyNumberFormat="true">
      <alignment horizontal="center" vertical="center"/>
    </xf>
    <xf numFmtId="164" fontId="1613" fillId="0" borderId="0" xfId="0" quotePrefix="false" applyFont="true" applyNumberFormat="true">
      <alignment horizontal="center" vertical="center"/>
    </xf>
    <xf numFmtId="4" fontId="1614" fillId="0" borderId="0" xfId="0" quotePrefix="false" applyFont="true" applyNumberFormat="true">
      <alignment horizontal="center" vertical="center"/>
    </xf>
    <xf numFmtId="164" fontId="1615" fillId="0" borderId="0" xfId="0" quotePrefix="false" applyFont="true" applyNumberFormat="true">
      <alignment horizontal="center" vertical="center"/>
    </xf>
    <xf numFmtId="4" fontId="1616" fillId="0" borderId="0" xfId="0" quotePrefix="false" applyFont="true" applyNumberFormat="true">
      <alignment horizontal="center" vertical="center"/>
    </xf>
    <xf numFmtId="164" fontId="1617" fillId="0" borderId="0" xfId="0" quotePrefix="false" applyFont="true" applyNumberFormat="true">
      <alignment horizontal="center" vertical="center"/>
    </xf>
    <xf numFmtId="0" fontId="1618" fillId="0" borderId="0" xfId="0" quotePrefix="false" applyFont="true">
      <alignment horizontal="center" vertical="center" wrapText="true"/>
    </xf>
    <xf numFmtId="4" fontId="1619" fillId="0" borderId="0" xfId="0" quotePrefix="false" applyFont="true" applyNumberFormat="true">
      <alignment horizontal="center" vertical="center"/>
    </xf>
    <xf numFmtId="164" fontId="1620" fillId="0" borderId="0" xfId="0" quotePrefix="false" applyFont="true" applyNumberFormat="true">
      <alignment horizontal="center" vertical="center"/>
    </xf>
    <xf numFmtId="164" fontId="1621" fillId="0" borderId="0" xfId="0" quotePrefix="false" applyFont="true" applyNumberFormat="true">
      <alignment horizontal="center" vertical="center"/>
    </xf>
    <xf numFmtId="165" fontId="1622" fillId="0" borderId="0" xfId="0" quotePrefix="false" applyFont="true" applyNumberFormat="true">
      <alignment horizontal="center" vertical="center"/>
    </xf>
    <xf numFmtId="164" fontId="1623" fillId="0" borderId="0" xfId="0" quotePrefix="false" applyFont="true" applyNumberFormat="true">
      <alignment horizontal="center" vertical="center"/>
    </xf>
    <xf numFmtId="164" fontId="1624" fillId="0" borderId="0" xfId="0" quotePrefix="false" applyFont="true" applyNumberFormat="true">
      <alignment horizontal="center" vertical="center" wrapText="true"/>
    </xf>
    <xf numFmtId="4" fontId="1625" fillId="0" borderId="0" xfId="0" quotePrefix="false" applyFont="true" applyNumberFormat="true">
      <alignment horizontal="center" vertical="center"/>
    </xf>
    <xf numFmtId="164" fontId="1626" fillId="0" borderId="0" xfId="0" quotePrefix="false" applyFont="true" applyNumberFormat="true">
      <alignment horizontal="center" vertical="center"/>
    </xf>
    <xf numFmtId="4" fontId="1627" fillId="0" borderId="0" xfId="0" quotePrefix="false" applyFont="true" applyNumberFormat="true">
      <alignment horizontal="center" vertical="center"/>
    </xf>
    <xf numFmtId="164" fontId="1628" fillId="0" borderId="0" xfId="0" quotePrefix="false" applyFont="true" applyNumberFormat="true">
      <alignment horizontal="center" vertical="center"/>
    </xf>
    <xf numFmtId="4" fontId="1629" fillId="0" borderId="0" xfId="0" quotePrefix="false" applyFont="true" applyNumberFormat="true">
      <alignment horizontal="center" vertical="center"/>
    </xf>
    <xf numFmtId="164" fontId="1630" fillId="0" borderId="0" xfId="0" quotePrefix="false" applyFont="true" applyNumberFormat="true">
      <alignment horizontal="center" vertical="center"/>
    </xf>
    <xf numFmtId="4" fontId="1631" fillId="0" borderId="0" xfId="0" quotePrefix="false" applyFont="true" applyNumberFormat="true">
      <alignment horizontal="center" vertical="center"/>
    </xf>
    <xf numFmtId="164" fontId="1632" fillId="0" borderId="0" xfId="0" quotePrefix="false" applyFont="true" applyNumberFormat="true">
      <alignment horizontal="center" vertical="center"/>
    </xf>
    <xf numFmtId="4" fontId="1633" fillId="0" borderId="0" xfId="0" quotePrefix="false" applyFont="true" applyNumberFormat="true">
      <alignment horizontal="center" vertical="center"/>
    </xf>
    <xf numFmtId="164" fontId="1634" fillId="0" borderId="0" xfId="0" quotePrefix="false" applyFont="true" applyNumberFormat="true">
      <alignment horizontal="center" vertical="center"/>
    </xf>
    <xf numFmtId="4" fontId="1635" fillId="0" borderId="0" xfId="0" quotePrefix="false" applyFont="true" applyNumberFormat="true">
      <alignment horizontal="center" vertical="center"/>
    </xf>
    <xf numFmtId="164" fontId="1636" fillId="0" borderId="0" xfId="0" quotePrefix="false" applyFont="true" applyNumberFormat="true">
      <alignment horizontal="center" vertical="center"/>
    </xf>
    <xf numFmtId="4" fontId="1637" fillId="0" borderId="0" xfId="0" quotePrefix="false" applyFont="true" applyNumberFormat="true">
      <alignment horizontal="center" vertical="center"/>
    </xf>
    <xf numFmtId="164" fontId="1638" fillId="0" borderId="0" xfId="0" quotePrefix="false" applyFont="true" applyNumberFormat="true">
      <alignment horizontal="center" vertical="center"/>
    </xf>
    <xf numFmtId="4" fontId="1639" fillId="0" borderId="0" xfId="0" quotePrefix="false" applyFont="true" applyNumberFormat="true">
      <alignment horizontal="center" vertical="center"/>
    </xf>
    <xf numFmtId="164" fontId="1640" fillId="0" borderId="0" xfId="0" quotePrefix="false" applyFont="true" applyNumberFormat="true">
      <alignment horizontal="center" vertical="center"/>
    </xf>
    <xf numFmtId="4" fontId="1641" fillId="0" borderId="0" xfId="0" quotePrefix="false" applyFont="true" applyNumberFormat="true">
      <alignment horizontal="center" vertical="center"/>
    </xf>
    <xf numFmtId="164" fontId="1642" fillId="0" borderId="0" xfId="0" quotePrefix="false" applyFont="true" applyNumberFormat="true">
      <alignment horizontal="center" vertical="center"/>
    </xf>
    <xf numFmtId="4" fontId="1643" fillId="0" borderId="0" xfId="0" quotePrefix="false" applyFont="true" applyNumberFormat="true">
      <alignment horizontal="center" vertical="center"/>
    </xf>
    <xf numFmtId="164" fontId="1644" fillId="0" borderId="0" xfId="0" quotePrefix="false" applyFont="true" applyNumberFormat="true">
      <alignment horizontal="center" vertical="center"/>
    </xf>
    <xf numFmtId="4" fontId="1645" fillId="0" borderId="0" xfId="0" quotePrefix="false" applyFont="true" applyNumberFormat="true">
      <alignment horizontal="center" vertical="center"/>
    </xf>
    <xf numFmtId="164" fontId="1646" fillId="0" borderId="0" xfId="0" quotePrefix="false" applyFont="true" applyNumberFormat="true">
      <alignment horizontal="center" vertical="center"/>
    </xf>
    <xf numFmtId="4" fontId="1647" fillId="0" borderId="0" xfId="0" quotePrefix="false" applyFont="true" applyNumberFormat="true">
      <alignment horizontal="center" vertical="center"/>
    </xf>
    <xf numFmtId="164" fontId="1648" fillId="0" borderId="0" xfId="0" quotePrefix="false" applyFont="true" applyNumberFormat="true">
      <alignment horizontal="center" vertical="center"/>
    </xf>
    <xf numFmtId="4" fontId="1649" fillId="0" borderId="0" xfId="0" quotePrefix="false" applyFont="true" applyNumberFormat="true">
      <alignment horizontal="center" vertical="center"/>
    </xf>
    <xf numFmtId="164" fontId="1650" fillId="0" borderId="0" xfId="0" quotePrefix="false" applyFont="true" applyNumberFormat="true">
      <alignment horizontal="center" vertical="center"/>
    </xf>
    <xf numFmtId="4" fontId="1651" fillId="0" borderId="0" xfId="0" quotePrefix="false" applyFont="true" applyNumberFormat="true">
      <alignment horizontal="center" vertical="center"/>
    </xf>
    <xf numFmtId="164" fontId="1652" fillId="0" borderId="0" xfId="0" quotePrefix="false" applyFont="true" applyNumberFormat="true">
      <alignment horizontal="center" vertical="center"/>
    </xf>
    <xf numFmtId="4" fontId="1653" fillId="0" borderId="0" xfId="0" quotePrefix="false" applyFont="true" applyNumberFormat="true">
      <alignment horizontal="center" vertical="center"/>
    </xf>
    <xf numFmtId="164" fontId="1654" fillId="0" borderId="0" xfId="0" quotePrefix="false" applyFont="true" applyNumberFormat="true">
      <alignment horizontal="center" vertical="center"/>
    </xf>
    <xf numFmtId="4" fontId="1655" fillId="0" borderId="0" xfId="0" quotePrefix="false" applyFont="true" applyNumberFormat="true">
      <alignment horizontal="center" vertical="center"/>
    </xf>
    <xf numFmtId="164" fontId="1656" fillId="0" borderId="0" xfId="0" quotePrefix="false" applyFont="true" applyNumberFormat="true">
      <alignment horizontal="center" vertical="center"/>
    </xf>
    <xf numFmtId="4" fontId="1657" fillId="0" borderId="0" xfId="0" quotePrefix="false" applyFont="true" applyNumberFormat="true">
      <alignment horizontal="center" vertical="center"/>
    </xf>
    <xf numFmtId="164" fontId="1658" fillId="0" borderId="0" xfId="0" quotePrefix="false" applyFont="true" applyNumberFormat="true">
      <alignment horizontal="center" vertical="center"/>
    </xf>
    <xf numFmtId="4" fontId="1659" fillId="0" borderId="0" xfId="0" quotePrefix="false" applyFont="true" applyNumberFormat="true">
      <alignment horizontal="center" vertical="center"/>
    </xf>
    <xf numFmtId="164" fontId="1660" fillId="0" borderId="0" xfId="0" quotePrefix="false" applyFont="true" applyNumberFormat="true">
      <alignment horizontal="center" vertical="center"/>
    </xf>
    <xf numFmtId="4" fontId="1661" fillId="0" borderId="0" xfId="0" quotePrefix="false" applyFont="true" applyNumberFormat="true">
      <alignment horizontal="center" vertical="center"/>
    </xf>
    <xf numFmtId="164" fontId="1662" fillId="0" borderId="0" xfId="0" quotePrefix="false" applyFont="true" applyNumberFormat="true">
      <alignment horizontal="center" vertical="center"/>
    </xf>
    <xf numFmtId="4" fontId="1663" fillId="0" borderId="0" xfId="0" quotePrefix="false" applyFont="true" applyNumberFormat="true">
      <alignment horizontal="center" vertical="center"/>
    </xf>
    <xf numFmtId="164" fontId="1664" fillId="0" borderId="0" xfId="0" quotePrefix="false" applyFont="true" applyNumberFormat="true">
      <alignment horizontal="center" vertical="center"/>
    </xf>
    <xf numFmtId="4" fontId="1665" fillId="0" borderId="0" xfId="0" quotePrefix="false" applyFont="true" applyNumberFormat="true">
      <alignment horizontal="center" vertical="center"/>
    </xf>
    <xf numFmtId="164" fontId="1666" fillId="0" borderId="0" xfId="0" quotePrefix="false" applyFont="true" applyNumberFormat="true">
      <alignment horizontal="center" vertical="center"/>
    </xf>
    <xf numFmtId="4" fontId="1667" fillId="0" borderId="0" xfId="0" quotePrefix="false" applyFont="true" applyNumberFormat="true">
      <alignment horizontal="center" vertical="center"/>
    </xf>
    <xf numFmtId="164" fontId="1668" fillId="0" borderId="0" xfId="0" quotePrefix="false" applyFont="true" applyNumberFormat="true">
      <alignment horizontal="center" vertical="center"/>
    </xf>
    <xf numFmtId="4" fontId="1669" fillId="0" borderId="0" xfId="0" quotePrefix="false" applyFont="true" applyNumberFormat="true">
      <alignment horizontal="center" vertical="center"/>
    </xf>
    <xf numFmtId="164" fontId="1670" fillId="0" borderId="0" xfId="0" quotePrefix="false" applyFont="true" applyNumberFormat="true">
      <alignment horizontal="center" vertical="center"/>
    </xf>
    <xf numFmtId="4" fontId="1671" fillId="0" borderId="0" xfId="0" quotePrefix="false" applyFont="true" applyNumberFormat="true">
      <alignment horizontal="center" vertical="center"/>
    </xf>
    <xf numFmtId="164" fontId="1672" fillId="0" borderId="0" xfId="0" quotePrefix="false" applyFont="true" applyNumberFormat="true">
      <alignment horizontal="center" vertical="center"/>
    </xf>
    <xf numFmtId="4" fontId="1673" fillId="0" borderId="0" xfId="0" quotePrefix="false" applyFont="true" applyNumberFormat="true">
      <alignment horizontal="center" vertical="center"/>
    </xf>
    <xf numFmtId="164" fontId="1674" fillId="0" borderId="0" xfId="0" quotePrefix="false" applyFont="true" applyNumberFormat="true">
      <alignment horizontal="center" vertical="center"/>
    </xf>
    <xf numFmtId="0" fontId="1675" fillId="0" borderId="0" xfId="0" quotePrefix="false" applyFont="true">
      <alignment horizontal="center" vertical="center" wrapText="true"/>
    </xf>
    <xf numFmtId="4" fontId="1676" fillId="0" borderId="0" xfId="0" quotePrefix="false" applyFont="true" applyNumberFormat="true">
      <alignment horizontal="center" vertical="center"/>
    </xf>
    <xf numFmtId="164" fontId="1677" fillId="0" borderId="0" xfId="0" quotePrefix="false" applyFont="true" applyNumberFormat="true">
      <alignment horizontal="center" vertical="center"/>
    </xf>
    <xf numFmtId="164" fontId="1678" fillId="0" borderId="0" xfId="0" quotePrefix="false" applyFont="true" applyNumberFormat="true">
      <alignment horizontal="center" vertical="center"/>
    </xf>
    <xf numFmtId="165" fontId="1679" fillId="0" borderId="0" xfId="0" quotePrefix="false" applyFont="true" applyNumberFormat="true">
      <alignment horizontal="center" vertical="center"/>
    </xf>
    <xf numFmtId="164" fontId="1680" fillId="0" borderId="0" xfId="0" quotePrefix="false" applyFont="true" applyNumberFormat="true">
      <alignment horizontal="center" vertical="center"/>
    </xf>
    <xf numFmtId="164" fontId="1681" fillId="0" borderId="0" xfId="0" quotePrefix="false" applyFont="true" applyNumberFormat="true">
      <alignment horizontal="center" vertical="center" wrapText="true"/>
    </xf>
    <xf numFmtId="4" fontId="1682" fillId="0" borderId="0" xfId="0" quotePrefix="false" applyFont="true" applyNumberFormat="true">
      <alignment horizontal="center" vertical="center"/>
    </xf>
    <xf numFmtId="164" fontId="1683" fillId="0" borderId="0" xfId="0" quotePrefix="false" applyFont="true" applyNumberFormat="true">
      <alignment horizontal="center" vertical="center"/>
    </xf>
    <xf numFmtId="4" fontId="1684" fillId="0" borderId="0" xfId="0" quotePrefix="false" applyFont="true" applyNumberFormat="true">
      <alignment horizontal="center" vertical="center"/>
    </xf>
    <xf numFmtId="164" fontId="1685" fillId="0" borderId="0" xfId="0" quotePrefix="false" applyFont="true" applyNumberFormat="true">
      <alignment horizontal="center" vertical="center"/>
    </xf>
    <xf numFmtId="4" fontId="1686" fillId="0" borderId="0" xfId="0" quotePrefix="false" applyFont="true" applyNumberFormat="true">
      <alignment horizontal="center" vertical="center"/>
    </xf>
    <xf numFmtId="164" fontId="1687" fillId="0" borderId="0" xfId="0" quotePrefix="false" applyFont="true" applyNumberFormat="true">
      <alignment horizontal="center" vertical="center"/>
    </xf>
    <xf numFmtId="4" fontId="1688" fillId="0" borderId="0" xfId="0" quotePrefix="false" applyFont="true" applyNumberFormat="true">
      <alignment horizontal="center" vertical="center"/>
    </xf>
    <xf numFmtId="164" fontId="1689" fillId="0" borderId="0" xfId="0" quotePrefix="false" applyFont="true" applyNumberFormat="true">
      <alignment horizontal="center" vertical="center"/>
    </xf>
    <xf numFmtId="4" fontId="1690" fillId="0" borderId="0" xfId="0" quotePrefix="false" applyFont="true" applyNumberFormat="true">
      <alignment horizontal="center" vertical="center"/>
    </xf>
    <xf numFmtId="164" fontId="1691" fillId="0" borderId="0" xfId="0" quotePrefix="false" applyFont="true" applyNumberFormat="true">
      <alignment horizontal="center" vertical="center"/>
    </xf>
    <xf numFmtId="4" fontId="1692" fillId="0" borderId="0" xfId="0" quotePrefix="false" applyFont="true" applyNumberFormat="true">
      <alignment horizontal="center" vertical="center"/>
    </xf>
    <xf numFmtId="164" fontId="1693" fillId="0" borderId="0" xfId="0" quotePrefix="false" applyFont="true" applyNumberFormat="true">
      <alignment horizontal="center" vertical="center"/>
    </xf>
    <xf numFmtId="4" fontId="1694" fillId="0" borderId="0" xfId="0" quotePrefix="false" applyFont="true" applyNumberFormat="true">
      <alignment horizontal="center" vertical="center"/>
    </xf>
    <xf numFmtId="164" fontId="1695" fillId="0" borderId="0" xfId="0" quotePrefix="false" applyFont="true" applyNumberFormat="true">
      <alignment horizontal="center" vertical="center"/>
    </xf>
    <xf numFmtId="4" fontId="1696" fillId="0" borderId="0" xfId="0" quotePrefix="false" applyFont="true" applyNumberFormat="true">
      <alignment horizontal="center" vertical="center"/>
    </xf>
    <xf numFmtId="164" fontId="1697" fillId="0" borderId="0" xfId="0" quotePrefix="false" applyFont="true" applyNumberFormat="true">
      <alignment horizontal="center" vertical="center"/>
    </xf>
    <xf numFmtId="4" fontId="1698" fillId="0" borderId="0" xfId="0" quotePrefix="false" applyFont="true" applyNumberFormat="true">
      <alignment horizontal="center" vertical="center"/>
    </xf>
    <xf numFmtId="164" fontId="1699" fillId="0" borderId="0" xfId="0" quotePrefix="false" applyFont="true" applyNumberFormat="true">
      <alignment horizontal="center" vertical="center"/>
    </xf>
    <xf numFmtId="4" fontId="1700" fillId="0" borderId="0" xfId="0" quotePrefix="false" applyFont="true" applyNumberFormat="true">
      <alignment horizontal="center" vertical="center"/>
    </xf>
    <xf numFmtId="164" fontId="1701" fillId="0" borderId="0" xfId="0" quotePrefix="false" applyFont="true" applyNumberFormat="true">
      <alignment horizontal="center" vertical="center"/>
    </xf>
    <xf numFmtId="4" fontId="1702" fillId="0" borderId="0" xfId="0" quotePrefix="false" applyFont="true" applyNumberFormat="true">
      <alignment horizontal="center" vertical="center"/>
    </xf>
    <xf numFmtId="164" fontId="1703" fillId="0" borderId="0" xfId="0" quotePrefix="false" applyFont="true" applyNumberFormat="true">
      <alignment horizontal="center" vertical="center"/>
    </xf>
    <xf numFmtId="4" fontId="1704" fillId="0" borderId="0" xfId="0" quotePrefix="false" applyFont="true" applyNumberFormat="true">
      <alignment horizontal="center" vertical="center"/>
    </xf>
    <xf numFmtId="164" fontId="1705" fillId="0" borderId="0" xfId="0" quotePrefix="false" applyFont="true" applyNumberFormat="true">
      <alignment horizontal="center" vertical="center"/>
    </xf>
    <xf numFmtId="4" fontId="1706" fillId="0" borderId="0" xfId="0" quotePrefix="false" applyFont="true" applyNumberFormat="true">
      <alignment horizontal="center" vertical="center"/>
    </xf>
    <xf numFmtId="164" fontId="1707" fillId="0" borderId="0" xfId="0" quotePrefix="false" applyFont="true" applyNumberFormat="true">
      <alignment horizontal="center" vertical="center"/>
    </xf>
    <xf numFmtId="4" fontId="1708" fillId="0" borderId="0" xfId="0" quotePrefix="false" applyFont="true" applyNumberFormat="true">
      <alignment horizontal="center" vertical="center"/>
    </xf>
    <xf numFmtId="164" fontId="1709" fillId="0" borderId="0" xfId="0" quotePrefix="false" applyFont="true" applyNumberFormat="true">
      <alignment horizontal="center" vertical="center"/>
    </xf>
    <xf numFmtId="4" fontId="1710" fillId="0" borderId="0" xfId="0" quotePrefix="false" applyFont="true" applyNumberFormat="true">
      <alignment horizontal="center" vertical="center"/>
    </xf>
    <xf numFmtId="164" fontId="1711" fillId="0" borderId="0" xfId="0" quotePrefix="false" applyFont="true" applyNumberFormat="true">
      <alignment horizontal="center" vertical="center"/>
    </xf>
    <xf numFmtId="4" fontId="1712" fillId="0" borderId="0" xfId="0" quotePrefix="false" applyFont="true" applyNumberFormat="true">
      <alignment horizontal="center" vertical="center"/>
    </xf>
    <xf numFmtId="164" fontId="1713" fillId="0" borderId="0" xfId="0" quotePrefix="false" applyFont="true" applyNumberFormat="true">
      <alignment horizontal="center" vertical="center"/>
    </xf>
    <xf numFmtId="4" fontId="1714" fillId="0" borderId="0" xfId="0" quotePrefix="false" applyFont="true" applyNumberFormat="true">
      <alignment horizontal="center" vertical="center"/>
    </xf>
    <xf numFmtId="164" fontId="1715" fillId="0" borderId="0" xfId="0" quotePrefix="false" applyFont="true" applyNumberFormat="true">
      <alignment horizontal="center" vertical="center"/>
    </xf>
    <xf numFmtId="4" fontId="1716" fillId="0" borderId="0" xfId="0" quotePrefix="false" applyFont="true" applyNumberFormat="true">
      <alignment horizontal="center" vertical="center"/>
    </xf>
    <xf numFmtId="164" fontId="1717" fillId="0" borderId="0" xfId="0" quotePrefix="false" applyFont="true" applyNumberFormat="true">
      <alignment horizontal="center" vertical="center"/>
    </xf>
    <xf numFmtId="4" fontId="1718" fillId="0" borderId="0" xfId="0" quotePrefix="false" applyFont="true" applyNumberFormat="true">
      <alignment horizontal="center" vertical="center"/>
    </xf>
    <xf numFmtId="164" fontId="1719" fillId="0" borderId="0" xfId="0" quotePrefix="false" applyFont="true" applyNumberFormat="true">
      <alignment horizontal="center" vertical="center"/>
    </xf>
    <xf numFmtId="4" fontId="1720" fillId="0" borderId="0" xfId="0" quotePrefix="false" applyFont="true" applyNumberFormat="true">
      <alignment horizontal="center" vertical="center"/>
    </xf>
    <xf numFmtId="164" fontId="1721" fillId="0" borderId="0" xfId="0" quotePrefix="false" applyFont="true" applyNumberFormat="true">
      <alignment horizontal="center" vertical="center"/>
    </xf>
    <xf numFmtId="4" fontId="1722" fillId="0" borderId="0" xfId="0" quotePrefix="false" applyFont="true" applyNumberFormat="true">
      <alignment horizontal="center" vertical="center"/>
    </xf>
    <xf numFmtId="164" fontId="1723" fillId="0" borderId="0" xfId="0" quotePrefix="false" applyFont="true" applyNumberFormat="true">
      <alignment horizontal="center" vertical="center"/>
    </xf>
    <xf numFmtId="4" fontId="1724" fillId="0" borderId="0" xfId="0" quotePrefix="false" applyFont="true" applyNumberFormat="true">
      <alignment horizontal="center" vertical="center"/>
    </xf>
    <xf numFmtId="164" fontId="1725" fillId="0" borderId="0" xfId="0" quotePrefix="false" applyFont="true" applyNumberFormat="true">
      <alignment horizontal="center" vertical="center"/>
    </xf>
    <xf numFmtId="4" fontId="1726" fillId="0" borderId="0" xfId="0" quotePrefix="false" applyFont="true" applyNumberFormat="true">
      <alignment horizontal="center" vertical="center"/>
    </xf>
    <xf numFmtId="164" fontId="1727" fillId="0" borderId="0" xfId="0" quotePrefix="false" applyFont="true" applyNumberFormat="true">
      <alignment horizontal="center" vertical="center"/>
    </xf>
    <xf numFmtId="4" fontId="1728" fillId="0" borderId="0" xfId="0" quotePrefix="false" applyFont="true" applyNumberFormat="true">
      <alignment horizontal="center" vertical="center"/>
    </xf>
    <xf numFmtId="164" fontId="1729" fillId="0" borderId="0" xfId="0" quotePrefix="false" applyFont="true" applyNumberFormat="true">
      <alignment horizontal="center" vertical="center"/>
    </xf>
    <xf numFmtId="4" fontId="1730" fillId="0" borderId="0" xfId="0" quotePrefix="false" applyFont="true" applyNumberFormat="true">
      <alignment horizontal="center" vertical="center"/>
    </xf>
    <xf numFmtId="164" fontId="1731" fillId="0" borderId="0" xfId="0" quotePrefix="false" applyFont="true" applyNumberFormat="true">
      <alignment horizontal="center" vertical="center"/>
    </xf>
    <xf numFmtId="164" fontId="1732" fillId="0" borderId="0" xfId="0" quotePrefix="false" applyFont="true" applyNumberFormat="true">
      <alignment horizontal="center" vertical="center" wrapText="true"/>
    </xf>
    <xf numFmtId="0" fontId="17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73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4" fillId="0" borderId="0" xfId="0" quotePrefix="false" applyFont="true">
      <alignment horizontal="center" vertical="center" wrapText="true"/>
    </xf>
    <xf numFmtId="4" fontId="1735" fillId="0" borderId="0" xfId="0" quotePrefix="false" applyFont="true" applyNumberFormat="true">
      <alignment horizontal="center" vertical="center"/>
    </xf>
    <xf numFmtId="164" fontId="1736" fillId="0" borderId="0" xfId="0" quotePrefix="false" applyFont="true" applyNumberFormat="true">
      <alignment horizontal="center" vertical="center"/>
    </xf>
    <xf numFmtId="164" fontId="1737" fillId="0" borderId="0" xfId="0" quotePrefix="false" applyFont="true" applyNumberFormat="true">
      <alignment horizontal="center" vertical="center"/>
    </xf>
    <xf numFmtId="165" fontId="1738" fillId="0" borderId="0" xfId="0" quotePrefix="false" applyFont="true" applyNumberFormat="true">
      <alignment horizontal="center" vertical="center"/>
    </xf>
    <xf numFmtId="164" fontId="1739" fillId="0" borderId="0" xfId="0" quotePrefix="false" applyFont="true" applyNumberFormat="true">
      <alignment horizontal="center" vertical="center"/>
    </xf>
    <xf numFmtId="164" fontId="1740" fillId="0" borderId="0" xfId="0" quotePrefix="false" applyFont="true" applyNumberFormat="true">
      <alignment horizontal="center" vertical="center" wrapText="true"/>
    </xf>
    <xf numFmtId="4" fontId="1741" fillId="0" borderId="0" xfId="0" quotePrefix="false" applyFont="true" applyNumberFormat="true">
      <alignment horizontal="center" vertical="center"/>
    </xf>
    <xf numFmtId="164" fontId="1742" fillId="0" borderId="0" xfId="0" quotePrefix="false" applyFont="true" applyNumberFormat="true">
      <alignment horizontal="center" vertical="center"/>
    </xf>
    <xf numFmtId="4" fontId="1743" fillId="0" borderId="0" xfId="0" quotePrefix="false" applyFont="true" applyNumberFormat="true">
      <alignment horizontal="center" vertical="center"/>
    </xf>
    <xf numFmtId="164" fontId="1744" fillId="0" borderId="0" xfId="0" quotePrefix="false" applyFont="true" applyNumberFormat="true">
      <alignment horizontal="center" vertical="center"/>
    </xf>
    <xf numFmtId="4" fontId="1745" fillId="0" borderId="0" xfId="0" quotePrefix="false" applyFont="true" applyNumberFormat="true">
      <alignment horizontal="center" vertical="center"/>
    </xf>
    <xf numFmtId="164" fontId="1746" fillId="0" borderId="0" xfId="0" quotePrefix="false" applyFont="true" applyNumberFormat="true">
      <alignment horizontal="center" vertical="center"/>
    </xf>
    <xf numFmtId="4" fontId="1747" fillId="0" borderId="0" xfId="0" quotePrefix="false" applyFont="true" applyNumberFormat="true">
      <alignment horizontal="center" vertical="center"/>
    </xf>
    <xf numFmtId="164" fontId="1748" fillId="0" borderId="0" xfId="0" quotePrefix="false" applyFont="true" applyNumberFormat="true">
      <alignment horizontal="center" vertical="center"/>
    </xf>
    <xf numFmtId="4" fontId="1749" fillId="0" borderId="0" xfId="0" quotePrefix="false" applyFont="true" applyNumberFormat="true">
      <alignment horizontal="center" vertical="center"/>
    </xf>
    <xf numFmtId="164" fontId="1750" fillId="0" borderId="0" xfId="0" quotePrefix="false" applyFont="true" applyNumberFormat="true">
      <alignment horizontal="center" vertical="center"/>
    </xf>
    <xf numFmtId="4" fontId="1751" fillId="0" borderId="0" xfId="0" quotePrefix="false" applyFont="true" applyNumberFormat="true">
      <alignment horizontal="center" vertical="center"/>
    </xf>
    <xf numFmtId="164" fontId="1752" fillId="0" borderId="0" xfId="0" quotePrefix="false" applyFont="true" applyNumberFormat="true">
      <alignment horizontal="center" vertical="center"/>
    </xf>
    <xf numFmtId="4" fontId="1753" fillId="0" borderId="0" xfId="0" quotePrefix="false" applyFont="true" applyNumberFormat="true">
      <alignment horizontal="center" vertical="center"/>
    </xf>
    <xf numFmtId="164" fontId="1754" fillId="0" borderId="0" xfId="0" quotePrefix="false" applyFont="true" applyNumberFormat="true">
      <alignment horizontal="center" vertical="center"/>
    </xf>
    <xf numFmtId="4" fontId="1755" fillId="0" borderId="0" xfId="0" quotePrefix="false" applyFont="true" applyNumberFormat="true">
      <alignment horizontal="center" vertical="center"/>
    </xf>
    <xf numFmtId="164" fontId="1756" fillId="0" borderId="0" xfId="0" quotePrefix="false" applyFont="true" applyNumberFormat="true">
      <alignment horizontal="center" vertical="center"/>
    </xf>
    <xf numFmtId="4" fontId="1757" fillId="0" borderId="0" xfId="0" quotePrefix="false" applyFont="true" applyNumberFormat="true">
      <alignment horizontal="center" vertical="center"/>
    </xf>
    <xf numFmtId="164" fontId="1758" fillId="0" borderId="0" xfId="0" quotePrefix="false" applyFont="true" applyNumberFormat="true">
      <alignment horizontal="center" vertical="center"/>
    </xf>
    <xf numFmtId="4" fontId="1759" fillId="0" borderId="0" xfId="0" quotePrefix="false" applyFont="true" applyNumberFormat="true">
      <alignment horizontal="center" vertical="center"/>
    </xf>
    <xf numFmtId="164" fontId="1760" fillId="0" borderId="0" xfId="0" quotePrefix="false" applyFont="true" applyNumberFormat="true">
      <alignment horizontal="center" vertical="center"/>
    </xf>
    <xf numFmtId="4" fontId="1761" fillId="0" borderId="0" xfId="0" quotePrefix="false" applyFont="true" applyNumberFormat="true">
      <alignment horizontal="center" vertical="center"/>
    </xf>
    <xf numFmtId="164" fontId="1762" fillId="0" borderId="0" xfId="0" quotePrefix="false" applyFont="true" applyNumberFormat="true">
      <alignment horizontal="center" vertical="center"/>
    </xf>
    <xf numFmtId="4" fontId="1763" fillId="0" borderId="0" xfId="0" quotePrefix="false" applyFont="true" applyNumberFormat="true">
      <alignment horizontal="center" vertical="center"/>
    </xf>
    <xf numFmtId="164" fontId="1764" fillId="0" borderId="0" xfId="0" quotePrefix="false" applyFont="true" applyNumberFormat="true">
      <alignment horizontal="center" vertical="center"/>
    </xf>
    <xf numFmtId="4" fontId="1765" fillId="0" borderId="0" xfId="0" quotePrefix="false" applyFont="true" applyNumberFormat="true">
      <alignment horizontal="center" vertical="center"/>
    </xf>
    <xf numFmtId="164" fontId="1766" fillId="0" borderId="0" xfId="0" quotePrefix="false" applyFont="true" applyNumberFormat="true">
      <alignment horizontal="center" vertical="center"/>
    </xf>
    <xf numFmtId="4" fontId="1767" fillId="0" borderId="0" xfId="0" quotePrefix="false" applyFont="true" applyNumberFormat="true">
      <alignment horizontal="center" vertical="center"/>
    </xf>
    <xf numFmtId="164" fontId="1768" fillId="0" borderId="0" xfId="0" quotePrefix="false" applyFont="true" applyNumberFormat="true">
      <alignment horizontal="center" vertical="center"/>
    </xf>
    <xf numFmtId="4" fontId="1769" fillId="0" borderId="0" xfId="0" quotePrefix="false" applyFont="true" applyNumberFormat="true">
      <alignment horizontal="center" vertical="center"/>
    </xf>
    <xf numFmtId="164" fontId="1770" fillId="0" borderId="0" xfId="0" quotePrefix="false" applyFont="true" applyNumberFormat="true">
      <alignment horizontal="center" vertical="center"/>
    </xf>
    <xf numFmtId="4" fontId="1771" fillId="0" borderId="0" xfId="0" quotePrefix="false" applyFont="true" applyNumberFormat="true">
      <alignment horizontal="center" vertical="center"/>
    </xf>
    <xf numFmtId="164" fontId="1772" fillId="0" borderId="0" xfId="0" quotePrefix="false" applyFont="true" applyNumberFormat="true">
      <alignment horizontal="center" vertical="center"/>
    </xf>
    <xf numFmtId="4" fontId="1773" fillId="0" borderId="0" xfId="0" quotePrefix="false" applyFont="true" applyNumberFormat="true">
      <alignment horizontal="center" vertical="center"/>
    </xf>
    <xf numFmtId="164" fontId="1774" fillId="0" borderId="0" xfId="0" quotePrefix="false" applyFont="true" applyNumberFormat="true">
      <alignment horizontal="center" vertical="center"/>
    </xf>
    <xf numFmtId="4" fontId="1775" fillId="0" borderId="0" xfId="0" quotePrefix="false" applyFont="true" applyNumberFormat="true">
      <alignment horizontal="center" vertical="center"/>
    </xf>
    <xf numFmtId="164" fontId="1776" fillId="0" borderId="0" xfId="0" quotePrefix="false" applyFont="true" applyNumberFormat="true">
      <alignment horizontal="center" vertical="center"/>
    </xf>
    <xf numFmtId="4" fontId="1777" fillId="0" borderId="0" xfId="0" quotePrefix="false" applyFont="true" applyNumberFormat="true">
      <alignment horizontal="center" vertical="center"/>
    </xf>
    <xf numFmtId="164" fontId="1778" fillId="0" borderId="0" xfId="0" quotePrefix="false" applyFont="true" applyNumberFormat="true">
      <alignment horizontal="center" vertical="center"/>
    </xf>
    <xf numFmtId="4" fontId="1779" fillId="0" borderId="0" xfId="0" quotePrefix="false" applyFont="true" applyNumberFormat="true">
      <alignment horizontal="center" vertical="center"/>
    </xf>
    <xf numFmtId="164" fontId="1780" fillId="0" borderId="0" xfId="0" quotePrefix="false" applyFont="true" applyNumberFormat="true">
      <alignment horizontal="center" vertical="center"/>
    </xf>
    <xf numFmtId="4" fontId="1781" fillId="0" borderId="0" xfId="0" quotePrefix="false" applyFont="true" applyNumberFormat="true">
      <alignment horizontal="center" vertical="center"/>
    </xf>
    <xf numFmtId="164" fontId="1782" fillId="0" borderId="0" xfId="0" quotePrefix="false" applyFont="true" applyNumberFormat="true">
      <alignment horizontal="center" vertical="center"/>
    </xf>
    <xf numFmtId="4" fontId="1783" fillId="0" borderId="0" xfId="0" quotePrefix="false" applyFont="true" applyNumberFormat="true">
      <alignment horizontal="center" vertical="center"/>
    </xf>
    <xf numFmtId="164" fontId="1784" fillId="0" borderId="0" xfId="0" quotePrefix="false" applyFont="true" applyNumberFormat="true">
      <alignment horizontal="center" vertical="center"/>
    </xf>
    <xf numFmtId="4" fontId="1785" fillId="0" borderId="0" xfId="0" quotePrefix="false" applyFont="true" applyNumberFormat="true">
      <alignment horizontal="center" vertical="center"/>
    </xf>
    <xf numFmtId="164" fontId="1786" fillId="0" borderId="0" xfId="0" quotePrefix="false" applyFont="true" applyNumberFormat="true">
      <alignment horizontal="center" vertical="center"/>
    </xf>
    <xf numFmtId="4" fontId="1787" fillId="0" borderId="0" xfId="0" quotePrefix="false" applyFont="true" applyNumberFormat="true">
      <alignment horizontal="center" vertical="center"/>
    </xf>
    <xf numFmtId="164" fontId="1788" fillId="0" borderId="0" xfId="0" quotePrefix="false" applyFont="true" applyNumberFormat="true">
      <alignment horizontal="center" vertical="center"/>
    </xf>
    <xf numFmtId="4" fontId="1789" fillId="0" borderId="0" xfId="0" quotePrefix="false" applyFont="true" applyNumberFormat="true">
      <alignment horizontal="center" vertical="center"/>
    </xf>
    <xf numFmtId="164" fontId="1790" fillId="0" borderId="0" xfId="0" quotePrefix="false" applyFont="true" applyNumberFormat="true">
      <alignment horizontal="center" vertical="center"/>
    </xf>
    <xf numFmtId="0" fontId="1791" fillId="0" borderId="0" xfId="0" quotePrefix="false" applyFont="true">
      <alignment horizontal="center" vertical="center" wrapText="true"/>
    </xf>
    <xf numFmtId="4" fontId="1792" fillId="0" borderId="0" xfId="0" quotePrefix="false" applyFont="true" applyNumberFormat="true">
      <alignment horizontal="center" vertical="center"/>
    </xf>
    <xf numFmtId="164" fontId="1793" fillId="0" borderId="0" xfId="0" quotePrefix="false" applyFont="true" applyNumberFormat="true">
      <alignment horizontal="center" vertical="center"/>
    </xf>
    <xf numFmtId="164" fontId="1794" fillId="0" borderId="0" xfId="0" quotePrefix="false" applyFont="true" applyNumberFormat="true">
      <alignment horizontal="center" vertical="center"/>
    </xf>
    <xf numFmtId="165" fontId="1795" fillId="0" borderId="0" xfId="0" quotePrefix="false" applyFont="true" applyNumberFormat="true">
      <alignment horizontal="center" vertical="center"/>
    </xf>
    <xf numFmtId="164" fontId="1796" fillId="0" borderId="0" xfId="0" quotePrefix="false" applyFont="true" applyNumberFormat="true">
      <alignment horizontal="center" vertical="center"/>
    </xf>
    <xf numFmtId="164" fontId="1797" fillId="0" borderId="0" xfId="0" quotePrefix="false" applyFont="true" applyNumberFormat="true">
      <alignment horizontal="center" vertical="center" wrapText="true"/>
    </xf>
    <xf numFmtId="4" fontId="1798" fillId="0" borderId="0" xfId="0" quotePrefix="false" applyFont="true" applyNumberFormat="true">
      <alignment horizontal="center" vertical="center"/>
    </xf>
    <xf numFmtId="164" fontId="1799" fillId="0" borderId="0" xfId="0" quotePrefix="false" applyFont="true" applyNumberFormat="true">
      <alignment horizontal="center" vertical="center"/>
    </xf>
    <xf numFmtId="4" fontId="1800" fillId="0" borderId="0" xfId="0" quotePrefix="false" applyFont="true" applyNumberFormat="true">
      <alignment horizontal="center" vertical="center"/>
    </xf>
    <xf numFmtId="164" fontId="1801" fillId="0" borderId="0" xfId="0" quotePrefix="false" applyFont="true" applyNumberFormat="true">
      <alignment horizontal="center" vertical="center"/>
    </xf>
    <xf numFmtId="4" fontId="1802" fillId="0" borderId="0" xfId="0" quotePrefix="false" applyFont="true" applyNumberFormat="true">
      <alignment horizontal="center" vertical="center"/>
    </xf>
    <xf numFmtId="164" fontId="1803" fillId="0" borderId="0" xfId="0" quotePrefix="false" applyFont="true" applyNumberFormat="true">
      <alignment horizontal="center" vertical="center"/>
    </xf>
    <xf numFmtId="4" fontId="1804" fillId="0" borderId="0" xfId="0" quotePrefix="false" applyFont="true" applyNumberFormat="true">
      <alignment horizontal="center" vertical="center"/>
    </xf>
    <xf numFmtId="164" fontId="1805" fillId="0" borderId="0" xfId="0" quotePrefix="false" applyFont="true" applyNumberFormat="true">
      <alignment horizontal="center" vertical="center"/>
    </xf>
    <xf numFmtId="4" fontId="1806" fillId="0" borderId="0" xfId="0" quotePrefix="false" applyFont="true" applyNumberFormat="true">
      <alignment horizontal="center" vertical="center"/>
    </xf>
    <xf numFmtId="164" fontId="1807" fillId="0" borderId="0" xfId="0" quotePrefix="false" applyFont="true" applyNumberFormat="true">
      <alignment horizontal="center" vertical="center"/>
    </xf>
    <xf numFmtId="4" fontId="1808" fillId="0" borderId="0" xfId="0" quotePrefix="false" applyFont="true" applyNumberFormat="true">
      <alignment horizontal="center" vertical="center"/>
    </xf>
    <xf numFmtId="164" fontId="1809" fillId="0" borderId="0" xfId="0" quotePrefix="false" applyFont="true" applyNumberFormat="true">
      <alignment horizontal="center" vertical="center"/>
    </xf>
    <xf numFmtId="4" fontId="1810" fillId="0" borderId="0" xfId="0" quotePrefix="false" applyFont="true" applyNumberFormat="true">
      <alignment horizontal="center" vertical="center"/>
    </xf>
    <xf numFmtId="164" fontId="1811" fillId="0" borderId="0" xfId="0" quotePrefix="false" applyFont="true" applyNumberFormat="true">
      <alignment horizontal="center" vertical="center"/>
    </xf>
    <xf numFmtId="4" fontId="1812" fillId="0" borderId="0" xfId="0" quotePrefix="false" applyFont="true" applyNumberFormat="true">
      <alignment horizontal="center" vertical="center"/>
    </xf>
    <xf numFmtId="164" fontId="1813" fillId="0" borderId="0" xfId="0" quotePrefix="false" applyFont="true" applyNumberFormat="true">
      <alignment horizontal="center" vertical="center"/>
    </xf>
    <xf numFmtId="4" fontId="1814" fillId="0" borderId="0" xfId="0" quotePrefix="false" applyFont="true" applyNumberFormat="true">
      <alignment horizontal="center" vertical="center"/>
    </xf>
    <xf numFmtId="164" fontId="1815" fillId="0" borderId="0" xfId="0" quotePrefix="false" applyFont="true" applyNumberFormat="true">
      <alignment horizontal="center" vertical="center"/>
    </xf>
    <xf numFmtId="4" fontId="1816" fillId="0" borderId="0" xfId="0" quotePrefix="false" applyFont="true" applyNumberFormat="true">
      <alignment horizontal="center" vertical="center"/>
    </xf>
    <xf numFmtId="164" fontId="1817" fillId="0" borderId="0" xfId="0" quotePrefix="false" applyFont="true" applyNumberFormat="true">
      <alignment horizontal="center" vertical="center"/>
    </xf>
    <xf numFmtId="4" fontId="1818" fillId="0" borderId="0" xfId="0" quotePrefix="false" applyFont="true" applyNumberFormat="true">
      <alignment horizontal="center" vertical="center"/>
    </xf>
    <xf numFmtId="164" fontId="1819" fillId="0" borderId="0" xfId="0" quotePrefix="false" applyFont="true" applyNumberFormat="true">
      <alignment horizontal="center" vertical="center"/>
    </xf>
    <xf numFmtId="4" fontId="1820" fillId="0" borderId="0" xfId="0" quotePrefix="false" applyFont="true" applyNumberFormat="true">
      <alignment horizontal="center" vertical="center"/>
    </xf>
    <xf numFmtId="164" fontId="1821" fillId="0" borderId="0" xfId="0" quotePrefix="false" applyFont="true" applyNumberFormat="true">
      <alignment horizontal="center" vertical="center"/>
    </xf>
    <xf numFmtId="4" fontId="1822" fillId="0" borderId="0" xfId="0" quotePrefix="false" applyFont="true" applyNumberFormat="true">
      <alignment horizontal="center" vertical="center"/>
    </xf>
    <xf numFmtId="164" fontId="1823" fillId="0" borderId="0" xfId="0" quotePrefix="false" applyFont="true" applyNumberFormat="true">
      <alignment horizontal="center" vertical="center"/>
    </xf>
    <xf numFmtId="4" fontId="1824" fillId="0" borderId="0" xfId="0" quotePrefix="false" applyFont="true" applyNumberFormat="true">
      <alignment horizontal="center" vertical="center"/>
    </xf>
    <xf numFmtId="164" fontId="1825" fillId="0" borderId="0" xfId="0" quotePrefix="false" applyFont="true" applyNumberFormat="true">
      <alignment horizontal="center" vertical="center"/>
    </xf>
    <xf numFmtId="4" fontId="1826" fillId="0" borderId="0" xfId="0" quotePrefix="false" applyFont="true" applyNumberFormat="true">
      <alignment horizontal="center" vertical="center"/>
    </xf>
    <xf numFmtId="164" fontId="1827" fillId="0" borderId="0" xfId="0" quotePrefix="false" applyFont="true" applyNumberFormat="true">
      <alignment horizontal="center" vertical="center"/>
    </xf>
    <xf numFmtId="4" fontId="1828" fillId="0" borderId="0" xfId="0" quotePrefix="false" applyFont="true" applyNumberFormat="true">
      <alignment horizontal="center" vertical="center"/>
    </xf>
    <xf numFmtId="164" fontId="1829" fillId="0" borderId="0" xfId="0" quotePrefix="false" applyFont="true" applyNumberFormat="true">
      <alignment horizontal="center" vertical="center"/>
    </xf>
    <xf numFmtId="4" fontId="1830" fillId="0" borderId="0" xfId="0" quotePrefix="false" applyFont="true" applyNumberFormat="true">
      <alignment horizontal="center" vertical="center"/>
    </xf>
    <xf numFmtId="164" fontId="1831" fillId="0" borderId="0" xfId="0" quotePrefix="false" applyFont="true" applyNumberFormat="true">
      <alignment horizontal="center" vertical="center"/>
    </xf>
    <xf numFmtId="4" fontId="1832" fillId="0" borderId="0" xfId="0" quotePrefix="false" applyFont="true" applyNumberFormat="true">
      <alignment horizontal="center" vertical="center"/>
    </xf>
    <xf numFmtId="164" fontId="1833" fillId="0" borderId="0" xfId="0" quotePrefix="false" applyFont="true" applyNumberFormat="true">
      <alignment horizontal="center" vertical="center"/>
    </xf>
    <xf numFmtId="4" fontId="1834" fillId="0" borderId="0" xfId="0" quotePrefix="false" applyFont="true" applyNumberFormat="true">
      <alignment horizontal="center" vertical="center"/>
    </xf>
    <xf numFmtId="164" fontId="1835" fillId="0" borderId="0" xfId="0" quotePrefix="false" applyFont="true" applyNumberFormat="true">
      <alignment horizontal="center" vertical="center"/>
    </xf>
    <xf numFmtId="4" fontId="1836" fillId="0" borderId="0" xfId="0" quotePrefix="false" applyFont="true" applyNumberFormat="true">
      <alignment horizontal="center" vertical="center"/>
    </xf>
    <xf numFmtId="164" fontId="1837" fillId="0" borderId="0" xfId="0" quotePrefix="false" applyFont="true" applyNumberFormat="true">
      <alignment horizontal="center" vertical="center"/>
    </xf>
    <xf numFmtId="4" fontId="1838" fillId="0" borderId="0" xfId="0" quotePrefix="false" applyFont="true" applyNumberFormat="true">
      <alignment horizontal="center" vertical="center"/>
    </xf>
    <xf numFmtId="164" fontId="1839" fillId="0" borderId="0" xfId="0" quotePrefix="false" applyFont="true" applyNumberFormat="true">
      <alignment horizontal="center" vertical="center"/>
    </xf>
    <xf numFmtId="4" fontId="1840" fillId="0" borderId="0" xfId="0" quotePrefix="false" applyFont="true" applyNumberFormat="true">
      <alignment horizontal="center" vertical="center"/>
    </xf>
    <xf numFmtId="164" fontId="1841" fillId="0" borderId="0" xfId="0" quotePrefix="false" applyFont="true" applyNumberFormat="true">
      <alignment horizontal="center" vertical="center"/>
    </xf>
    <xf numFmtId="4" fontId="1842" fillId="0" borderId="0" xfId="0" quotePrefix="false" applyFont="true" applyNumberFormat="true">
      <alignment horizontal="center" vertical="center"/>
    </xf>
    <xf numFmtId="164" fontId="1843" fillId="0" borderId="0" xfId="0" quotePrefix="false" applyFont="true" applyNumberFormat="true">
      <alignment horizontal="center" vertical="center"/>
    </xf>
    <xf numFmtId="4" fontId="1844" fillId="0" borderId="0" xfId="0" quotePrefix="false" applyFont="true" applyNumberFormat="true">
      <alignment horizontal="center" vertical="center"/>
    </xf>
    <xf numFmtId="164" fontId="1845" fillId="0" borderId="0" xfId="0" quotePrefix="false" applyFont="true" applyNumberFormat="true">
      <alignment horizontal="center" vertical="center"/>
    </xf>
    <xf numFmtId="4" fontId="1846" fillId="0" borderId="0" xfId="0" quotePrefix="false" applyFont="true" applyNumberFormat="true">
      <alignment horizontal="center" vertical="center"/>
    </xf>
    <xf numFmtId="164" fontId="1847" fillId="0" borderId="0" xfId="0" quotePrefix="false" applyFont="true" applyNumberFormat="true">
      <alignment horizontal="center" vertical="center"/>
    </xf>
    <xf numFmtId="0" fontId="1848" fillId="0" borderId="0" xfId="0" quotePrefix="false" applyFont="true">
      <alignment horizontal="center" vertical="center" wrapText="true"/>
    </xf>
    <xf numFmtId="4" fontId="1849" fillId="0" borderId="0" xfId="0" quotePrefix="false" applyFont="true" applyNumberFormat="true">
      <alignment horizontal="center" vertical="center"/>
    </xf>
    <xf numFmtId="164" fontId="1850" fillId="0" borderId="0" xfId="0" quotePrefix="false" applyFont="true" applyNumberFormat="true">
      <alignment horizontal="center" vertical="center"/>
    </xf>
    <xf numFmtId="164" fontId="1851" fillId="0" borderId="0" xfId="0" quotePrefix="false" applyFont="true" applyNumberFormat="true">
      <alignment horizontal="center" vertical="center"/>
    </xf>
    <xf numFmtId="165" fontId="1852" fillId="0" borderId="0" xfId="0" quotePrefix="false" applyFont="true" applyNumberFormat="true">
      <alignment horizontal="center" vertical="center"/>
    </xf>
    <xf numFmtId="164" fontId="1853" fillId="0" borderId="0" xfId="0" quotePrefix="false" applyFont="true" applyNumberFormat="true">
      <alignment horizontal="center" vertical="center"/>
    </xf>
    <xf numFmtId="164" fontId="1854" fillId="0" borderId="0" xfId="0" quotePrefix="false" applyFont="true" applyNumberFormat="true">
      <alignment horizontal="center" vertical="center" wrapText="true"/>
    </xf>
    <xf numFmtId="4" fontId="1855" fillId="0" borderId="0" xfId="0" quotePrefix="false" applyFont="true" applyNumberFormat="true">
      <alignment horizontal="center" vertical="center"/>
    </xf>
    <xf numFmtId="164" fontId="1856" fillId="0" borderId="0" xfId="0" quotePrefix="false" applyFont="true" applyNumberFormat="true">
      <alignment horizontal="center" vertical="center"/>
    </xf>
    <xf numFmtId="4" fontId="1857" fillId="0" borderId="0" xfId="0" quotePrefix="false" applyFont="true" applyNumberFormat="true">
      <alignment horizontal="center" vertical="center"/>
    </xf>
    <xf numFmtId="164" fontId="1858" fillId="0" borderId="0" xfId="0" quotePrefix="false" applyFont="true" applyNumberFormat="true">
      <alignment horizontal="center" vertical="center"/>
    </xf>
    <xf numFmtId="4" fontId="1859" fillId="0" borderId="0" xfId="0" quotePrefix="false" applyFont="true" applyNumberFormat="true">
      <alignment horizontal="center" vertical="center"/>
    </xf>
    <xf numFmtId="164" fontId="1860" fillId="0" borderId="0" xfId="0" quotePrefix="false" applyFont="true" applyNumberFormat="true">
      <alignment horizontal="center" vertical="center"/>
    </xf>
    <xf numFmtId="4" fontId="1861" fillId="0" borderId="0" xfId="0" quotePrefix="false" applyFont="true" applyNumberFormat="true">
      <alignment horizontal="center" vertical="center"/>
    </xf>
    <xf numFmtId="164" fontId="1862" fillId="0" borderId="0" xfId="0" quotePrefix="false" applyFont="true" applyNumberFormat="true">
      <alignment horizontal="center" vertical="center"/>
    </xf>
    <xf numFmtId="4" fontId="1863" fillId="0" borderId="0" xfId="0" quotePrefix="false" applyFont="true" applyNumberFormat="true">
      <alignment horizontal="center" vertical="center"/>
    </xf>
    <xf numFmtId="164" fontId="1864" fillId="0" borderId="0" xfId="0" quotePrefix="false" applyFont="true" applyNumberFormat="true">
      <alignment horizontal="center" vertical="center"/>
    </xf>
    <xf numFmtId="4" fontId="1865" fillId="0" borderId="0" xfId="0" quotePrefix="false" applyFont="true" applyNumberFormat="true">
      <alignment horizontal="center" vertical="center"/>
    </xf>
    <xf numFmtId="164" fontId="1866" fillId="0" borderId="0" xfId="0" quotePrefix="false" applyFont="true" applyNumberFormat="true">
      <alignment horizontal="center" vertical="center"/>
    </xf>
    <xf numFmtId="4" fontId="1867" fillId="0" borderId="0" xfId="0" quotePrefix="false" applyFont="true" applyNumberFormat="true">
      <alignment horizontal="center" vertical="center"/>
    </xf>
    <xf numFmtId="164" fontId="1868" fillId="0" borderId="0" xfId="0" quotePrefix="false" applyFont="true" applyNumberFormat="true">
      <alignment horizontal="center" vertical="center"/>
    </xf>
    <xf numFmtId="4" fontId="1869" fillId="0" borderId="0" xfId="0" quotePrefix="false" applyFont="true" applyNumberFormat="true">
      <alignment horizontal="center" vertical="center"/>
    </xf>
    <xf numFmtId="164" fontId="1870" fillId="0" borderId="0" xfId="0" quotePrefix="false" applyFont="true" applyNumberFormat="true">
      <alignment horizontal="center" vertical="center"/>
    </xf>
    <xf numFmtId="4" fontId="1871" fillId="0" borderId="0" xfId="0" quotePrefix="false" applyFont="true" applyNumberFormat="true">
      <alignment horizontal="center" vertical="center"/>
    </xf>
    <xf numFmtId="164" fontId="1872" fillId="0" borderId="0" xfId="0" quotePrefix="false" applyFont="true" applyNumberFormat="true">
      <alignment horizontal="center" vertical="center"/>
    </xf>
    <xf numFmtId="4" fontId="1873" fillId="0" borderId="0" xfId="0" quotePrefix="false" applyFont="true" applyNumberFormat="true">
      <alignment horizontal="center" vertical="center"/>
    </xf>
    <xf numFmtId="164" fontId="1874" fillId="0" borderId="0" xfId="0" quotePrefix="false" applyFont="true" applyNumberFormat="true">
      <alignment horizontal="center" vertical="center"/>
    </xf>
    <xf numFmtId="4" fontId="1875" fillId="0" borderId="0" xfId="0" quotePrefix="false" applyFont="true" applyNumberFormat="true">
      <alignment horizontal="center" vertical="center"/>
    </xf>
    <xf numFmtId="164" fontId="1876" fillId="0" borderId="0" xfId="0" quotePrefix="false" applyFont="true" applyNumberFormat="true">
      <alignment horizontal="center" vertical="center"/>
    </xf>
    <xf numFmtId="4" fontId="1877" fillId="0" borderId="0" xfId="0" quotePrefix="false" applyFont="true" applyNumberFormat="true">
      <alignment horizontal="center" vertical="center"/>
    </xf>
    <xf numFmtId="164" fontId="1878" fillId="0" borderId="0" xfId="0" quotePrefix="false" applyFont="true" applyNumberFormat="true">
      <alignment horizontal="center" vertical="center"/>
    </xf>
    <xf numFmtId="4" fontId="1879" fillId="0" borderId="0" xfId="0" quotePrefix="false" applyFont="true" applyNumberFormat="true">
      <alignment horizontal="center" vertical="center"/>
    </xf>
    <xf numFmtId="164" fontId="1880" fillId="0" borderId="0" xfId="0" quotePrefix="false" applyFont="true" applyNumberFormat="true">
      <alignment horizontal="center" vertical="center"/>
    </xf>
    <xf numFmtId="4" fontId="1881" fillId="0" borderId="0" xfId="0" quotePrefix="false" applyFont="true" applyNumberFormat="true">
      <alignment horizontal="center" vertical="center"/>
    </xf>
    <xf numFmtId="164" fontId="1882" fillId="0" borderId="0" xfId="0" quotePrefix="false" applyFont="true" applyNumberFormat="true">
      <alignment horizontal="center" vertical="center"/>
    </xf>
    <xf numFmtId="4" fontId="1883" fillId="0" borderId="0" xfId="0" quotePrefix="false" applyFont="true" applyNumberFormat="true">
      <alignment horizontal="center" vertical="center"/>
    </xf>
    <xf numFmtId="164" fontId="1884" fillId="0" borderId="0" xfId="0" quotePrefix="false" applyFont="true" applyNumberFormat="true">
      <alignment horizontal="center" vertical="center"/>
    </xf>
    <xf numFmtId="4" fontId="1885" fillId="0" borderId="0" xfId="0" quotePrefix="false" applyFont="true" applyNumberFormat="true">
      <alignment horizontal="center" vertical="center"/>
    </xf>
    <xf numFmtId="164" fontId="1886" fillId="0" borderId="0" xfId="0" quotePrefix="false" applyFont="true" applyNumberFormat="true">
      <alignment horizontal="center" vertical="center"/>
    </xf>
    <xf numFmtId="4" fontId="1887" fillId="0" borderId="0" xfId="0" quotePrefix="false" applyFont="true" applyNumberFormat="true">
      <alignment horizontal="center" vertical="center"/>
    </xf>
    <xf numFmtId="164" fontId="1888" fillId="0" borderId="0" xfId="0" quotePrefix="false" applyFont="true" applyNumberFormat="true">
      <alignment horizontal="center" vertical="center"/>
    </xf>
    <xf numFmtId="4" fontId="1889" fillId="0" borderId="0" xfId="0" quotePrefix="false" applyFont="true" applyNumberFormat="true">
      <alignment horizontal="center" vertical="center"/>
    </xf>
    <xf numFmtId="164" fontId="1890" fillId="0" borderId="0" xfId="0" quotePrefix="false" applyFont="true" applyNumberFormat="true">
      <alignment horizontal="center" vertical="center"/>
    </xf>
    <xf numFmtId="4" fontId="1891" fillId="0" borderId="0" xfId="0" quotePrefix="false" applyFont="true" applyNumberFormat="true">
      <alignment horizontal="center" vertical="center"/>
    </xf>
    <xf numFmtId="164" fontId="1892" fillId="0" borderId="0" xfId="0" quotePrefix="false" applyFont="true" applyNumberFormat="true">
      <alignment horizontal="center" vertical="center"/>
    </xf>
    <xf numFmtId="4" fontId="1893" fillId="0" borderId="0" xfId="0" quotePrefix="false" applyFont="true" applyNumberFormat="true">
      <alignment horizontal="center" vertical="center"/>
    </xf>
    <xf numFmtId="164" fontId="1894" fillId="0" borderId="0" xfId="0" quotePrefix="false" applyFont="true" applyNumberFormat="true">
      <alignment horizontal="center" vertical="center"/>
    </xf>
    <xf numFmtId="4" fontId="1895" fillId="0" borderId="0" xfId="0" quotePrefix="false" applyFont="true" applyNumberFormat="true">
      <alignment horizontal="center" vertical="center"/>
    </xf>
    <xf numFmtId="164" fontId="1896" fillId="0" borderId="0" xfId="0" quotePrefix="false" applyFont="true" applyNumberFormat="true">
      <alignment horizontal="center" vertical="center"/>
    </xf>
    <xf numFmtId="4" fontId="1897" fillId="0" borderId="0" xfId="0" quotePrefix="false" applyFont="true" applyNumberFormat="true">
      <alignment horizontal="center" vertical="center"/>
    </xf>
    <xf numFmtId="164" fontId="1898" fillId="0" borderId="0" xfId="0" quotePrefix="false" applyFont="true" applyNumberFormat="true">
      <alignment horizontal="center" vertical="center"/>
    </xf>
    <xf numFmtId="4" fontId="1899" fillId="0" borderId="0" xfId="0" quotePrefix="false" applyFont="true" applyNumberFormat="true">
      <alignment horizontal="center" vertical="center"/>
    </xf>
    <xf numFmtId="164" fontId="1900" fillId="0" borderId="0" xfId="0" quotePrefix="false" applyFont="true" applyNumberFormat="true">
      <alignment horizontal="center" vertical="center"/>
    </xf>
    <xf numFmtId="4" fontId="1901" fillId="0" borderId="0" xfId="0" quotePrefix="false" applyFont="true" applyNumberFormat="true">
      <alignment horizontal="center" vertical="center"/>
    </xf>
    <xf numFmtId="164" fontId="1902" fillId="0" borderId="0" xfId="0" quotePrefix="false" applyFont="true" applyNumberFormat="true">
      <alignment horizontal="center" vertical="center"/>
    </xf>
    <xf numFmtId="4" fontId="1903" fillId="0" borderId="0" xfId="0" quotePrefix="false" applyFont="true" applyNumberFormat="true">
      <alignment horizontal="center" vertical="center"/>
    </xf>
    <xf numFmtId="164" fontId="1904" fillId="0" borderId="0" xfId="0" quotePrefix="false" applyFont="true" applyNumberFormat="true">
      <alignment horizontal="center" vertical="center"/>
    </xf>
    <xf numFmtId="164" fontId="1905" fillId="0" borderId="0" xfId="0" quotePrefix="false" applyFont="true" applyNumberFormat="true">
      <alignment horizontal="center" vertical="center" wrapText="true"/>
    </xf>
    <xf numFmtId="0" fontId="190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90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7" fillId="0" borderId="0" xfId="0" quotePrefix="false" applyFont="true">
      <alignment horizontal="center" vertical="center" wrapText="true"/>
    </xf>
    <xf numFmtId="4" fontId="1908" fillId="0" borderId="0" xfId="0" quotePrefix="false" applyFont="true" applyNumberFormat="true">
      <alignment horizontal="center" vertical="center"/>
    </xf>
    <xf numFmtId="164" fontId="1909" fillId="0" borderId="0" xfId="0" quotePrefix="false" applyFont="true" applyNumberFormat="true">
      <alignment horizontal="center" vertical="center"/>
    </xf>
    <xf numFmtId="164" fontId="1910" fillId="0" borderId="0" xfId="0" quotePrefix="false" applyFont="true" applyNumberFormat="true">
      <alignment horizontal="center" vertical="center"/>
    </xf>
    <xf numFmtId="165" fontId="1911" fillId="0" borderId="0" xfId="0" quotePrefix="false" applyFont="true" applyNumberFormat="true">
      <alignment horizontal="center" vertical="center"/>
    </xf>
    <xf numFmtId="164" fontId="1912" fillId="0" borderId="0" xfId="0" quotePrefix="false" applyFont="true" applyNumberFormat="true">
      <alignment horizontal="center" vertical="center"/>
    </xf>
    <xf numFmtId="164" fontId="1913" fillId="0" borderId="0" xfId="0" quotePrefix="false" applyFont="true" applyNumberFormat="true">
      <alignment horizontal="center" vertical="center" wrapText="true"/>
    </xf>
    <xf numFmtId="4" fontId="1914" fillId="0" borderId="0" xfId="0" quotePrefix="false" applyFont="true" applyNumberFormat="true">
      <alignment horizontal="center" vertical="center"/>
    </xf>
    <xf numFmtId="164" fontId="1915" fillId="0" borderId="0" xfId="0" quotePrefix="false" applyFont="true" applyNumberFormat="true">
      <alignment horizontal="center" vertical="center"/>
    </xf>
    <xf numFmtId="4" fontId="1916" fillId="0" borderId="0" xfId="0" quotePrefix="false" applyFont="true" applyNumberFormat="true">
      <alignment horizontal="center" vertical="center"/>
    </xf>
    <xf numFmtId="164" fontId="1917" fillId="0" borderId="0" xfId="0" quotePrefix="false" applyFont="true" applyNumberFormat="true">
      <alignment horizontal="center" vertical="center"/>
    </xf>
    <xf numFmtId="4" fontId="1918" fillId="0" borderId="0" xfId="0" quotePrefix="false" applyFont="true" applyNumberFormat="true">
      <alignment horizontal="center" vertical="center"/>
    </xf>
    <xf numFmtId="164" fontId="1919" fillId="0" borderId="0" xfId="0" quotePrefix="false" applyFont="true" applyNumberFormat="true">
      <alignment horizontal="center" vertical="center"/>
    </xf>
    <xf numFmtId="4" fontId="1920" fillId="0" borderId="0" xfId="0" quotePrefix="false" applyFont="true" applyNumberFormat="true">
      <alignment horizontal="center" vertical="center"/>
    </xf>
    <xf numFmtId="164" fontId="1921" fillId="0" borderId="0" xfId="0" quotePrefix="false" applyFont="true" applyNumberFormat="true">
      <alignment horizontal="center" vertical="center"/>
    </xf>
    <xf numFmtId="4" fontId="1922" fillId="0" borderId="0" xfId="0" quotePrefix="false" applyFont="true" applyNumberFormat="true">
      <alignment horizontal="center" vertical="center"/>
    </xf>
    <xf numFmtId="164" fontId="1923" fillId="0" borderId="0" xfId="0" quotePrefix="false" applyFont="true" applyNumberFormat="true">
      <alignment horizontal="center" vertical="center"/>
    </xf>
    <xf numFmtId="4" fontId="1924" fillId="0" borderId="0" xfId="0" quotePrefix="false" applyFont="true" applyNumberFormat="true">
      <alignment horizontal="center" vertical="center"/>
    </xf>
    <xf numFmtId="164" fontId="1925" fillId="0" borderId="0" xfId="0" quotePrefix="false" applyFont="true" applyNumberFormat="true">
      <alignment horizontal="center" vertical="center"/>
    </xf>
    <xf numFmtId="4" fontId="1926" fillId="0" borderId="0" xfId="0" quotePrefix="false" applyFont="true" applyNumberFormat="true">
      <alignment horizontal="center" vertical="center"/>
    </xf>
    <xf numFmtId="164" fontId="1927" fillId="0" borderId="0" xfId="0" quotePrefix="false" applyFont="true" applyNumberFormat="true">
      <alignment horizontal="center" vertical="center"/>
    </xf>
    <xf numFmtId="4" fontId="1928" fillId="0" borderId="0" xfId="0" quotePrefix="false" applyFont="true" applyNumberFormat="true">
      <alignment horizontal="center" vertical="center"/>
    </xf>
    <xf numFmtId="164" fontId="1929" fillId="0" borderId="0" xfId="0" quotePrefix="false" applyFont="true" applyNumberFormat="true">
      <alignment horizontal="center" vertical="center"/>
    </xf>
    <xf numFmtId="4" fontId="1930" fillId="0" borderId="0" xfId="0" quotePrefix="false" applyFont="true" applyNumberFormat="true">
      <alignment horizontal="center" vertical="center"/>
    </xf>
    <xf numFmtId="164" fontId="1931" fillId="0" borderId="0" xfId="0" quotePrefix="false" applyFont="true" applyNumberFormat="true">
      <alignment horizontal="center" vertical="center"/>
    </xf>
    <xf numFmtId="4" fontId="1932" fillId="0" borderId="0" xfId="0" quotePrefix="false" applyFont="true" applyNumberFormat="true">
      <alignment horizontal="center" vertical="center"/>
    </xf>
    <xf numFmtId="164" fontId="1933" fillId="0" borderId="0" xfId="0" quotePrefix="false" applyFont="true" applyNumberFormat="true">
      <alignment horizontal="center" vertical="center"/>
    </xf>
    <xf numFmtId="4" fontId="1934" fillId="0" borderId="0" xfId="0" quotePrefix="false" applyFont="true" applyNumberFormat="true">
      <alignment horizontal="center" vertical="center"/>
    </xf>
    <xf numFmtId="164" fontId="1935" fillId="0" borderId="0" xfId="0" quotePrefix="false" applyFont="true" applyNumberFormat="true">
      <alignment horizontal="center" vertical="center"/>
    </xf>
    <xf numFmtId="4" fontId="1936" fillId="0" borderId="0" xfId="0" quotePrefix="false" applyFont="true" applyNumberFormat="true">
      <alignment horizontal="center" vertical="center"/>
    </xf>
    <xf numFmtId="164" fontId="1937" fillId="0" borderId="0" xfId="0" quotePrefix="false" applyFont="true" applyNumberFormat="true">
      <alignment horizontal="center" vertical="center"/>
    </xf>
    <xf numFmtId="4" fontId="1938" fillId="0" borderId="0" xfId="0" quotePrefix="false" applyFont="true" applyNumberFormat="true">
      <alignment horizontal="center" vertical="center"/>
    </xf>
    <xf numFmtId="164" fontId="1939" fillId="0" borderId="0" xfId="0" quotePrefix="false" applyFont="true" applyNumberFormat="true">
      <alignment horizontal="center" vertical="center"/>
    </xf>
    <xf numFmtId="4" fontId="1940" fillId="0" borderId="0" xfId="0" quotePrefix="false" applyFont="true" applyNumberFormat="true">
      <alignment horizontal="center" vertical="center"/>
    </xf>
    <xf numFmtId="164" fontId="1941" fillId="0" borderId="0" xfId="0" quotePrefix="false" applyFont="true" applyNumberFormat="true">
      <alignment horizontal="center" vertical="center"/>
    </xf>
    <xf numFmtId="4" fontId="1942" fillId="0" borderId="0" xfId="0" quotePrefix="false" applyFont="true" applyNumberFormat="true">
      <alignment horizontal="center" vertical="center"/>
    </xf>
    <xf numFmtId="164" fontId="1943" fillId="0" borderId="0" xfId="0" quotePrefix="false" applyFont="true" applyNumberFormat="true">
      <alignment horizontal="center" vertical="center"/>
    </xf>
    <xf numFmtId="4" fontId="1944" fillId="0" borderId="0" xfId="0" quotePrefix="false" applyFont="true" applyNumberFormat="true">
      <alignment horizontal="center" vertical="center"/>
    </xf>
    <xf numFmtId="164" fontId="1945" fillId="0" borderId="0" xfId="0" quotePrefix="false" applyFont="true" applyNumberFormat="true">
      <alignment horizontal="center" vertical="center"/>
    </xf>
    <xf numFmtId="4" fontId="1946" fillId="0" borderId="0" xfId="0" quotePrefix="false" applyFont="true" applyNumberFormat="true">
      <alignment horizontal="center" vertical="center"/>
    </xf>
    <xf numFmtId="164" fontId="1947" fillId="0" borderId="0" xfId="0" quotePrefix="false" applyFont="true" applyNumberFormat="true">
      <alignment horizontal="center" vertical="center"/>
    </xf>
    <xf numFmtId="4" fontId="1948" fillId="0" borderId="0" xfId="0" quotePrefix="false" applyFont="true" applyNumberFormat="true">
      <alignment horizontal="center" vertical="center"/>
    </xf>
    <xf numFmtId="164" fontId="1949" fillId="0" borderId="0" xfId="0" quotePrefix="false" applyFont="true" applyNumberFormat="true">
      <alignment horizontal="center" vertical="center"/>
    </xf>
    <xf numFmtId="4" fontId="1950" fillId="0" borderId="0" xfId="0" quotePrefix="false" applyFont="true" applyNumberFormat="true">
      <alignment horizontal="center" vertical="center"/>
    </xf>
    <xf numFmtId="164" fontId="1951" fillId="0" borderId="0" xfId="0" quotePrefix="false" applyFont="true" applyNumberFormat="true">
      <alignment horizontal="center" vertical="center"/>
    </xf>
    <xf numFmtId="4" fontId="1952" fillId="0" borderId="0" xfId="0" quotePrefix="false" applyFont="true" applyNumberFormat="true">
      <alignment horizontal="center" vertical="center"/>
    </xf>
    <xf numFmtId="164" fontId="1953" fillId="0" borderId="0" xfId="0" quotePrefix="false" applyFont="true" applyNumberFormat="true">
      <alignment horizontal="center" vertical="center"/>
    </xf>
    <xf numFmtId="4" fontId="1954" fillId="0" borderId="0" xfId="0" quotePrefix="false" applyFont="true" applyNumberFormat="true">
      <alignment horizontal="center" vertical="center"/>
    </xf>
    <xf numFmtId="164" fontId="1955" fillId="0" borderId="0" xfId="0" quotePrefix="false" applyFont="true" applyNumberFormat="true">
      <alignment horizontal="center" vertical="center"/>
    </xf>
    <xf numFmtId="4" fontId="1956" fillId="0" borderId="0" xfId="0" quotePrefix="false" applyFont="true" applyNumberFormat="true">
      <alignment horizontal="center" vertical="center"/>
    </xf>
    <xf numFmtId="164" fontId="1957" fillId="0" borderId="0" xfId="0" quotePrefix="false" applyFont="true" applyNumberFormat="true">
      <alignment horizontal="center" vertical="center"/>
    </xf>
    <xf numFmtId="4" fontId="1958" fillId="0" borderId="0" xfId="0" quotePrefix="false" applyFont="true" applyNumberFormat="true">
      <alignment horizontal="center" vertical="center"/>
    </xf>
    <xf numFmtId="164" fontId="1959" fillId="0" borderId="0" xfId="0" quotePrefix="false" applyFont="true" applyNumberFormat="true">
      <alignment horizontal="center" vertical="center"/>
    </xf>
    <xf numFmtId="4" fontId="1960" fillId="0" borderId="0" xfId="0" quotePrefix="false" applyFont="true" applyNumberFormat="true">
      <alignment horizontal="center" vertical="center"/>
    </xf>
    <xf numFmtId="164" fontId="1961" fillId="0" borderId="0" xfId="0" quotePrefix="false" applyFont="true" applyNumberFormat="true">
      <alignment horizontal="center" vertical="center"/>
    </xf>
    <xf numFmtId="4" fontId="1962" fillId="0" borderId="0" xfId="0" quotePrefix="false" applyFont="true" applyNumberFormat="true">
      <alignment horizontal="center" vertical="center"/>
    </xf>
    <xf numFmtId="164" fontId="1963" fillId="0" borderId="0" xfId="0" quotePrefix="false" applyFont="true" applyNumberFormat="true">
      <alignment horizontal="center" vertical="center"/>
    </xf>
    <xf numFmtId="0" fontId="1964" fillId="0" borderId="0" xfId="0" quotePrefix="false" applyFont="true">
      <alignment horizontal="center" vertical="center" wrapText="true"/>
    </xf>
    <xf numFmtId="4" fontId="1965" fillId="0" borderId="0" xfId="0" quotePrefix="false" applyFont="true" applyNumberFormat="true">
      <alignment horizontal="center" vertical="center"/>
    </xf>
    <xf numFmtId="164" fontId="1966" fillId="0" borderId="0" xfId="0" quotePrefix="false" applyFont="true" applyNumberFormat="true">
      <alignment horizontal="center" vertical="center"/>
    </xf>
    <xf numFmtId="164" fontId="1967" fillId="0" borderId="0" xfId="0" quotePrefix="false" applyFont="true" applyNumberFormat="true">
      <alignment horizontal="center" vertical="center"/>
    </xf>
    <xf numFmtId="165" fontId="1968" fillId="0" borderId="0" xfId="0" quotePrefix="false" applyFont="true" applyNumberFormat="true">
      <alignment horizontal="center" vertical="center"/>
    </xf>
    <xf numFmtId="164" fontId="1969" fillId="0" borderId="0" xfId="0" quotePrefix="false" applyFont="true" applyNumberFormat="true">
      <alignment horizontal="center" vertical="center"/>
    </xf>
    <xf numFmtId="164" fontId="1970" fillId="0" borderId="0" xfId="0" quotePrefix="false" applyFont="true" applyNumberFormat="true">
      <alignment horizontal="center" vertical="center" wrapText="true"/>
    </xf>
    <xf numFmtId="4" fontId="1971" fillId="0" borderId="0" xfId="0" quotePrefix="false" applyFont="true" applyNumberFormat="true">
      <alignment horizontal="center" vertical="center"/>
    </xf>
    <xf numFmtId="164" fontId="1972" fillId="0" borderId="0" xfId="0" quotePrefix="false" applyFont="true" applyNumberFormat="true">
      <alignment horizontal="center" vertical="center"/>
    </xf>
    <xf numFmtId="4" fontId="1973" fillId="0" borderId="0" xfId="0" quotePrefix="false" applyFont="true" applyNumberFormat="true">
      <alignment horizontal="center" vertical="center"/>
    </xf>
    <xf numFmtId="164" fontId="1974" fillId="0" borderId="0" xfId="0" quotePrefix="false" applyFont="true" applyNumberFormat="true">
      <alignment horizontal="center" vertical="center"/>
    </xf>
    <xf numFmtId="4" fontId="1975" fillId="0" borderId="0" xfId="0" quotePrefix="false" applyFont="true" applyNumberFormat="true">
      <alignment horizontal="center" vertical="center"/>
    </xf>
    <xf numFmtId="164" fontId="1976" fillId="0" borderId="0" xfId="0" quotePrefix="false" applyFont="true" applyNumberFormat="true">
      <alignment horizontal="center" vertical="center"/>
    </xf>
    <xf numFmtId="4" fontId="1977" fillId="0" borderId="0" xfId="0" quotePrefix="false" applyFont="true" applyNumberFormat="true">
      <alignment horizontal="center" vertical="center"/>
    </xf>
    <xf numFmtId="164" fontId="1978" fillId="0" borderId="0" xfId="0" quotePrefix="false" applyFont="true" applyNumberFormat="true">
      <alignment horizontal="center" vertical="center"/>
    </xf>
    <xf numFmtId="4" fontId="1979" fillId="0" borderId="0" xfId="0" quotePrefix="false" applyFont="true" applyNumberFormat="true">
      <alignment horizontal="center" vertical="center"/>
    </xf>
    <xf numFmtId="164" fontId="1980" fillId="0" borderId="0" xfId="0" quotePrefix="false" applyFont="true" applyNumberFormat="true">
      <alignment horizontal="center" vertical="center"/>
    </xf>
    <xf numFmtId="4" fontId="1981" fillId="0" borderId="0" xfId="0" quotePrefix="false" applyFont="true" applyNumberFormat="true">
      <alignment horizontal="center" vertical="center"/>
    </xf>
    <xf numFmtId="164" fontId="1982" fillId="0" borderId="0" xfId="0" quotePrefix="false" applyFont="true" applyNumberFormat="true">
      <alignment horizontal="center" vertical="center"/>
    </xf>
    <xf numFmtId="4" fontId="1983" fillId="0" borderId="0" xfId="0" quotePrefix="false" applyFont="true" applyNumberFormat="true">
      <alignment horizontal="center" vertical="center"/>
    </xf>
    <xf numFmtId="164" fontId="1984" fillId="0" borderId="0" xfId="0" quotePrefix="false" applyFont="true" applyNumberFormat="true">
      <alignment horizontal="center" vertical="center"/>
    </xf>
    <xf numFmtId="4" fontId="1985" fillId="0" borderId="0" xfId="0" quotePrefix="false" applyFont="true" applyNumberFormat="true">
      <alignment horizontal="center" vertical="center"/>
    </xf>
    <xf numFmtId="164" fontId="1986" fillId="0" borderId="0" xfId="0" quotePrefix="false" applyFont="true" applyNumberFormat="true">
      <alignment horizontal="center" vertical="center"/>
    </xf>
    <xf numFmtId="4" fontId="1987" fillId="0" borderId="0" xfId="0" quotePrefix="false" applyFont="true" applyNumberFormat="true">
      <alignment horizontal="center" vertical="center"/>
    </xf>
    <xf numFmtId="164" fontId="1988" fillId="0" borderId="0" xfId="0" quotePrefix="false" applyFont="true" applyNumberFormat="true">
      <alignment horizontal="center" vertical="center"/>
    </xf>
    <xf numFmtId="4" fontId="1989" fillId="0" borderId="0" xfId="0" quotePrefix="false" applyFont="true" applyNumberFormat="true">
      <alignment horizontal="center" vertical="center"/>
    </xf>
    <xf numFmtId="164" fontId="1990" fillId="0" borderId="0" xfId="0" quotePrefix="false" applyFont="true" applyNumberFormat="true">
      <alignment horizontal="center" vertical="center"/>
    </xf>
    <xf numFmtId="4" fontId="1991" fillId="0" borderId="0" xfId="0" quotePrefix="false" applyFont="true" applyNumberFormat="true">
      <alignment horizontal="center" vertical="center"/>
    </xf>
    <xf numFmtId="164" fontId="1992" fillId="0" borderId="0" xfId="0" quotePrefix="false" applyFont="true" applyNumberFormat="true">
      <alignment horizontal="center" vertical="center"/>
    </xf>
    <xf numFmtId="4" fontId="1993" fillId="0" borderId="0" xfId="0" quotePrefix="false" applyFont="true" applyNumberFormat="true">
      <alignment horizontal="center" vertical="center"/>
    </xf>
    <xf numFmtId="164" fontId="1994" fillId="0" borderId="0" xfId="0" quotePrefix="false" applyFont="true" applyNumberFormat="true">
      <alignment horizontal="center" vertical="center"/>
    </xf>
    <xf numFmtId="4" fontId="1995" fillId="0" borderId="0" xfId="0" quotePrefix="false" applyFont="true" applyNumberFormat="true">
      <alignment horizontal="center" vertical="center"/>
    </xf>
    <xf numFmtId="164" fontId="1996" fillId="0" borderId="0" xfId="0" quotePrefix="false" applyFont="true" applyNumberFormat="true">
      <alignment horizontal="center" vertical="center"/>
    </xf>
    <xf numFmtId="4" fontId="1997" fillId="0" borderId="0" xfId="0" quotePrefix="false" applyFont="true" applyNumberFormat="true">
      <alignment horizontal="center" vertical="center"/>
    </xf>
    <xf numFmtId="164" fontId="1998" fillId="0" borderId="0" xfId="0" quotePrefix="false" applyFont="true" applyNumberFormat="true">
      <alignment horizontal="center" vertical="center"/>
    </xf>
    <xf numFmtId="4" fontId="1999" fillId="0" borderId="0" xfId="0" quotePrefix="false" applyFont="true" applyNumberFormat="true">
      <alignment horizontal="center" vertical="center"/>
    </xf>
    <xf numFmtId="164" fontId="2000" fillId="0" borderId="0" xfId="0" quotePrefix="false" applyFont="true" applyNumberFormat="true">
      <alignment horizontal="center" vertical="center"/>
    </xf>
    <xf numFmtId="4" fontId="2001" fillId="0" borderId="0" xfId="0" quotePrefix="false" applyFont="true" applyNumberFormat="true">
      <alignment horizontal="center" vertical="center"/>
    </xf>
    <xf numFmtId="164" fontId="2002" fillId="0" borderId="0" xfId="0" quotePrefix="false" applyFont="true" applyNumberFormat="true">
      <alignment horizontal="center" vertical="center"/>
    </xf>
    <xf numFmtId="4" fontId="2003" fillId="0" borderId="0" xfId="0" quotePrefix="false" applyFont="true" applyNumberFormat="true">
      <alignment horizontal="center" vertical="center"/>
    </xf>
    <xf numFmtId="164" fontId="2004" fillId="0" borderId="0" xfId="0" quotePrefix="false" applyFont="true" applyNumberFormat="true">
      <alignment horizontal="center" vertical="center"/>
    </xf>
    <xf numFmtId="4" fontId="2005" fillId="0" borderId="0" xfId="0" quotePrefix="false" applyFont="true" applyNumberFormat="true">
      <alignment horizontal="center" vertical="center"/>
    </xf>
    <xf numFmtId="164" fontId="2006" fillId="0" borderId="0" xfId="0" quotePrefix="false" applyFont="true" applyNumberFormat="true">
      <alignment horizontal="center" vertical="center"/>
    </xf>
    <xf numFmtId="4" fontId="2007" fillId="0" borderId="0" xfId="0" quotePrefix="false" applyFont="true" applyNumberFormat="true">
      <alignment horizontal="center" vertical="center"/>
    </xf>
    <xf numFmtId="164" fontId="2008" fillId="0" borderId="0" xfId="0" quotePrefix="false" applyFont="true" applyNumberFormat="true">
      <alignment horizontal="center" vertical="center"/>
    </xf>
    <xf numFmtId="4" fontId="2009" fillId="0" borderId="0" xfId="0" quotePrefix="false" applyFont="true" applyNumberFormat="true">
      <alignment horizontal="center" vertical="center"/>
    </xf>
    <xf numFmtId="164" fontId="2010" fillId="0" borderId="0" xfId="0" quotePrefix="false" applyFont="true" applyNumberFormat="true">
      <alignment horizontal="center" vertical="center"/>
    </xf>
    <xf numFmtId="4" fontId="2011" fillId="0" borderId="0" xfId="0" quotePrefix="false" applyFont="true" applyNumberFormat="true">
      <alignment horizontal="center" vertical="center"/>
    </xf>
    <xf numFmtId="164" fontId="2012" fillId="0" borderId="0" xfId="0" quotePrefix="false" applyFont="true" applyNumberFormat="true">
      <alignment horizontal="center" vertical="center"/>
    </xf>
    <xf numFmtId="4" fontId="2013" fillId="0" borderId="0" xfId="0" quotePrefix="false" applyFont="true" applyNumberFormat="true">
      <alignment horizontal="center" vertical="center"/>
    </xf>
    <xf numFmtId="164" fontId="2014" fillId="0" borderId="0" xfId="0" quotePrefix="false" applyFont="true" applyNumberFormat="true">
      <alignment horizontal="center" vertical="center"/>
    </xf>
    <xf numFmtId="4" fontId="2015" fillId="0" borderId="0" xfId="0" quotePrefix="false" applyFont="true" applyNumberFormat="true">
      <alignment horizontal="center" vertical="center"/>
    </xf>
    <xf numFmtId="164" fontId="2016" fillId="0" borderId="0" xfId="0" quotePrefix="false" applyFont="true" applyNumberFormat="true">
      <alignment horizontal="center" vertical="center"/>
    </xf>
    <xf numFmtId="4" fontId="2017" fillId="0" borderId="0" xfId="0" quotePrefix="false" applyFont="true" applyNumberFormat="true">
      <alignment horizontal="center" vertical="center"/>
    </xf>
    <xf numFmtId="164" fontId="2018" fillId="0" borderId="0" xfId="0" quotePrefix="false" applyFont="true" applyNumberFormat="true">
      <alignment horizontal="center" vertical="center"/>
    </xf>
    <xf numFmtId="4" fontId="2019" fillId="0" borderId="0" xfId="0" quotePrefix="false" applyFont="true" applyNumberFormat="true">
      <alignment horizontal="center" vertical="center"/>
    </xf>
    <xf numFmtId="164" fontId="2020" fillId="0" borderId="0" xfId="0" quotePrefix="false" applyFont="true" applyNumberFormat="true">
      <alignment horizontal="center" vertical="center"/>
    </xf>
    <xf numFmtId="0" fontId="2021" fillId="0" borderId="0" xfId="0" quotePrefix="false" applyFont="true">
      <alignment horizontal="center" vertical="center" wrapText="true"/>
    </xf>
    <xf numFmtId="4" fontId="2022" fillId="0" borderId="0" xfId="0" quotePrefix="false" applyFont="true" applyNumberFormat="true">
      <alignment horizontal="center" vertical="center"/>
    </xf>
    <xf numFmtId="164" fontId="2023" fillId="0" borderId="0" xfId="0" quotePrefix="false" applyFont="true" applyNumberFormat="true">
      <alignment horizontal="center" vertical="center"/>
    </xf>
    <xf numFmtId="164" fontId="2024" fillId="0" borderId="0" xfId="0" quotePrefix="false" applyFont="true" applyNumberFormat="true">
      <alignment horizontal="center" vertical="center"/>
    </xf>
    <xf numFmtId="165" fontId="2025" fillId="0" borderId="0" xfId="0" quotePrefix="false" applyFont="true" applyNumberFormat="true">
      <alignment horizontal="center" vertical="center"/>
    </xf>
    <xf numFmtId="164" fontId="2026" fillId="0" borderId="0" xfId="0" quotePrefix="false" applyFont="true" applyNumberFormat="true">
      <alignment horizontal="center" vertical="center"/>
    </xf>
    <xf numFmtId="164" fontId="2027" fillId="0" borderId="0" xfId="0" quotePrefix="false" applyFont="true" applyNumberFormat="true">
      <alignment horizontal="center" vertical="center" wrapText="true"/>
    </xf>
    <xf numFmtId="4" fontId="2028" fillId="0" borderId="0" xfId="0" quotePrefix="false" applyFont="true" applyNumberFormat="true">
      <alignment horizontal="center" vertical="center"/>
    </xf>
    <xf numFmtId="164" fontId="2029" fillId="0" borderId="0" xfId="0" quotePrefix="false" applyFont="true" applyNumberFormat="true">
      <alignment horizontal="center" vertical="center"/>
    </xf>
    <xf numFmtId="4" fontId="2030" fillId="0" borderId="0" xfId="0" quotePrefix="false" applyFont="true" applyNumberFormat="true">
      <alignment horizontal="center" vertical="center"/>
    </xf>
    <xf numFmtId="164" fontId="2031" fillId="0" borderId="0" xfId="0" quotePrefix="false" applyFont="true" applyNumberFormat="true">
      <alignment horizontal="center" vertical="center"/>
    </xf>
    <xf numFmtId="4" fontId="2032" fillId="0" borderId="0" xfId="0" quotePrefix="false" applyFont="true" applyNumberFormat="true">
      <alignment horizontal="center" vertical="center"/>
    </xf>
    <xf numFmtId="164" fontId="2033" fillId="0" borderId="0" xfId="0" quotePrefix="false" applyFont="true" applyNumberFormat="true">
      <alignment horizontal="center" vertical="center"/>
    </xf>
    <xf numFmtId="4" fontId="2034" fillId="0" borderId="0" xfId="0" quotePrefix="false" applyFont="true" applyNumberFormat="true">
      <alignment horizontal="center" vertical="center"/>
    </xf>
    <xf numFmtId="164" fontId="2035" fillId="0" borderId="0" xfId="0" quotePrefix="false" applyFont="true" applyNumberFormat="true">
      <alignment horizontal="center" vertical="center"/>
    </xf>
    <xf numFmtId="4" fontId="2036" fillId="0" borderId="0" xfId="0" quotePrefix="false" applyFont="true" applyNumberFormat="true">
      <alignment horizontal="center" vertical="center"/>
    </xf>
    <xf numFmtId="164" fontId="2037" fillId="0" borderId="0" xfId="0" quotePrefix="false" applyFont="true" applyNumberFormat="true">
      <alignment horizontal="center" vertical="center"/>
    </xf>
    <xf numFmtId="4" fontId="2038" fillId="0" borderId="0" xfId="0" quotePrefix="false" applyFont="true" applyNumberFormat="true">
      <alignment horizontal="center" vertical="center"/>
    </xf>
    <xf numFmtId="164" fontId="2039" fillId="0" borderId="0" xfId="0" quotePrefix="false" applyFont="true" applyNumberFormat="true">
      <alignment horizontal="center" vertical="center"/>
    </xf>
    <xf numFmtId="4" fontId="2040" fillId="0" borderId="0" xfId="0" quotePrefix="false" applyFont="true" applyNumberFormat="true">
      <alignment horizontal="center" vertical="center"/>
    </xf>
    <xf numFmtId="164" fontId="2041" fillId="0" borderId="0" xfId="0" quotePrefix="false" applyFont="true" applyNumberFormat="true">
      <alignment horizontal="center" vertical="center"/>
    </xf>
    <xf numFmtId="4" fontId="2042" fillId="0" borderId="0" xfId="0" quotePrefix="false" applyFont="true" applyNumberFormat="true">
      <alignment horizontal="center" vertical="center"/>
    </xf>
    <xf numFmtId="164" fontId="2043" fillId="0" borderId="0" xfId="0" quotePrefix="false" applyFont="true" applyNumberFormat="true">
      <alignment horizontal="center" vertical="center"/>
    </xf>
    <xf numFmtId="4" fontId="2044" fillId="0" borderId="0" xfId="0" quotePrefix="false" applyFont="true" applyNumberFormat="true">
      <alignment horizontal="center" vertical="center"/>
    </xf>
    <xf numFmtId="164" fontId="2045" fillId="0" borderId="0" xfId="0" quotePrefix="false" applyFont="true" applyNumberFormat="true">
      <alignment horizontal="center" vertical="center"/>
    </xf>
    <xf numFmtId="4" fontId="2046" fillId="0" borderId="0" xfId="0" quotePrefix="false" applyFont="true" applyNumberFormat="true">
      <alignment horizontal="center" vertical="center"/>
    </xf>
    <xf numFmtId="164" fontId="2047" fillId="0" borderId="0" xfId="0" quotePrefix="false" applyFont="true" applyNumberFormat="true">
      <alignment horizontal="center" vertical="center"/>
    </xf>
    <xf numFmtId="4" fontId="2048" fillId="0" borderId="0" xfId="0" quotePrefix="false" applyFont="true" applyNumberFormat="true">
      <alignment horizontal="center" vertical="center"/>
    </xf>
    <xf numFmtId="164" fontId="2049" fillId="0" borderId="0" xfId="0" quotePrefix="false" applyFont="true" applyNumberFormat="true">
      <alignment horizontal="center" vertical="center"/>
    </xf>
    <xf numFmtId="4" fontId="2050" fillId="0" borderId="0" xfId="0" quotePrefix="false" applyFont="true" applyNumberFormat="true">
      <alignment horizontal="center" vertical="center"/>
    </xf>
    <xf numFmtId="164" fontId="2051" fillId="0" borderId="0" xfId="0" quotePrefix="false" applyFont="true" applyNumberFormat="true">
      <alignment horizontal="center" vertical="center"/>
    </xf>
    <xf numFmtId="4" fontId="2052" fillId="0" borderId="0" xfId="0" quotePrefix="false" applyFont="true" applyNumberFormat="true">
      <alignment horizontal="center" vertical="center"/>
    </xf>
    <xf numFmtId="164" fontId="2053" fillId="0" borderId="0" xfId="0" quotePrefix="false" applyFont="true" applyNumberFormat="true">
      <alignment horizontal="center" vertical="center"/>
    </xf>
    <xf numFmtId="4" fontId="2054" fillId="0" borderId="0" xfId="0" quotePrefix="false" applyFont="true" applyNumberFormat="true">
      <alignment horizontal="center" vertical="center"/>
    </xf>
    <xf numFmtId="164" fontId="2055" fillId="0" borderId="0" xfId="0" quotePrefix="false" applyFont="true" applyNumberFormat="true">
      <alignment horizontal="center" vertical="center"/>
    </xf>
    <xf numFmtId="4" fontId="2056" fillId="0" borderId="0" xfId="0" quotePrefix="false" applyFont="true" applyNumberFormat="true">
      <alignment horizontal="center" vertical="center"/>
    </xf>
    <xf numFmtId="164" fontId="2057" fillId="0" borderId="0" xfId="0" quotePrefix="false" applyFont="true" applyNumberFormat="true">
      <alignment horizontal="center" vertical="center"/>
    </xf>
    <xf numFmtId="4" fontId="2058" fillId="0" borderId="0" xfId="0" quotePrefix="false" applyFont="true" applyNumberFormat="true">
      <alignment horizontal="center" vertical="center"/>
    </xf>
    <xf numFmtId="164" fontId="2059" fillId="0" borderId="0" xfId="0" quotePrefix="false" applyFont="true" applyNumberFormat="true">
      <alignment horizontal="center" vertical="center"/>
    </xf>
    <xf numFmtId="4" fontId="2060" fillId="0" borderId="0" xfId="0" quotePrefix="false" applyFont="true" applyNumberFormat="true">
      <alignment horizontal="center" vertical="center"/>
    </xf>
    <xf numFmtId="164" fontId="2061" fillId="0" borderId="0" xfId="0" quotePrefix="false" applyFont="true" applyNumberFormat="true">
      <alignment horizontal="center" vertical="center"/>
    </xf>
    <xf numFmtId="4" fontId="2062" fillId="0" borderId="0" xfId="0" quotePrefix="false" applyFont="true" applyNumberFormat="true">
      <alignment horizontal="center" vertical="center"/>
    </xf>
    <xf numFmtId="164" fontId="2063" fillId="0" borderId="0" xfId="0" quotePrefix="false" applyFont="true" applyNumberFormat="true">
      <alignment horizontal="center" vertical="center"/>
    </xf>
    <xf numFmtId="4" fontId="2064" fillId="0" borderId="0" xfId="0" quotePrefix="false" applyFont="true" applyNumberFormat="true">
      <alignment horizontal="center" vertical="center"/>
    </xf>
    <xf numFmtId="164" fontId="2065" fillId="0" borderId="0" xfId="0" quotePrefix="false" applyFont="true" applyNumberFormat="true">
      <alignment horizontal="center" vertical="center"/>
    </xf>
    <xf numFmtId="4" fontId="2066" fillId="0" borderId="0" xfId="0" quotePrefix="false" applyFont="true" applyNumberFormat="true">
      <alignment horizontal="center" vertical="center"/>
    </xf>
    <xf numFmtId="164" fontId="2067" fillId="0" borderId="0" xfId="0" quotePrefix="false" applyFont="true" applyNumberFormat="true">
      <alignment horizontal="center" vertical="center"/>
    </xf>
    <xf numFmtId="4" fontId="2068" fillId="0" borderId="0" xfId="0" quotePrefix="false" applyFont="true" applyNumberFormat="true">
      <alignment horizontal="center" vertical="center"/>
    </xf>
    <xf numFmtId="164" fontId="2069" fillId="0" borderId="0" xfId="0" quotePrefix="false" applyFont="true" applyNumberFormat="true">
      <alignment horizontal="center" vertical="center"/>
    </xf>
    <xf numFmtId="4" fontId="2070" fillId="0" borderId="0" xfId="0" quotePrefix="false" applyFont="true" applyNumberFormat="true">
      <alignment horizontal="center" vertical="center"/>
    </xf>
    <xf numFmtId="164" fontId="2071" fillId="0" borderId="0" xfId="0" quotePrefix="false" applyFont="true" applyNumberFormat="true">
      <alignment horizontal="center" vertical="center"/>
    </xf>
    <xf numFmtId="4" fontId="2072" fillId="0" borderId="0" xfId="0" quotePrefix="false" applyFont="true" applyNumberFormat="true">
      <alignment horizontal="center" vertical="center"/>
    </xf>
    <xf numFmtId="164" fontId="2073" fillId="0" borderId="0" xfId="0" quotePrefix="false" applyFont="true" applyNumberFormat="true">
      <alignment horizontal="center" vertical="center"/>
    </xf>
    <xf numFmtId="4" fontId="2074" fillId="0" borderId="0" xfId="0" quotePrefix="false" applyFont="true" applyNumberFormat="true">
      <alignment horizontal="center" vertical="center"/>
    </xf>
    <xf numFmtId="164" fontId="2075" fillId="0" borderId="0" xfId="0" quotePrefix="false" applyFont="true" applyNumberFormat="true">
      <alignment horizontal="center" vertical="center"/>
    </xf>
    <xf numFmtId="4" fontId="2076" fillId="0" borderId="0" xfId="0" quotePrefix="false" applyFont="true" applyNumberFormat="true">
      <alignment horizontal="center" vertical="center"/>
    </xf>
    <xf numFmtId="164" fontId="2077" fillId="0" borderId="0" xfId="0" quotePrefix="false" applyFont="true" applyNumberFormat="true">
      <alignment horizontal="center" vertical="center"/>
    </xf>
    <xf numFmtId="0" fontId="2078" fillId="0" borderId="0" xfId="0" quotePrefix="false" applyFont="true">
      <alignment horizontal="center" vertical="center" wrapText="true"/>
    </xf>
    <xf numFmtId="4" fontId="2079" fillId="0" borderId="0" xfId="0" quotePrefix="false" applyFont="true" applyNumberFormat="true">
      <alignment horizontal="center" vertical="center"/>
    </xf>
    <xf numFmtId="164" fontId="2080" fillId="0" borderId="0" xfId="0" quotePrefix="false" applyFont="true" applyNumberFormat="true">
      <alignment horizontal="center" vertical="center"/>
    </xf>
    <xf numFmtId="164" fontId="2081" fillId="0" borderId="0" xfId="0" quotePrefix="false" applyFont="true" applyNumberFormat="true">
      <alignment horizontal="center" vertical="center"/>
    </xf>
    <xf numFmtId="165" fontId="2082" fillId="0" borderId="0" xfId="0" quotePrefix="false" applyFont="true" applyNumberFormat="true">
      <alignment horizontal="center" vertical="center"/>
    </xf>
    <xf numFmtId="164" fontId="2083" fillId="0" borderId="0" xfId="0" quotePrefix="false" applyFont="true" applyNumberFormat="true">
      <alignment horizontal="center" vertical="center"/>
    </xf>
    <xf numFmtId="164" fontId="2084" fillId="0" borderId="0" xfId="0" quotePrefix="false" applyFont="true" applyNumberFormat="true">
      <alignment horizontal="center" vertical="center" wrapText="true"/>
    </xf>
    <xf numFmtId="4" fontId="2085" fillId="0" borderId="0" xfId="0" quotePrefix="false" applyFont="true" applyNumberFormat="true">
      <alignment horizontal="center" vertical="center"/>
    </xf>
    <xf numFmtId="164" fontId="2086" fillId="0" borderId="0" xfId="0" quotePrefix="false" applyFont="true" applyNumberFormat="true">
      <alignment horizontal="center" vertical="center"/>
    </xf>
    <xf numFmtId="4" fontId="2087" fillId="0" borderId="0" xfId="0" quotePrefix="false" applyFont="true" applyNumberFormat="true">
      <alignment horizontal="center" vertical="center"/>
    </xf>
    <xf numFmtId="164" fontId="2088" fillId="0" borderId="0" xfId="0" quotePrefix="false" applyFont="true" applyNumberFormat="true">
      <alignment horizontal="center" vertical="center"/>
    </xf>
    <xf numFmtId="4" fontId="2089" fillId="0" borderId="0" xfId="0" quotePrefix="false" applyFont="true" applyNumberFormat="true">
      <alignment horizontal="center" vertical="center"/>
    </xf>
    <xf numFmtId="164" fontId="2090" fillId="0" borderId="0" xfId="0" quotePrefix="false" applyFont="true" applyNumberFormat="true">
      <alignment horizontal="center" vertical="center"/>
    </xf>
    <xf numFmtId="4" fontId="2091" fillId="0" borderId="0" xfId="0" quotePrefix="false" applyFont="true" applyNumberFormat="true">
      <alignment horizontal="center" vertical="center"/>
    </xf>
    <xf numFmtId="164" fontId="2092" fillId="0" borderId="0" xfId="0" quotePrefix="false" applyFont="true" applyNumberFormat="true">
      <alignment horizontal="center" vertical="center"/>
    </xf>
    <xf numFmtId="4" fontId="2093" fillId="0" borderId="0" xfId="0" quotePrefix="false" applyFont="true" applyNumberFormat="true">
      <alignment horizontal="center" vertical="center"/>
    </xf>
    <xf numFmtId="164" fontId="2094" fillId="0" borderId="0" xfId="0" quotePrefix="false" applyFont="true" applyNumberFormat="true">
      <alignment horizontal="center" vertical="center"/>
    </xf>
    <xf numFmtId="4" fontId="2095" fillId="0" borderId="0" xfId="0" quotePrefix="false" applyFont="true" applyNumberFormat="true">
      <alignment horizontal="center" vertical="center"/>
    </xf>
    <xf numFmtId="164" fontId="2096" fillId="0" borderId="0" xfId="0" quotePrefix="false" applyFont="true" applyNumberFormat="true">
      <alignment horizontal="center" vertical="center"/>
    </xf>
    <xf numFmtId="4" fontId="2097" fillId="0" borderId="0" xfId="0" quotePrefix="false" applyFont="true" applyNumberFormat="true">
      <alignment horizontal="center" vertical="center"/>
    </xf>
    <xf numFmtId="164" fontId="2098" fillId="0" borderId="0" xfId="0" quotePrefix="false" applyFont="true" applyNumberFormat="true">
      <alignment horizontal="center" vertical="center"/>
    </xf>
    <xf numFmtId="4" fontId="2099" fillId="0" borderId="0" xfId="0" quotePrefix="false" applyFont="true" applyNumberFormat="true">
      <alignment horizontal="center" vertical="center"/>
    </xf>
    <xf numFmtId="164" fontId="2100" fillId="0" borderId="0" xfId="0" quotePrefix="false" applyFont="true" applyNumberFormat="true">
      <alignment horizontal="center" vertical="center"/>
    </xf>
    <xf numFmtId="4" fontId="2101" fillId="0" borderId="0" xfId="0" quotePrefix="false" applyFont="true" applyNumberFormat="true">
      <alignment horizontal="center" vertical="center"/>
    </xf>
    <xf numFmtId="164" fontId="2102" fillId="0" borderId="0" xfId="0" quotePrefix="false" applyFont="true" applyNumberFormat="true">
      <alignment horizontal="center" vertical="center"/>
    </xf>
    <xf numFmtId="4" fontId="2103" fillId="0" borderId="0" xfId="0" quotePrefix="false" applyFont="true" applyNumberFormat="true">
      <alignment horizontal="center" vertical="center"/>
    </xf>
    <xf numFmtId="164" fontId="2104" fillId="0" borderId="0" xfId="0" quotePrefix="false" applyFont="true" applyNumberFormat="true">
      <alignment horizontal="center" vertical="center"/>
    </xf>
    <xf numFmtId="4" fontId="2105" fillId="0" borderId="0" xfId="0" quotePrefix="false" applyFont="true" applyNumberFormat="true">
      <alignment horizontal="center" vertical="center"/>
    </xf>
    <xf numFmtId="164" fontId="2106" fillId="0" borderId="0" xfId="0" quotePrefix="false" applyFont="true" applyNumberFormat="true">
      <alignment horizontal="center" vertical="center"/>
    </xf>
    <xf numFmtId="4" fontId="2107" fillId="0" borderId="0" xfId="0" quotePrefix="false" applyFont="true" applyNumberFormat="true">
      <alignment horizontal="center" vertical="center"/>
    </xf>
    <xf numFmtId="164" fontId="2108" fillId="0" borderId="0" xfId="0" quotePrefix="false" applyFont="true" applyNumberFormat="true">
      <alignment horizontal="center" vertical="center"/>
    </xf>
    <xf numFmtId="4" fontId="2109" fillId="0" borderId="0" xfId="0" quotePrefix="false" applyFont="true" applyNumberFormat="true">
      <alignment horizontal="center" vertical="center"/>
    </xf>
    <xf numFmtId="164" fontId="2110" fillId="0" borderId="0" xfId="0" quotePrefix="false" applyFont="true" applyNumberFormat="true">
      <alignment horizontal="center" vertical="center"/>
    </xf>
    <xf numFmtId="4" fontId="2111" fillId="0" borderId="0" xfId="0" quotePrefix="false" applyFont="true" applyNumberFormat="true">
      <alignment horizontal="center" vertical="center"/>
    </xf>
    <xf numFmtId="164" fontId="2112" fillId="0" borderId="0" xfId="0" quotePrefix="false" applyFont="true" applyNumberFormat="true">
      <alignment horizontal="center" vertical="center"/>
    </xf>
    <xf numFmtId="4" fontId="2113" fillId="0" borderId="0" xfId="0" quotePrefix="false" applyFont="true" applyNumberFormat="true">
      <alignment horizontal="center" vertical="center"/>
    </xf>
    <xf numFmtId="164" fontId="2114" fillId="0" borderId="0" xfId="0" quotePrefix="false" applyFont="true" applyNumberFormat="true">
      <alignment horizontal="center" vertical="center"/>
    </xf>
    <xf numFmtId="4" fontId="2115" fillId="0" borderId="0" xfId="0" quotePrefix="false" applyFont="true" applyNumberFormat="true">
      <alignment horizontal="center" vertical="center"/>
    </xf>
    <xf numFmtId="164" fontId="2116" fillId="0" borderId="0" xfId="0" quotePrefix="false" applyFont="true" applyNumberFormat="true">
      <alignment horizontal="center" vertical="center"/>
    </xf>
    <xf numFmtId="4" fontId="2117" fillId="0" borderId="0" xfId="0" quotePrefix="false" applyFont="true" applyNumberFormat="true">
      <alignment horizontal="center" vertical="center"/>
    </xf>
    <xf numFmtId="164" fontId="2118" fillId="0" borderId="0" xfId="0" quotePrefix="false" applyFont="true" applyNumberFormat="true">
      <alignment horizontal="center" vertical="center"/>
    </xf>
    <xf numFmtId="4" fontId="2119" fillId="0" borderId="0" xfId="0" quotePrefix="false" applyFont="true" applyNumberFormat="true">
      <alignment horizontal="center" vertical="center"/>
    </xf>
    <xf numFmtId="164" fontId="2120" fillId="0" borderId="0" xfId="0" quotePrefix="false" applyFont="true" applyNumberFormat="true">
      <alignment horizontal="center" vertical="center"/>
    </xf>
    <xf numFmtId="4" fontId="2121" fillId="0" borderId="0" xfId="0" quotePrefix="false" applyFont="true" applyNumberFormat="true">
      <alignment horizontal="center" vertical="center"/>
    </xf>
    <xf numFmtId="164" fontId="2122" fillId="0" borderId="0" xfId="0" quotePrefix="false" applyFont="true" applyNumberFormat="true">
      <alignment horizontal="center" vertical="center"/>
    </xf>
    <xf numFmtId="4" fontId="2123" fillId="0" borderId="0" xfId="0" quotePrefix="false" applyFont="true" applyNumberFormat="true">
      <alignment horizontal="center" vertical="center"/>
    </xf>
    <xf numFmtId="164" fontId="2124" fillId="0" borderId="0" xfId="0" quotePrefix="false" applyFont="true" applyNumberFormat="true">
      <alignment horizontal="center" vertical="center"/>
    </xf>
    <xf numFmtId="4" fontId="2125" fillId="0" borderId="0" xfId="0" quotePrefix="false" applyFont="true" applyNumberFormat="true">
      <alignment horizontal="center" vertical="center"/>
    </xf>
    <xf numFmtId="164" fontId="2126" fillId="0" borderId="0" xfId="0" quotePrefix="false" applyFont="true" applyNumberFormat="true">
      <alignment horizontal="center" vertical="center"/>
    </xf>
    <xf numFmtId="4" fontId="2127" fillId="0" borderId="0" xfId="0" quotePrefix="false" applyFont="true" applyNumberFormat="true">
      <alignment horizontal="center" vertical="center"/>
    </xf>
    <xf numFmtId="164" fontId="2128" fillId="0" borderId="0" xfId="0" quotePrefix="false" applyFont="true" applyNumberFormat="true">
      <alignment horizontal="center" vertical="center"/>
    </xf>
    <xf numFmtId="4" fontId="2129" fillId="0" borderId="0" xfId="0" quotePrefix="false" applyFont="true" applyNumberFormat="true">
      <alignment horizontal="center" vertical="center"/>
    </xf>
    <xf numFmtId="164" fontId="2130" fillId="0" borderId="0" xfId="0" quotePrefix="false" applyFont="true" applyNumberFormat="true">
      <alignment horizontal="center" vertical="center"/>
    </xf>
    <xf numFmtId="4" fontId="2131" fillId="0" borderId="0" xfId="0" quotePrefix="false" applyFont="true" applyNumberFormat="true">
      <alignment horizontal="center" vertical="center"/>
    </xf>
    <xf numFmtId="164" fontId="2132" fillId="0" borderId="0" xfId="0" quotePrefix="false" applyFont="true" applyNumberFormat="true">
      <alignment horizontal="center" vertical="center"/>
    </xf>
    <xf numFmtId="4" fontId="2133" fillId="0" borderId="0" xfId="0" quotePrefix="false" applyFont="true" applyNumberFormat="true">
      <alignment horizontal="center" vertical="center"/>
    </xf>
    <xf numFmtId="164" fontId="2134" fillId="0" borderId="0" xfId="0" quotePrefix="false" applyFont="true" applyNumberFormat="true">
      <alignment horizontal="center" vertical="center"/>
    </xf>
    <xf numFmtId="0" fontId="2135" fillId="0" borderId="0" xfId="0" quotePrefix="false" applyFont="true">
      <alignment horizontal="center" vertical="center" wrapText="true"/>
    </xf>
    <xf numFmtId="4" fontId="2136" fillId="0" borderId="0" xfId="0" quotePrefix="false" applyFont="true" applyNumberFormat="true">
      <alignment horizontal="center" vertical="center"/>
    </xf>
    <xf numFmtId="164" fontId="2137" fillId="0" borderId="0" xfId="0" quotePrefix="false" applyFont="true" applyNumberFormat="true">
      <alignment horizontal="center" vertical="center"/>
    </xf>
    <xf numFmtId="164" fontId="2138" fillId="0" borderId="0" xfId="0" quotePrefix="false" applyFont="true" applyNumberFormat="true">
      <alignment horizontal="center" vertical="center"/>
    </xf>
    <xf numFmtId="165" fontId="2139" fillId="0" borderId="0" xfId="0" quotePrefix="false" applyFont="true" applyNumberFormat="true">
      <alignment horizontal="center" vertical="center"/>
    </xf>
    <xf numFmtId="164" fontId="2140" fillId="0" borderId="0" xfId="0" quotePrefix="false" applyFont="true" applyNumberFormat="true">
      <alignment horizontal="center" vertical="center"/>
    </xf>
    <xf numFmtId="164" fontId="2141" fillId="0" borderId="0" xfId="0" quotePrefix="false" applyFont="true" applyNumberFormat="true">
      <alignment horizontal="center" vertical="center" wrapText="true"/>
    </xf>
    <xf numFmtId="4" fontId="2142" fillId="0" borderId="0" xfId="0" quotePrefix="false" applyFont="true" applyNumberFormat="true">
      <alignment horizontal="center" vertical="center"/>
    </xf>
    <xf numFmtId="164" fontId="2143" fillId="0" borderId="0" xfId="0" quotePrefix="false" applyFont="true" applyNumberFormat="true">
      <alignment horizontal="center" vertical="center"/>
    </xf>
    <xf numFmtId="4" fontId="2144" fillId="0" borderId="0" xfId="0" quotePrefix="false" applyFont="true" applyNumberFormat="true">
      <alignment horizontal="center" vertical="center"/>
    </xf>
    <xf numFmtId="164" fontId="2145" fillId="0" borderId="0" xfId="0" quotePrefix="false" applyFont="true" applyNumberFormat="true">
      <alignment horizontal="center" vertical="center"/>
    </xf>
    <xf numFmtId="4" fontId="2146" fillId="0" borderId="0" xfId="0" quotePrefix="false" applyFont="true" applyNumberFormat="true">
      <alignment horizontal="center" vertical="center"/>
    </xf>
    <xf numFmtId="164" fontId="2147" fillId="0" borderId="0" xfId="0" quotePrefix="false" applyFont="true" applyNumberFormat="true">
      <alignment horizontal="center" vertical="center"/>
    </xf>
    <xf numFmtId="4" fontId="2148" fillId="0" borderId="0" xfId="0" quotePrefix="false" applyFont="true" applyNumberFormat="true">
      <alignment horizontal="center" vertical="center"/>
    </xf>
    <xf numFmtId="164" fontId="2149" fillId="0" borderId="0" xfId="0" quotePrefix="false" applyFont="true" applyNumberFormat="true">
      <alignment horizontal="center" vertical="center"/>
    </xf>
    <xf numFmtId="4" fontId="2150" fillId="0" borderId="0" xfId="0" quotePrefix="false" applyFont="true" applyNumberFormat="true">
      <alignment horizontal="center" vertical="center"/>
    </xf>
    <xf numFmtId="164" fontId="2151" fillId="0" borderId="0" xfId="0" quotePrefix="false" applyFont="true" applyNumberFormat="true">
      <alignment horizontal="center" vertical="center"/>
    </xf>
    <xf numFmtId="4" fontId="2152" fillId="0" borderId="0" xfId="0" quotePrefix="false" applyFont="true" applyNumberFormat="true">
      <alignment horizontal="center" vertical="center"/>
    </xf>
    <xf numFmtId="164" fontId="2153" fillId="0" borderId="0" xfId="0" quotePrefix="false" applyFont="true" applyNumberFormat="true">
      <alignment horizontal="center" vertical="center"/>
    </xf>
    <xf numFmtId="4" fontId="2154" fillId="0" borderId="0" xfId="0" quotePrefix="false" applyFont="true" applyNumberFormat="true">
      <alignment horizontal="center" vertical="center"/>
    </xf>
    <xf numFmtId="164" fontId="2155" fillId="0" borderId="0" xfId="0" quotePrefix="false" applyFont="true" applyNumberFormat="true">
      <alignment horizontal="center" vertical="center"/>
    </xf>
    <xf numFmtId="4" fontId="2156" fillId="0" borderId="0" xfId="0" quotePrefix="false" applyFont="true" applyNumberFormat="true">
      <alignment horizontal="center" vertical="center"/>
    </xf>
    <xf numFmtId="164" fontId="2157" fillId="0" borderId="0" xfId="0" quotePrefix="false" applyFont="true" applyNumberFormat="true">
      <alignment horizontal="center" vertical="center"/>
    </xf>
    <xf numFmtId="4" fontId="2158" fillId="0" borderId="0" xfId="0" quotePrefix="false" applyFont="true" applyNumberFormat="true">
      <alignment horizontal="center" vertical="center"/>
    </xf>
    <xf numFmtId="164" fontId="2159" fillId="0" borderId="0" xfId="0" quotePrefix="false" applyFont="true" applyNumberFormat="true">
      <alignment horizontal="center" vertical="center"/>
    </xf>
    <xf numFmtId="4" fontId="2160" fillId="0" borderId="0" xfId="0" quotePrefix="false" applyFont="true" applyNumberFormat="true">
      <alignment horizontal="center" vertical="center"/>
    </xf>
    <xf numFmtId="164" fontId="2161" fillId="0" borderId="0" xfId="0" quotePrefix="false" applyFont="true" applyNumberFormat="true">
      <alignment horizontal="center" vertical="center"/>
    </xf>
    <xf numFmtId="4" fontId="2162" fillId="0" borderId="0" xfId="0" quotePrefix="false" applyFont="true" applyNumberFormat="true">
      <alignment horizontal="center" vertical="center"/>
    </xf>
    <xf numFmtId="164" fontId="2163" fillId="0" borderId="0" xfId="0" quotePrefix="false" applyFont="true" applyNumberFormat="true">
      <alignment horizontal="center" vertical="center"/>
    </xf>
    <xf numFmtId="4" fontId="2164" fillId="0" borderId="0" xfId="0" quotePrefix="false" applyFont="true" applyNumberFormat="true">
      <alignment horizontal="center" vertical="center"/>
    </xf>
    <xf numFmtId="164" fontId="2165" fillId="0" borderId="0" xfId="0" quotePrefix="false" applyFont="true" applyNumberFormat="true">
      <alignment horizontal="center" vertical="center"/>
    </xf>
    <xf numFmtId="4" fontId="2166" fillId="0" borderId="0" xfId="0" quotePrefix="false" applyFont="true" applyNumberFormat="true">
      <alignment horizontal="center" vertical="center"/>
    </xf>
    <xf numFmtId="164" fontId="2167" fillId="0" borderId="0" xfId="0" quotePrefix="false" applyFont="true" applyNumberFormat="true">
      <alignment horizontal="center" vertical="center"/>
    </xf>
    <xf numFmtId="4" fontId="2168" fillId="0" borderId="0" xfId="0" quotePrefix="false" applyFont="true" applyNumberFormat="true">
      <alignment horizontal="center" vertical="center"/>
    </xf>
    <xf numFmtId="164" fontId="2169" fillId="0" borderId="0" xfId="0" quotePrefix="false" applyFont="true" applyNumberFormat="true">
      <alignment horizontal="center" vertical="center"/>
    </xf>
    <xf numFmtId="4" fontId="2170" fillId="0" borderId="0" xfId="0" quotePrefix="false" applyFont="true" applyNumberFormat="true">
      <alignment horizontal="center" vertical="center"/>
    </xf>
    <xf numFmtId="164" fontId="2171" fillId="0" borderId="0" xfId="0" quotePrefix="false" applyFont="true" applyNumberFormat="true">
      <alignment horizontal="center" vertical="center"/>
    </xf>
    <xf numFmtId="4" fontId="2172" fillId="0" borderId="0" xfId="0" quotePrefix="false" applyFont="true" applyNumberFormat="true">
      <alignment horizontal="center" vertical="center"/>
    </xf>
    <xf numFmtId="164" fontId="2173" fillId="0" borderId="0" xfId="0" quotePrefix="false" applyFont="true" applyNumberFormat="true">
      <alignment horizontal="center" vertical="center"/>
    </xf>
    <xf numFmtId="4" fontId="2174" fillId="0" borderId="0" xfId="0" quotePrefix="false" applyFont="true" applyNumberFormat="true">
      <alignment horizontal="center" vertical="center"/>
    </xf>
    <xf numFmtId="164" fontId="2175" fillId="0" borderId="0" xfId="0" quotePrefix="false" applyFont="true" applyNumberFormat="true">
      <alignment horizontal="center" vertical="center"/>
    </xf>
    <xf numFmtId="4" fontId="2176" fillId="0" borderId="0" xfId="0" quotePrefix="false" applyFont="true" applyNumberFormat="true">
      <alignment horizontal="center" vertical="center"/>
    </xf>
    <xf numFmtId="164" fontId="2177" fillId="0" borderId="0" xfId="0" quotePrefix="false" applyFont="true" applyNumberFormat="true">
      <alignment horizontal="center" vertical="center"/>
    </xf>
    <xf numFmtId="4" fontId="2178" fillId="0" borderId="0" xfId="0" quotePrefix="false" applyFont="true" applyNumberFormat="true">
      <alignment horizontal="center" vertical="center"/>
    </xf>
    <xf numFmtId="164" fontId="2179" fillId="0" borderId="0" xfId="0" quotePrefix="false" applyFont="true" applyNumberFormat="true">
      <alignment horizontal="center" vertical="center"/>
    </xf>
    <xf numFmtId="4" fontId="2180" fillId="0" borderId="0" xfId="0" quotePrefix="false" applyFont="true" applyNumberFormat="true">
      <alignment horizontal="center" vertical="center"/>
    </xf>
    <xf numFmtId="164" fontId="2181" fillId="0" borderId="0" xfId="0" quotePrefix="false" applyFont="true" applyNumberFormat="true">
      <alignment horizontal="center" vertical="center"/>
    </xf>
    <xf numFmtId="4" fontId="2182" fillId="0" borderId="0" xfId="0" quotePrefix="false" applyFont="true" applyNumberFormat="true">
      <alignment horizontal="center" vertical="center"/>
    </xf>
    <xf numFmtId="164" fontId="2183" fillId="0" borderId="0" xfId="0" quotePrefix="false" applyFont="true" applyNumberFormat="true">
      <alignment horizontal="center" vertical="center"/>
    </xf>
    <xf numFmtId="4" fontId="2184" fillId="0" borderId="0" xfId="0" quotePrefix="false" applyFont="true" applyNumberFormat="true">
      <alignment horizontal="center" vertical="center"/>
    </xf>
    <xf numFmtId="164" fontId="2185" fillId="0" borderId="0" xfId="0" quotePrefix="false" applyFont="true" applyNumberFormat="true">
      <alignment horizontal="center" vertical="center"/>
    </xf>
    <xf numFmtId="4" fontId="2186" fillId="0" borderId="0" xfId="0" quotePrefix="false" applyFont="true" applyNumberFormat="true">
      <alignment horizontal="center" vertical="center"/>
    </xf>
    <xf numFmtId="164" fontId="2187" fillId="0" borderId="0" xfId="0" quotePrefix="false" applyFont="true" applyNumberFormat="true">
      <alignment horizontal="center" vertical="center"/>
    </xf>
    <xf numFmtId="4" fontId="2188" fillId="0" borderId="0" xfId="0" quotePrefix="false" applyFont="true" applyNumberFormat="true">
      <alignment horizontal="center" vertical="center"/>
    </xf>
    <xf numFmtId="164" fontId="2189" fillId="0" borderId="0" xfId="0" quotePrefix="false" applyFont="true" applyNumberFormat="true">
      <alignment horizontal="center" vertical="center"/>
    </xf>
    <xf numFmtId="4" fontId="2190" fillId="0" borderId="0" xfId="0" quotePrefix="false" applyFont="true" applyNumberFormat="true">
      <alignment horizontal="center" vertical="center"/>
    </xf>
    <xf numFmtId="164" fontId="2191" fillId="0" borderId="0" xfId="0" quotePrefix="false" applyFont="true" applyNumberFormat="true">
      <alignment horizontal="center" vertical="center"/>
    </xf>
    <xf numFmtId="0" fontId="2192" fillId="0" borderId="0" xfId="0" quotePrefix="false" applyFont="true">
      <alignment horizontal="center" vertical="center" wrapText="true"/>
    </xf>
    <xf numFmtId="4" fontId="2193" fillId="0" borderId="0" xfId="0" quotePrefix="false" applyFont="true" applyNumberFormat="true">
      <alignment horizontal="center" vertical="center"/>
    </xf>
    <xf numFmtId="164" fontId="2194" fillId="0" borderId="0" xfId="0" quotePrefix="false" applyFont="true" applyNumberFormat="true">
      <alignment horizontal="center" vertical="center"/>
    </xf>
    <xf numFmtId="164" fontId="2195" fillId="0" borderId="0" xfId="0" quotePrefix="false" applyFont="true" applyNumberFormat="true">
      <alignment horizontal="center" vertical="center"/>
    </xf>
    <xf numFmtId="165" fontId="2196" fillId="0" borderId="0" xfId="0" quotePrefix="false" applyFont="true" applyNumberFormat="true">
      <alignment horizontal="center" vertical="center"/>
    </xf>
    <xf numFmtId="164" fontId="2197" fillId="0" borderId="0" xfId="0" quotePrefix="false" applyFont="true" applyNumberFormat="true">
      <alignment horizontal="center" vertical="center"/>
    </xf>
    <xf numFmtId="164" fontId="2198" fillId="0" borderId="0" xfId="0" quotePrefix="false" applyFont="true" applyNumberFormat="true">
      <alignment horizontal="center" vertical="center" wrapText="true"/>
    </xf>
    <xf numFmtId="4" fontId="2199" fillId="0" borderId="0" xfId="0" quotePrefix="false" applyFont="true" applyNumberFormat="true">
      <alignment horizontal="center" vertical="center"/>
    </xf>
    <xf numFmtId="164" fontId="2200" fillId="0" borderId="0" xfId="0" quotePrefix="false" applyFont="true" applyNumberFormat="true">
      <alignment horizontal="center" vertical="center"/>
    </xf>
    <xf numFmtId="4" fontId="2201" fillId="0" borderId="0" xfId="0" quotePrefix="false" applyFont="true" applyNumberFormat="true">
      <alignment horizontal="center" vertical="center"/>
    </xf>
    <xf numFmtId="164" fontId="2202" fillId="0" borderId="0" xfId="0" quotePrefix="false" applyFont="true" applyNumberFormat="true">
      <alignment horizontal="center" vertical="center"/>
    </xf>
    <xf numFmtId="4" fontId="2203" fillId="0" borderId="0" xfId="0" quotePrefix="false" applyFont="true" applyNumberFormat="true">
      <alignment horizontal="center" vertical="center"/>
    </xf>
    <xf numFmtId="164" fontId="2204" fillId="0" borderId="0" xfId="0" quotePrefix="false" applyFont="true" applyNumberFormat="true">
      <alignment horizontal="center" vertical="center"/>
    </xf>
    <xf numFmtId="4" fontId="2205" fillId="0" borderId="0" xfId="0" quotePrefix="false" applyFont="true" applyNumberFormat="true">
      <alignment horizontal="center" vertical="center"/>
    </xf>
    <xf numFmtId="164" fontId="2206" fillId="0" borderId="0" xfId="0" quotePrefix="false" applyFont="true" applyNumberFormat="true">
      <alignment horizontal="center" vertical="center"/>
    </xf>
    <xf numFmtId="4" fontId="2207" fillId="0" borderId="0" xfId="0" quotePrefix="false" applyFont="true" applyNumberFormat="true">
      <alignment horizontal="center" vertical="center"/>
    </xf>
    <xf numFmtId="164" fontId="2208" fillId="0" borderId="0" xfId="0" quotePrefix="false" applyFont="true" applyNumberFormat="true">
      <alignment horizontal="center" vertical="center"/>
    </xf>
    <xf numFmtId="4" fontId="2209" fillId="0" borderId="0" xfId="0" quotePrefix="false" applyFont="true" applyNumberFormat="true">
      <alignment horizontal="center" vertical="center"/>
    </xf>
    <xf numFmtId="164" fontId="2210" fillId="0" borderId="0" xfId="0" quotePrefix="false" applyFont="true" applyNumberFormat="true">
      <alignment horizontal="center" vertical="center"/>
    </xf>
    <xf numFmtId="4" fontId="2211" fillId="0" borderId="0" xfId="0" quotePrefix="false" applyFont="true" applyNumberFormat="true">
      <alignment horizontal="center" vertical="center"/>
    </xf>
    <xf numFmtId="164" fontId="2212" fillId="0" borderId="0" xfId="0" quotePrefix="false" applyFont="true" applyNumberFormat="true">
      <alignment horizontal="center" vertical="center"/>
    </xf>
    <xf numFmtId="4" fontId="2213" fillId="0" borderId="0" xfId="0" quotePrefix="false" applyFont="true" applyNumberFormat="true">
      <alignment horizontal="center" vertical="center"/>
    </xf>
    <xf numFmtId="164" fontId="2214" fillId="0" borderId="0" xfId="0" quotePrefix="false" applyFont="true" applyNumberFormat="true">
      <alignment horizontal="center" vertical="center"/>
    </xf>
    <xf numFmtId="4" fontId="2215" fillId="0" borderId="0" xfId="0" quotePrefix="false" applyFont="true" applyNumberFormat="true">
      <alignment horizontal="center" vertical="center"/>
    </xf>
    <xf numFmtId="164" fontId="2216" fillId="0" borderId="0" xfId="0" quotePrefix="false" applyFont="true" applyNumberFormat="true">
      <alignment horizontal="center" vertical="center"/>
    </xf>
    <xf numFmtId="4" fontId="2217" fillId="0" borderId="0" xfId="0" quotePrefix="false" applyFont="true" applyNumberFormat="true">
      <alignment horizontal="center" vertical="center"/>
    </xf>
    <xf numFmtId="164" fontId="2218" fillId="0" borderId="0" xfId="0" quotePrefix="false" applyFont="true" applyNumberFormat="true">
      <alignment horizontal="center" vertical="center"/>
    </xf>
    <xf numFmtId="4" fontId="2219" fillId="0" borderId="0" xfId="0" quotePrefix="false" applyFont="true" applyNumberFormat="true">
      <alignment horizontal="center" vertical="center"/>
    </xf>
    <xf numFmtId="164" fontId="2220" fillId="0" borderId="0" xfId="0" quotePrefix="false" applyFont="true" applyNumberFormat="true">
      <alignment horizontal="center" vertical="center"/>
    </xf>
    <xf numFmtId="4" fontId="2221" fillId="0" borderId="0" xfId="0" quotePrefix="false" applyFont="true" applyNumberFormat="true">
      <alignment horizontal="center" vertical="center"/>
    </xf>
    <xf numFmtId="164" fontId="2222" fillId="0" borderId="0" xfId="0" quotePrefix="false" applyFont="true" applyNumberFormat="true">
      <alignment horizontal="center" vertical="center"/>
    </xf>
    <xf numFmtId="4" fontId="2223" fillId="0" borderId="0" xfId="0" quotePrefix="false" applyFont="true" applyNumberFormat="true">
      <alignment horizontal="center" vertical="center"/>
    </xf>
    <xf numFmtId="164" fontId="2224" fillId="0" borderId="0" xfId="0" quotePrefix="false" applyFont="true" applyNumberFormat="true">
      <alignment horizontal="center" vertical="center"/>
    </xf>
    <xf numFmtId="4" fontId="2225" fillId="0" borderId="0" xfId="0" quotePrefix="false" applyFont="true" applyNumberFormat="true">
      <alignment horizontal="center" vertical="center"/>
    </xf>
    <xf numFmtId="164" fontId="2226" fillId="0" borderId="0" xfId="0" quotePrefix="false" applyFont="true" applyNumberFormat="true">
      <alignment horizontal="center" vertical="center"/>
    </xf>
    <xf numFmtId="4" fontId="2227" fillId="0" borderId="0" xfId="0" quotePrefix="false" applyFont="true" applyNumberFormat="true">
      <alignment horizontal="center" vertical="center"/>
    </xf>
    <xf numFmtId="164" fontId="2228" fillId="0" borderId="0" xfId="0" quotePrefix="false" applyFont="true" applyNumberFormat="true">
      <alignment horizontal="center" vertical="center"/>
    </xf>
    <xf numFmtId="4" fontId="2229" fillId="0" borderId="0" xfId="0" quotePrefix="false" applyFont="true" applyNumberFormat="true">
      <alignment horizontal="center" vertical="center"/>
    </xf>
    <xf numFmtId="164" fontId="2230" fillId="0" borderId="0" xfId="0" quotePrefix="false" applyFont="true" applyNumberFormat="true">
      <alignment horizontal="center" vertical="center"/>
    </xf>
    <xf numFmtId="4" fontId="2231" fillId="0" borderId="0" xfId="0" quotePrefix="false" applyFont="true" applyNumberFormat="true">
      <alignment horizontal="center" vertical="center"/>
    </xf>
    <xf numFmtId="164" fontId="2232" fillId="0" borderId="0" xfId="0" quotePrefix="false" applyFont="true" applyNumberFormat="true">
      <alignment horizontal="center" vertical="center"/>
    </xf>
    <xf numFmtId="4" fontId="2233" fillId="0" borderId="0" xfId="0" quotePrefix="false" applyFont="true" applyNumberFormat="true">
      <alignment horizontal="center" vertical="center"/>
    </xf>
    <xf numFmtId="164" fontId="2234" fillId="0" borderId="0" xfId="0" quotePrefix="false" applyFont="true" applyNumberFormat="true">
      <alignment horizontal="center" vertical="center"/>
    </xf>
    <xf numFmtId="4" fontId="2235" fillId="0" borderId="0" xfId="0" quotePrefix="false" applyFont="true" applyNumberFormat="true">
      <alignment horizontal="center" vertical="center"/>
    </xf>
    <xf numFmtId="164" fontId="2236" fillId="0" borderId="0" xfId="0" quotePrefix="false" applyFont="true" applyNumberFormat="true">
      <alignment horizontal="center" vertical="center"/>
    </xf>
    <xf numFmtId="4" fontId="2237" fillId="0" borderId="0" xfId="0" quotePrefix="false" applyFont="true" applyNumberFormat="true">
      <alignment horizontal="center" vertical="center"/>
    </xf>
    <xf numFmtId="164" fontId="2238" fillId="0" borderId="0" xfId="0" quotePrefix="false" applyFont="true" applyNumberFormat="true">
      <alignment horizontal="center" vertical="center"/>
    </xf>
    <xf numFmtId="4" fontId="2239" fillId="0" borderId="0" xfId="0" quotePrefix="false" applyFont="true" applyNumberFormat="true">
      <alignment horizontal="center" vertical="center"/>
    </xf>
    <xf numFmtId="164" fontId="2240" fillId="0" borderId="0" xfId="0" quotePrefix="false" applyFont="true" applyNumberFormat="true">
      <alignment horizontal="center" vertical="center"/>
    </xf>
    <xf numFmtId="4" fontId="2241" fillId="0" borderId="0" xfId="0" quotePrefix="false" applyFont="true" applyNumberFormat="true">
      <alignment horizontal="center" vertical="center"/>
    </xf>
    <xf numFmtId="164" fontId="2242" fillId="0" borderId="0" xfId="0" quotePrefix="false" applyFont="true" applyNumberFormat="true">
      <alignment horizontal="center" vertical="center"/>
    </xf>
    <xf numFmtId="4" fontId="2243" fillId="0" borderId="0" xfId="0" quotePrefix="false" applyFont="true" applyNumberFormat="true">
      <alignment horizontal="center" vertical="center"/>
    </xf>
    <xf numFmtId="164" fontId="2244" fillId="0" borderId="0" xfId="0" quotePrefix="false" applyFont="true" applyNumberFormat="true">
      <alignment horizontal="center" vertical="center"/>
    </xf>
    <xf numFmtId="4" fontId="2245" fillId="0" borderId="0" xfId="0" quotePrefix="false" applyFont="true" applyNumberFormat="true">
      <alignment horizontal="center" vertical="center"/>
    </xf>
    <xf numFmtId="164" fontId="2246" fillId="0" borderId="0" xfId="0" quotePrefix="false" applyFont="true" applyNumberFormat="true">
      <alignment horizontal="center" vertical="center"/>
    </xf>
    <xf numFmtId="4" fontId="2247" fillId="0" borderId="0" xfId="0" quotePrefix="false" applyFont="true" applyNumberFormat="true">
      <alignment horizontal="center" vertical="center"/>
    </xf>
    <xf numFmtId="164" fontId="2248" fillId="0" borderId="0" xfId="0" quotePrefix="false" applyFont="true" applyNumberFormat="true">
      <alignment horizontal="center" vertical="center"/>
    </xf>
    <xf numFmtId="164" fontId="2249" fillId="0" borderId="0" xfId="0" quotePrefix="false" applyFont="true" applyNumberFormat="true">
      <alignment horizontal="center" vertical="center" wrapText="true"/>
    </xf>
    <xf numFmtId="0" fontId="22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25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1" fillId="0" borderId="0" xfId="0" quotePrefix="false" applyFont="true">
      <alignment horizontal="center" vertical="center" wrapText="true"/>
    </xf>
    <xf numFmtId="4" fontId="2252" fillId="0" borderId="0" xfId="0" quotePrefix="false" applyFont="true" applyNumberFormat="true">
      <alignment horizontal="center" vertical="center"/>
    </xf>
    <xf numFmtId="164" fontId="2253" fillId="0" borderId="0" xfId="0" quotePrefix="false" applyFont="true" applyNumberFormat="true">
      <alignment horizontal="center" vertical="center"/>
    </xf>
    <xf numFmtId="164" fontId="2254" fillId="0" borderId="0" xfId="0" quotePrefix="false" applyFont="true" applyNumberFormat="true">
      <alignment horizontal="center" vertical="center"/>
    </xf>
    <xf numFmtId="165" fontId="2255" fillId="0" borderId="0" xfId="0" quotePrefix="false" applyFont="true" applyNumberFormat="true">
      <alignment horizontal="center" vertical="center"/>
    </xf>
    <xf numFmtId="164" fontId="2256" fillId="0" borderId="0" xfId="0" quotePrefix="false" applyFont="true" applyNumberFormat="true">
      <alignment horizontal="center" vertical="center"/>
    </xf>
    <xf numFmtId="164" fontId="2257" fillId="0" borderId="0" xfId="0" quotePrefix="false" applyFont="true" applyNumberFormat="true">
      <alignment horizontal="center" vertical="center" wrapText="true"/>
    </xf>
    <xf numFmtId="4" fontId="2258" fillId="0" borderId="0" xfId="0" quotePrefix="false" applyFont="true" applyNumberFormat="true">
      <alignment horizontal="center" vertical="center"/>
    </xf>
    <xf numFmtId="164" fontId="2259" fillId="0" borderId="0" xfId="0" quotePrefix="false" applyFont="true" applyNumberFormat="true">
      <alignment horizontal="center" vertical="center"/>
    </xf>
    <xf numFmtId="4" fontId="2260" fillId="0" borderId="0" xfId="0" quotePrefix="false" applyFont="true" applyNumberFormat="true">
      <alignment horizontal="center" vertical="center"/>
    </xf>
    <xf numFmtId="164" fontId="2261" fillId="0" borderId="0" xfId="0" quotePrefix="false" applyFont="true" applyNumberFormat="true">
      <alignment horizontal="center" vertical="center"/>
    </xf>
    <xf numFmtId="4" fontId="2262" fillId="0" borderId="0" xfId="0" quotePrefix="false" applyFont="true" applyNumberFormat="true">
      <alignment horizontal="center" vertical="center"/>
    </xf>
    <xf numFmtId="164" fontId="2263" fillId="0" borderId="0" xfId="0" quotePrefix="false" applyFont="true" applyNumberFormat="true">
      <alignment horizontal="center" vertical="center"/>
    </xf>
    <xf numFmtId="4" fontId="2264" fillId="0" borderId="0" xfId="0" quotePrefix="false" applyFont="true" applyNumberFormat="true">
      <alignment horizontal="center" vertical="center"/>
    </xf>
    <xf numFmtId="164" fontId="2265" fillId="0" borderId="0" xfId="0" quotePrefix="false" applyFont="true" applyNumberFormat="true">
      <alignment horizontal="center" vertical="center"/>
    </xf>
    <xf numFmtId="4" fontId="2266" fillId="0" borderId="0" xfId="0" quotePrefix="false" applyFont="true" applyNumberFormat="true">
      <alignment horizontal="center" vertical="center"/>
    </xf>
    <xf numFmtId="164" fontId="2267" fillId="0" borderId="0" xfId="0" quotePrefix="false" applyFont="true" applyNumberFormat="true">
      <alignment horizontal="center" vertical="center"/>
    </xf>
    <xf numFmtId="4" fontId="2268" fillId="0" borderId="0" xfId="0" quotePrefix="false" applyFont="true" applyNumberFormat="true">
      <alignment horizontal="center" vertical="center"/>
    </xf>
    <xf numFmtId="164" fontId="2269" fillId="0" borderId="0" xfId="0" quotePrefix="false" applyFont="true" applyNumberFormat="true">
      <alignment horizontal="center" vertical="center"/>
    </xf>
    <xf numFmtId="4" fontId="2270" fillId="0" borderId="0" xfId="0" quotePrefix="false" applyFont="true" applyNumberFormat="true">
      <alignment horizontal="center" vertical="center"/>
    </xf>
    <xf numFmtId="164" fontId="2271" fillId="0" borderId="0" xfId="0" quotePrefix="false" applyFont="true" applyNumberFormat="true">
      <alignment horizontal="center" vertical="center"/>
    </xf>
    <xf numFmtId="4" fontId="2272" fillId="0" borderId="0" xfId="0" quotePrefix="false" applyFont="true" applyNumberFormat="true">
      <alignment horizontal="center" vertical="center"/>
    </xf>
    <xf numFmtId="164" fontId="2273" fillId="0" borderId="0" xfId="0" quotePrefix="false" applyFont="true" applyNumberFormat="true">
      <alignment horizontal="center" vertical="center"/>
    </xf>
    <xf numFmtId="4" fontId="2274" fillId="0" borderId="0" xfId="0" quotePrefix="false" applyFont="true" applyNumberFormat="true">
      <alignment horizontal="center" vertical="center"/>
    </xf>
    <xf numFmtId="164" fontId="2275" fillId="0" borderId="0" xfId="0" quotePrefix="false" applyFont="true" applyNumberFormat="true">
      <alignment horizontal="center" vertical="center"/>
    </xf>
    <xf numFmtId="4" fontId="2276" fillId="0" borderId="0" xfId="0" quotePrefix="false" applyFont="true" applyNumberFormat="true">
      <alignment horizontal="center" vertical="center"/>
    </xf>
    <xf numFmtId="164" fontId="2277" fillId="0" borderId="0" xfId="0" quotePrefix="false" applyFont="true" applyNumberFormat="true">
      <alignment horizontal="center" vertical="center"/>
    </xf>
    <xf numFmtId="4" fontId="2278" fillId="0" borderId="0" xfId="0" quotePrefix="false" applyFont="true" applyNumberFormat="true">
      <alignment horizontal="center" vertical="center"/>
    </xf>
    <xf numFmtId="164" fontId="2279" fillId="0" borderId="0" xfId="0" quotePrefix="false" applyFont="true" applyNumberFormat="true">
      <alignment horizontal="center" vertical="center"/>
    </xf>
    <xf numFmtId="4" fontId="2280" fillId="0" borderId="0" xfId="0" quotePrefix="false" applyFont="true" applyNumberFormat="true">
      <alignment horizontal="center" vertical="center"/>
    </xf>
    <xf numFmtId="164" fontId="2281" fillId="0" borderId="0" xfId="0" quotePrefix="false" applyFont="true" applyNumberFormat="true">
      <alignment horizontal="center" vertical="center"/>
    </xf>
    <xf numFmtId="4" fontId="2282" fillId="0" borderId="0" xfId="0" quotePrefix="false" applyFont="true" applyNumberFormat="true">
      <alignment horizontal="center" vertical="center"/>
    </xf>
    <xf numFmtId="164" fontId="2283" fillId="0" borderId="0" xfId="0" quotePrefix="false" applyFont="true" applyNumberFormat="true">
      <alignment horizontal="center" vertical="center"/>
    </xf>
    <xf numFmtId="4" fontId="2284" fillId="0" borderId="0" xfId="0" quotePrefix="false" applyFont="true" applyNumberFormat="true">
      <alignment horizontal="center" vertical="center"/>
    </xf>
    <xf numFmtId="164" fontId="2285" fillId="0" borderId="0" xfId="0" quotePrefix="false" applyFont="true" applyNumberFormat="true">
      <alignment horizontal="center" vertical="center"/>
    </xf>
    <xf numFmtId="4" fontId="2286" fillId="0" borderId="0" xfId="0" quotePrefix="false" applyFont="true" applyNumberFormat="true">
      <alignment horizontal="center" vertical="center"/>
    </xf>
    <xf numFmtId="164" fontId="2287" fillId="0" borderId="0" xfId="0" quotePrefix="false" applyFont="true" applyNumberFormat="true">
      <alignment horizontal="center" vertical="center"/>
    </xf>
    <xf numFmtId="4" fontId="2288" fillId="0" borderId="0" xfId="0" quotePrefix="false" applyFont="true" applyNumberFormat="true">
      <alignment horizontal="center" vertical="center"/>
    </xf>
    <xf numFmtId="164" fontId="2289" fillId="0" borderId="0" xfId="0" quotePrefix="false" applyFont="true" applyNumberFormat="true">
      <alignment horizontal="center" vertical="center"/>
    </xf>
    <xf numFmtId="4" fontId="2290" fillId="0" borderId="0" xfId="0" quotePrefix="false" applyFont="true" applyNumberFormat="true">
      <alignment horizontal="center" vertical="center"/>
    </xf>
    <xf numFmtId="164" fontId="2291" fillId="0" borderId="0" xfId="0" quotePrefix="false" applyFont="true" applyNumberFormat="true">
      <alignment horizontal="center" vertical="center"/>
    </xf>
    <xf numFmtId="4" fontId="2292" fillId="0" borderId="0" xfId="0" quotePrefix="false" applyFont="true" applyNumberFormat="true">
      <alignment horizontal="center" vertical="center"/>
    </xf>
    <xf numFmtId="164" fontId="2293" fillId="0" borderId="0" xfId="0" quotePrefix="false" applyFont="true" applyNumberFormat="true">
      <alignment horizontal="center" vertical="center"/>
    </xf>
    <xf numFmtId="4" fontId="2294" fillId="0" borderId="0" xfId="0" quotePrefix="false" applyFont="true" applyNumberFormat="true">
      <alignment horizontal="center" vertical="center"/>
    </xf>
    <xf numFmtId="164" fontId="2295" fillId="0" borderId="0" xfId="0" quotePrefix="false" applyFont="true" applyNumberFormat="true">
      <alignment horizontal="center" vertical="center"/>
    </xf>
    <xf numFmtId="4" fontId="2296" fillId="0" borderId="0" xfId="0" quotePrefix="false" applyFont="true" applyNumberFormat="true">
      <alignment horizontal="center" vertical="center"/>
    </xf>
    <xf numFmtId="164" fontId="2297" fillId="0" borderId="0" xfId="0" quotePrefix="false" applyFont="true" applyNumberFormat="true">
      <alignment horizontal="center" vertical="center"/>
    </xf>
    <xf numFmtId="4" fontId="2298" fillId="0" borderId="0" xfId="0" quotePrefix="false" applyFont="true" applyNumberFormat="true">
      <alignment horizontal="center" vertical="center"/>
    </xf>
    <xf numFmtId="164" fontId="2299" fillId="0" borderId="0" xfId="0" quotePrefix="false" applyFont="true" applyNumberFormat="true">
      <alignment horizontal="center" vertical="center"/>
    </xf>
    <xf numFmtId="4" fontId="2300" fillId="0" borderId="0" xfId="0" quotePrefix="false" applyFont="true" applyNumberFormat="true">
      <alignment horizontal="center" vertical="center"/>
    </xf>
    <xf numFmtId="164" fontId="2301" fillId="0" borderId="0" xfId="0" quotePrefix="false" applyFont="true" applyNumberFormat="true">
      <alignment horizontal="center" vertical="center"/>
    </xf>
    <xf numFmtId="4" fontId="2302" fillId="0" borderId="0" xfId="0" quotePrefix="false" applyFont="true" applyNumberFormat="true">
      <alignment horizontal="center" vertical="center"/>
    </xf>
    <xf numFmtId="164" fontId="2303" fillId="0" borderId="0" xfId="0" quotePrefix="false" applyFont="true" applyNumberFormat="true">
      <alignment horizontal="center" vertical="center"/>
    </xf>
    <xf numFmtId="4" fontId="2304" fillId="0" borderId="0" xfId="0" quotePrefix="false" applyFont="true" applyNumberFormat="true">
      <alignment horizontal="center" vertical="center"/>
    </xf>
    <xf numFmtId="164" fontId="2305" fillId="0" borderId="0" xfId="0" quotePrefix="false" applyFont="true" applyNumberFormat="true">
      <alignment horizontal="center" vertical="center"/>
    </xf>
    <xf numFmtId="4" fontId="2306" fillId="0" borderId="0" xfId="0" quotePrefix="false" applyFont="true" applyNumberFormat="true">
      <alignment horizontal="center" vertical="center"/>
    </xf>
    <xf numFmtId="164" fontId="2307" fillId="0" borderId="0" xfId="0" quotePrefix="false" applyFont="true" applyNumberFormat="true">
      <alignment horizontal="center" vertical="center"/>
    </xf>
    <xf numFmtId="164" fontId="2308" fillId="0" borderId="0" xfId="0" quotePrefix="false" applyFont="true" applyNumberFormat="true">
      <alignment horizontal="center" vertical="center" wrapText="true"/>
    </xf>
    <xf numFmtId="0" fontId="230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30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0" fillId="0" borderId="0" xfId="0" quotePrefix="false" applyFont="true">
      <alignment horizontal="center" vertical="center" wrapText="true"/>
    </xf>
    <xf numFmtId="4" fontId="2311" fillId="0" borderId="0" xfId="0" quotePrefix="false" applyFont="true" applyNumberFormat="true">
      <alignment horizontal="center" vertical="center"/>
    </xf>
    <xf numFmtId="164" fontId="2312" fillId="0" borderId="0" xfId="0" quotePrefix="false" applyFont="true" applyNumberFormat="true">
      <alignment horizontal="center" vertical="center"/>
    </xf>
    <xf numFmtId="164" fontId="2313" fillId="0" borderId="0" xfId="0" quotePrefix="false" applyFont="true" applyNumberFormat="true">
      <alignment horizontal="center" vertical="center"/>
    </xf>
    <xf numFmtId="165" fontId="2314" fillId="0" borderId="0" xfId="0" quotePrefix="false" applyFont="true" applyNumberFormat="true">
      <alignment horizontal="center" vertical="center"/>
    </xf>
    <xf numFmtId="164" fontId="2315" fillId="0" borderId="0" xfId="0" quotePrefix="false" applyFont="true" applyNumberFormat="true">
      <alignment horizontal="center" vertical="center"/>
    </xf>
    <xf numFmtId="164" fontId="2316" fillId="0" borderId="0" xfId="0" quotePrefix="false" applyFont="true" applyNumberFormat="true">
      <alignment horizontal="center" vertical="center" wrapText="true"/>
    </xf>
    <xf numFmtId="4" fontId="2317" fillId="0" borderId="0" xfId="0" quotePrefix="false" applyFont="true" applyNumberFormat="true">
      <alignment horizontal="center" vertical="center"/>
    </xf>
    <xf numFmtId="164" fontId="2318" fillId="0" borderId="0" xfId="0" quotePrefix="false" applyFont="true" applyNumberFormat="true">
      <alignment horizontal="center" vertical="center"/>
    </xf>
    <xf numFmtId="4" fontId="2319" fillId="0" borderId="0" xfId="0" quotePrefix="false" applyFont="true" applyNumberFormat="true">
      <alignment horizontal="center" vertical="center"/>
    </xf>
    <xf numFmtId="164" fontId="2320" fillId="0" borderId="0" xfId="0" quotePrefix="false" applyFont="true" applyNumberFormat="true">
      <alignment horizontal="center" vertical="center"/>
    </xf>
    <xf numFmtId="4" fontId="2321" fillId="0" borderId="0" xfId="0" quotePrefix="false" applyFont="true" applyNumberFormat="true">
      <alignment horizontal="center" vertical="center"/>
    </xf>
    <xf numFmtId="164" fontId="2322" fillId="0" borderId="0" xfId="0" quotePrefix="false" applyFont="true" applyNumberFormat="true">
      <alignment horizontal="center" vertical="center"/>
    </xf>
    <xf numFmtId="4" fontId="2323" fillId="0" borderId="0" xfId="0" quotePrefix="false" applyFont="true" applyNumberFormat="true">
      <alignment horizontal="center" vertical="center"/>
    </xf>
    <xf numFmtId="164" fontId="2324" fillId="0" borderId="0" xfId="0" quotePrefix="false" applyFont="true" applyNumberFormat="true">
      <alignment horizontal="center" vertical="center"/>
    </xf>
    <xf numFmtId="4" fontId="2325" fillId="0" borderId="0" xfId="0" quotePrefix="false" applyFont="true" applyNumberFormat="true">
      <alignment horizontal="center" vertical="center"/>
    </xf>
    <xf numFmtId="164" fontId="2326" fillId="0" borderId="0" xfId="0" quotePrefix="false" applyFont="true" applyNumberFormat="true">
      <alignment horizontal="center" vertical="center"/>
    </xf>
    <xf numFmtId="4" fontId="2327" fillId="0" borderId="0" xfId="0" quotePrefix="false" applyFont="true" applyNumberFormat="true">
      <alignment horizontal="center" vertical="center"/>
    </xf>
    <xf numFmtId="164" fontId="2328" fillId="0" borderId="0" xfId="0" quotePrefix="false" applyFont="true" applyNumberFormat="true">
      <alignment horizontal="center" vertical="center"/>
    </xf>
    <xf numFmtId="4" fontId="2329" fillId="0" borderId="0" xfId="0" quotePrefix="false" applyFont="true" applyNumberFormat="true">
      <alignment horizontal="center" vertical="center"/>
    </xf>
    <xf numFmtId="164" fontId="2330" fillId="0" borderId="0" xfId="0" quotePrefix="false" applyFont="true" applyNumberFormat="true">
      <alignment horizontal="center" vertical="center"/>
    </xf>
    <xf numFmtId="4" fontId="2331" fillId="0" borderId="0" xfId="0" quotePrefix="false" applyFont="true" applyNumberFormat="true">
      <alignment horizontal="center" vertical="center"/>
    </xf>
    <xf numFmtId="164" fontId="2332" fillId="0" borderId="0" xfId="0" quotePrefix="false" applyFont="true" applyNumberFormat="true">
      <alignment horizontal="center" vertical="center"/>
    </xf>
    <xf numFmtId="4" fontId="2333" fillId="0" borderId="0" xfId="0" quotePrefix="false" applyFont="true" applyNumberFormat="true">
      <alignment horizontal="center" vertical="center"/>
    </xf>
    <xf numFmtId="164" fontId="2334" fillId="0" borderId="0" xfId="0" quotePrefix="false" applyFont="true" applyNumberFormat="true">
      <alignment horizontal="center" vertical="center"/>
    </xf>
    <xf numFmtId="4" fontId="2335" fillId="0" borderId="0" xfId="0" quotePrefix="false" applyFont="true" applyNumberFormat="true">
      <alignment horizontal="center" vertical="center"/>
    </xf>
    <xf numFmtId="164" fontId="2336" fillId="0" borderId="0" xfId="0" quotePrefix="false" applyFont="true" applyNumberFormat="true">
      <alignment horizontal="center" vertical="center"/>
    </xf>
    <xf numFmtId="4" fontId="2337" fillId="0" borderId="0" xfId="0" quotePrefix="false" applyFont="true" applyNumberFormat="true">
      <alignment horizontal="center" vertical="center"/>
    </xf>
    <xf numFmtId="164" fontId="2338" fillId="0" borderId="0" xfId="0" quotePrefix="false" applyFont="true" applyNumberFormat="true">
      <alignment horizontal="center" vertical="center"/>
    </xf>
    <xf numFmtId="4" fontId="2339" fillId="0" borderId="0" xfId="0" quotePrefix="false" applyFont="true" applyNumberFormat="true">
      <alignment horizontal="center" vertical="center"/>
    </xf>
    <xf numFmtId="164" fontId="2340" fillId="0" borderId="0" xfId="0" quotePrefix="false" applyFont="true" applyNumberFormat="true">
      <alignment horizontal="center" vertical="center"/>
    </xf>
    <xf numFmtId="4" fontId="2341" fillId="0" borderId="0" xfId="0" quotePrefix="false" applyFont="true" applyNumberFormat="true">
      <alignment horizontal="center" vertical="center"/>
    </xf>
    <xf numFmtId="164" fontId="2342" fillId="0" borderId="0" xfId="0" quotePrefix="false" applyFont="true" applyNumberFormat="true">
      <alignment horizontal="center" vertical="center"/>
    </xf>
    <xf numFmtId="4" fontId="2343" fillId="0" borderId="0" xfId="0" quotePrefix="false" applyFont="true" applyNumberFormat="true">
      <alignment horizontal="center" vertical="center"/>
    </xf>
    <xf numFmtId="164" fontId="2344" fillId="0" borderId="0" xfId="0" quotePrefix="false" applyFont="true" applyNumberFormat="true">
      <alignment horizontal="center" vertical="center"/>
    </xf>
    <xf numFmtId="4" fontId="2345" fillId="0" borderId="0" xfId="0" quotePrefix="false" applyFont="true" applyNumberFormat="true">
      <alignment horizontal="center" vertical="center"/>
    </xf>
    <xf numFmtId="164" fontId="2346" fillId="0" borderId="0" xfId="0" quotePrefix="false" applyFont="true" applyNumberFormat="true">
      <alignment horizontal="center" vertical="center"/>
    </xf>
    <xf numFmtId="4" fontId="2347" fillId="0" borderId="0" xfId="0" quotePrefix="false" applyFont="true" applyNumberFormat="true">
      <alignment horizontal="center" vertical="center"/>
    </xf>
    <xf numFmtId="164" fontId="2348" fillId="0" borderId="0" xfId="0" quotePrefix="false" applyFont="true" applyNumberFormat="true">
      <alignment horizontal="center" vertical="center"/>
    </xf>
    <xf numFmtId="4" fontId="2349" fillId="0" borderId="0" xfId="0" quotePrefix="false" applyFont="true" applyNumberFormat="true">
      <alignment horizontal="center" vertical="center"/>
    </xf>
    <xf numFmtId="164" fontId="2350" fillId="0" borderId="0" xfId="0" quotePrefix="false" applyFont="true" applyNumberFormat="true">
      <alignment horizontal="center" vertical="center"/>
    </xf>
    <xf numFmtId="4" fontId="2351" fillId="0" borderId="0" xfId="0" quotePrefix="false" applyFont="true" applyNumberFormat="true">
      <alignment horizontal="center" vertical="center"/>
    </xf>
    <xf numFmtId="164" fontId="2352" fillId="0" borderId="0" xfId="0" quotePrefix="false" applyFont="true" applyNumberFormat="true">
      <alignment horizontal="center" vertical="center"/>
    </xf>
    <xf numFmtId="4" fontId="2353" fillId="0" borderId="0" xfId="0" quotePrefix="false" applyFont="true" applyNumberFormat="true">
      <alignment horizontal="center" vertical="center"/>
    </xf>
    <xf numFmtId="164" fontId="2354" fillId="0" borderId="0" xfId="0" quotePrefix="false" applyFont="true" applyNumberFormat="true">
      <alignment horizontal="center" vertical="center"/>
    </xf>
    <xf numFmtId="4" fontId="2355" fillId="0" borderId="0" xfId="0" quotePrefix="false" applyFont="true" applyNumberFormat="true">
      <alignment horizontal="center" vertical="center"/>
    </xf>
    <xf numFmtId="164" fontId="2356" fillId="0" borderId="0" xfId="0" quotePrefix="false" applyFont="true" applyNumberFormat="true">
      <alignment horizontal="center" vertical="center"/>
    </xf>
    <xf numFmtId="4" fontId="2357" fillId="0" borderId="0" xfId="0" quotePrefix="false" applyFont="true" applyNumberFormat="true">
      <alignment horizontal="center" vertical="center"/>
    </xf>
    <xf numFmtId="164" fontId="2358" fillId="0" borderId="0" xfId="0" quotePrefix="false" applyFont="true" applyNumberFormat="true">
      <alignment horizontal="center" vertical="center"/>
    </xf>
    <xf numFmtId="4" fontId="2359" fillId="0" borderId="0" xfId="0" quotePrefix="false" applyFont="true" applyNumberFormat="true">
      <alignment horizontal="center" vertical="center"/>
    </xf>
    <xf numFmtId="164" fontId="2360" fillId="0" borderId="0" xfId="0" quotePrefix="false" applyFont="true" applyNumberFormat="true">
      <alignment horizontal="center" vertical="center"/>
    </xf>
    <xf numFmtId="4" fontId="2361" fillId="0" borderId="0" xfId="0" quotePrefix="false" applyFont="true" applyNumberFormat="true">
      <alignment horizontal="center" vertical="center"/>
    </xf>
    <xf numFmtId="164" fontId="2362" fillId="0" borderId="0" xfId="0" quotePrefix="false" applyFont="true" applyNumberFormat="true">
      <alignment horizontal="center" vertical="center"/>
    </xf>
    <xf numFmtId="4" fontId="2363" fillId="0" borderId="0" xfId="0" quotePrefix="false" applyFont="true" applyNumberFormat="true">
      <alignment horizontal="center" vertical="center"/>
    </xf>
    <xf numFmtId="164" fontId="2364" fillId="0" borderId="0" xfId="0" quotePrefix="false" applyFont="true" applyNumberFormat="true">
      <alignment horizontal="center" vertical="center"/>
    </xf>
    <xf numFmtId="4" fontId="2365" fillId="0" borderId="0" xfId="0" quotePrefix="false" applyFont="true" applyNumberFormat="true">
      <alignment horizontal="center" vertical="center"/>
    </xf>
    <xf numFmtId="164" fontId="2366" fillId="0" borderId="0" xfId="0" quotePrefix="false" applyFont="true" applyNumberFormat="true">
      <alignment horizontal="center" vertical="center"/>
    </xf>
    <xf numFmtId="0" fontId="2367" fillId="0" borderId="0" xfId="0" quotePrefix="false" applyFont="true">
      <alignment horizontal="center" vertical="center" wrapText="true"/>
    </xf>
    <xf numFmtId="4" fontId="2368" fillId="0" borderId="0" xfId="0" quotePrefix="false" applyFont="true" applyNumberFormat="true">
      <alignment horizontal="center" vertical="center"/>
    </xf>
    <xf numFmtId="164" fontId="2369" fillId="0" borderId="0" xfId="0" quotePrefix="false" applyFont="true" applyNumberFormat="true">
      <alignment horizontal="center" vertical="center"/>
    </xf>
    <xf numFmtId="164" fontId="2370" fillId="0" borderId="0" xfId="0" quotePrefix="false" applyFont="true" applyNumberFormat="true">
      <alignment horizontal="center" vertical="center"/>
    </xf>
    <xf numFmtId="165" fontId="2371" fillId="0" borderId="0" xfId="0" quotePrefix="false" applyFont="true" applyNumberFormat="true">
      <alignment horizontal="center" vertical="center"/>
    </xf>
    <xf numFmtId="164" fontId="2372" fillId="0" borderId="0" xfId="0" quotePrefix="false" applyFont="true" applyNumberFormat="true">
      <alignment horizontal="center" vertical="center"/>
    </xf>
    <xf numFmtId="164" fontId="2373" fillId="0" borderId="0" xfId="0" quotePrefix="false" applyFont="true" applyNumberFormat="true">
      <alignment horizontal="center" vertical="center" wrapText="true"/>
    </xf>
    <xf numFmtId="4" fontId="2374" fillId="0" borderId="0" xfId="0" quotePrefix="false" applyFont="true" applyNumberFormat="true">
      <alignment horizontal="center" vertical="center"/>
    </xf>
    <xf numFmtId="164" fontId="2375" fillId="0" borderId="0" xfId="0" quotePrefix="false" applyFont="true" applyNumberFormat="true">
      <alignment horizontal="center" vertical="center"/>
    </xf>
    <xf numFmtId="4" fontId="2376" fillId="0" borderId="0" xfId="0" quotePrefix="false" applyFont="true" applyNumberFormat="true">
      <alignment horizontal="center" vertical="center"/>
    </xf>
    <xf numFmtId="164" fontId="2377" fillId="0" borderId="0" xfId="0" quotePrefix="false" applyFont="true" applyNumberFormat="true">
      <alignment horizontal="center" vertical="center"/>
    </xf>
    <xf numFmtId="4" fontId="2378" fillId="0" borderId="0" xfId="0" quotePrefix="false" applyFont="true" applyNumberFormat="true">
      <alignment horizontal="center" vertical="center"/>
    </xf>
    <xf numFmtId="164" fontId="2379" fillId="0" borderId="0" xfId="0" quotePrefix="false" applyFont="true" applyNumberFormat="true">
      <alignment horizontal="center" vertical="center"/>
    </xf>
    <xf numFmtId="4" fontId="2380" fillId="0" borderId="0" xfId="0" quotePrefix="false" applyFont="true" applyNumberFormat="true">
      <alignment horizontal="center" vertical="center"/>
    </xf>
    <xf numFmtId="164" fontId="2381" fillId="0" borderId="0" xfId="0" quotePrefix="false" applyFont="true" applyNumberFormat="true">
      <alignment horizontal="center" vertical="center"/>
    </xf>
    <xf numFmtId="4" fontId="2382" fillId="0" borderId="0" xfId="0" quotePrefix="false" applyFont="true" applyNumberFormat="true">
      <alignment horizontal="center" vertical="center"/>
    </xf>
    <xf numFmtId="164" fontId="2383" fillId="0" borderId="0" xfId="0" quotePrefix="false" applyFont="true" applyNumberFormat="true">
      <alignment horizontal="center" vertical="center"/>
    </xf>
    <xf numFmtId="4" fontId="2384" fillId="0" borderId="0" xfId="0" quotePrefix="false" applyFont="true" applyNumberFormat="true">
      <alignment horizontal="center" vertical="center"/>
    </xf>
    <xf numFmtId="164" fontId="2385" fillId="0" borderId="0" xfId="0" quotePrefix="false" applyFont="true" applyNumberFormat="true">
      <alignment horizontal="center" vertical="center"/>
    </xf>
    <xf numFmtId="4" fontId="2386" fillId="0" borderId="0" xfId="0" quotePrefix="false" applyFont="true" applyNumberFormat="true">
      <alignment horizontal="center" vertical="center"/>
    </xf>
    <xf numFmtId="164" fontId="2387" fillId="0" borderId="0" xfId="0" quotePrefix="false" applyFont="true" applyNumberFormat="true">
      <alignment horizontal="center" vertical="center"/>
    </xf>
    <xf numFmtId="4" fontId="2388" fillId="0" borderId="0" xfId="0" quotePrefix="false" applyFont="true" applyNumberFormat="true">
      <alignment horizontal="center" vertical="center"/>
    </xf>
    <xf numFmtId="164" fontId="2389" fillId="0" borderId="0" xfId="0" quotePrefix="false" applyFont="true" applyNumberFormat="true">
      <alignment horizontal="center" vertical="center"/>
    </xf>
    <xf numFmtId="4" fontId="2390" fillId="0" borderId="0" xfId="0" quotePrefix="false" applyFont="true" applyNumberFormat="true">
      <alignment horizontal="center" vertical="center"/>
    </xf>
    <xf numFmtId="164" fontId="2391" fillId="0" borderId="0" xfId="0" quotePrefix="false" applyFont="true" applyNumberFormat="true">
      <alignment horizontal="center" vertical="center"/>
    </xf>
    <xf numFmtId="4" fontId="2392" fillId="0" borderId="0" xfId="0" quotePrefix="false" applyFont="true" applyNumberFormat="true">
      <alignment horizontal="center" vertical="center"/>
    </xf>
    <xf numFmtId="164" fontId="2393" fillId="0" borderId="0" xfId="0" quotePrefix="false" applyFont="true" applyNumberFormat="true">
      <alignment horizontal="center" vertical="center"/>
    </xf>
    <xf numFmtId="4" fontId="2394" fillId="0" borderId="0" xfId="0" quotePrefix="false" applyFont="true" applyNumberFormat="true">
      <alignment horizontal="center" vertical="center"/>
    </xf>
    <xf numFmtId="164" fontId="2395" fillId="0" borderId="0" xfId="0" quotePrefix="false" applyFont="true" applyNumberFormat="true">
      <alignment horizontal="center" vertical="center"/>
    </xf>
    <xf numFmtId="4" fontId="2396" fillId="0" borderId="0" xfId="0" quotePrefix="false" applyFont="true" applyNumberFormat="true">
      <alignment horizontal="center" vertical="center"/>
    </xf>
    <xf numFmtId="164" fontId="2397" fillId="0" borderId="0" xfId="0" quotePrefix="false" applyFont="true" applyNumberFormat="true">
      <alignment horizontal="center" vertical="center"/>
    </xf>
    <xf numFmtId="4" fontId="2398" fillId="0" borderId="0" xfId="0" quotePrefix="false" applyFont="true" applyNumberFormat="true">
      <alignment horizontal="center" vertical="center"/>
    </xf>
    <xf numFmtId="164" fontId="2399" fillId="0" borderId="0" xfId="0" quotePrefix="false" applyFont="true" applyNumberFormat="true">
      <alignment horizontal="center" vertical="center"/>
    </xf>
    <xf numFmtId="4" fontId="2400" fillId="0" borderId="0" xfId="0" quotePrefix="false" applyFont="true" applyNumberFormat="true">
      <alignment horizontal="center" vertical="center"/>
    </xf>
    <xf numFmtId="164" fontId="2401" fillId="0" borderId="0" xfId="0" quotePrefix="false" applyFont="true" applyNumberFormat="true">
      <alignment horizontal="center" vertical="center"/>
    </xf>
    <xf numFmtId="4" fontId="2402" fillId="0" borderId="0" xfId="0" quotePrefix="false" applyFont="true" applyNumberFormat="true">
      <alignment horizontal="center" vertical="center"/>
    </xf>
    <xf numFmtId="164" fontId="2403" fillId="0" borderId="0" xfId="0" quotePrefix="false" applyFont="true" applyNumberFormat="true">
      <alignment horizontal="center" vertical="center"/>
    </xf>
    <xf numFmtId="4" fontId="2404" fillId="0" borderId="0" xfId="0" quotePrefix="false" applyFont="true" applyNumberFormat="true">
      <alignment horizontal="center" vertical="center"/>
    </xf>
    <xf numFmtId="164" fontId="2405" fillId="0" borderId="0" xfId="0" quotePrefix="false" applyFont="true" applyNumberFormat="true">
      <alignment horizontal="center" vertical="center"/>
    </xf>
    <xf numFmtId="4" fontId="2406" fillId="0" borderId="0" xfId="0" quotePrefix="false" applyFont="true" applyNumberFormat="true">
      <alignment horizontal="center" vertical="center"/>
    </xf>
    <xf numFmtId="164" fontId="2407" fillId="0" borderId="0" xfId="0" quotePrefix="false" applyFont="true" applyNumberFormat="true">
      <alignment horizontal="center" vertical="center"/>
    </xf>
    <xf numFmtId="4" fontId="2408" fillId="0" borderId="0" xfId="0" quotePrefix="false" applyFont="true" applyNumberFormat="true">
      <alignment horizontal="center" vertical="center"/>
    </xf>
    <xf numFmtId="164" fontId="2409" fillId="0" borderId="0" xfId="0" quotePrefix="false" applyFont="true" applyNumberFormat="true">
      <alignment horizontal="center" vertical="center"/>
    </xf>
    <xf numFmtId="4" fontId="2410" fillId="0" borderId="0" xfId="0" quotePrefix="false" applyFont="true" applyNumberFormat="true">
      <alignment horizontal="center" vertical="center"/>
    </xf>
    <xf numFmtId="164" fontId="2411" fillId="0" borderId="0" xfId="0" quotePrefix="false" applyFont="true" applyNumberFormat="true">
      <alignment horizontal="center" vertical="center"/>
    </xf>
    <xf numFmtId="4" fontId="2412" fillId="0" borderId="0" xfId="0" quotePrefix="false" applyFont="true" applyNumberFormat="true">
      <alignment horizontal="center" vertical="center"/>
    </xf>
    <xf numFmtId="164" fontId="2413" fillId="0" borderId="0" xfId="0" quotePrefix="false" applyFont="true" applyNumberFormat="true">
      <alignment horizontal="center" vertical="center"/>
    </xf>
    <xf numFmtId="4" fontId="2414" fillId="0" borderId="0" xfId="0" quotePrefix="false" applyFont="true" applyNumberFormat="true">
      <alignment horizontal="center" vertical="center"/>
    </xf>
    <xf numFmtId="164" fontId="2415" fillId="0" borderId="0" xfId="0" quotePrefix="false" applyFont="true" applyNumberFormat="true">
      <alignment horizontal="center" vertical="center"/>
    </xf>
    <xf numFmtId="4" fontId="2416" fillId="0" borderId="0" xfId="0" quotePrefix="false" applyFont="true" applyNumberFormat="true">
      <alignment horizontal="center" vertical="center"/>
    </xf>
    <xf numFmtId="164" fontId="2417" fillId="0" borderId="0" xfId="0" quotePrefix="false" applyFont="true" applyNumberFormat="true">
      <alignment horizontal="center" vertical="center"/>
    </xf>
    <xf numFmtId="4" fontId="2418" fillId="0" borderId="0" xfId="0" quotePrefix="false" applyFont="true" applyNumberFormat="true">
      <alignment horizontal="center" vertical="center"/>
    </xf>
    <xf numFmtId="164" fontId="2419" fillId="0" borderId="0" xfId="0" quotePrefix="false" applyFont="true" applyNumberFormat="true">
      <alignment horizontal="center" vertical="center"/>
    </xf>
    <xf numFmtId="4" fontId="2420" fillId="0" borderId="0" xfId="0" quotePrefix="false" applyFont="true" applyNumberFormat="true">
      <alignment horizontal="center" vertical="center"/>
    </xf>
    <xf numFmtId="164" fontId="2421" fillId="0" borderId="0" xfId="0" quotePrefix="false" applyFont="true" applyNumberFormat="true">
      <alignment horizontal="center" vertical="center"/>
    </xf>
    <xf numFmtId="4" fontId="2422" fillId="0" borderId="0" xfId="0" quotePrefix="false" applyFont="true" applyNumberFormat="true">
      <alignment horizontal="center" vertical="center"/>
    </xf>
    <xf numFmtId="164" fontId="2423" fillId="0" borderId="0" xfId="0" quotePrefix="false" applyFont="true" applyNumberFormat="true">
      <alignment horizontal="center" vertical="center"/>
    </xf>
    <xf numFmtId="0" fontId="2424" fillId="0" borderId="0" xfId="0" quotePrefix="false" applyFont="true">
      <alignment horizontal="center" vertical="center" wrapText="true"/>
    </xf>
    <xf numFmtId="4" fontId="2425" fillId="0" borderId="0" xfId="0" quotePrefix="false" applyFont="true" applyNumberFormat="true">
      <alignment horizontal="center" vertical="center"/>
    </xf>
    <xf numFmtId="164" fontId="2426" fillId="0" borderId="0" xfId="0" quotePrefix="false" applyFont="true" applyNumberFormat="true">
      <alignment horizontal="center" vertical="center"/>
    </xf>
    <xf numFmtId="164" fontId="2427" fillId="0" borderId="0" xfId="0" quotePrefix="false" applyFont="true" applyNumberFormat="true">
      <alignment horizontal="center" vertical="center"/>
    </xf>
    <xf numFmtId="165" fontId="2428" fillId="0" borderId="0" xfId="0" quotePrefix="false" applyFont="true" applyNumberFormat="true">
      <alignment horizontal="center" vertical="center"/>
    </xf>
    <xf numFmtId="164" fontId="2429" fillId="0" borderId="0" xfId="0" quotePrefix="false" applyFont="true" applyNumberFormat="true">
      <alignment horizontal="center" vertical="center"/>
    </xf>
    <xf numFmtId="164" fontId="2430" fillId="0" borderId="0" xfId="0" quotePrefix="false" applyFont="true" applyNumberFormat="true">
      <alignment horizontal="center" vertical="center" wrapText="true"/>
    </xf>
    <xf numFmtId="4" fontId="2431" fillId="0" borderId="0" xfId="0" quotePrefix="false" applyFont="true" applyNumberFormat="true">
      <alignment horizontal="center" vertical="center"/>
    </xf>
    <xf numFmtId="164" fontId="2432" fillId="0" borderId="0" xfId="0" quotePrefix="false" applyFont="true" applyNumberFormat="true">
      <alignment horizontal="center" vertical="center"/>
    </xf>
    <xf numFmtId="4" fontId="2433" fillId="0" borderId="0" xfId="0" quotePrefix="false" applyFont="true" applyNumberFormat="true">
      <alignment horizontal="center" vertical="center"/>
    </xf>
    <xf numFmtId="164" fontId="2434" fillId="0" borderId="0" xfId="0" quotePrefix="false" applyFont="true" applyNumberFormat="true">
      <alignment horizontal="center" vertical="center"/>
    </xf>
    <xf numFmtId="4" fontId="2435" fillId="0" borderId="0" xfId="0" quotePrefix="false" applyFont="true" applyNumberFormat="true">
      <alignment horizontal="center" vertical="center"/>
    </xf>
    <xf numFmtId="164" fontId="2436" fillId="0" borderId="0" xfId="0" quotePrefix="false" applyFont="true" applyNumberFormat="true">
      <alignment horizontal="center" vertical="center"/>
    </xf>
    <xf numFmtId="4" fontId="2437" fillId="0" borderId="0" xfId="0" quotePrefix="false" applyFont="true" applyNumberFormat="true">
      <alignment horizontal="center" vertical="center"/>
    </xf>
    <xf numFmtId="164" fontId="2438" fillId="0" borderId="0" xfId="0" quotePrefix="false" applyFont="true" applyNumberFormat="true">
      <alignment horizontal="center" vertical="center"/>
    </xf>
    <xf numFmtId="4" fontId="2439" fillId="0" borderId="0" xfId="0" quotePrefix="false" applyFont="true" applyNumberFormat="true">
      <alignment horizontal="center" vertical="center"/>
    </xf>
    <xf numFmtId="164" fontId="2440" fillId="0" borderId="0" xfId="0" quotePrefix="false" applyFont="true" applyNumberFormat="true">
      <alignment horizontal="center" vertical="center"/>
    </xf>
    <xf numFmtId="4" fontId="2441" fillId="0" borderId="0" xfId="0" quotePrefix="false" applyFont="true" applyNumberFormat="true">
      <alignment horizontal="center" vertical="center"/>
    </xf>
    <xf numFmtId="164" fontId="2442" fillId="0" borderId="0" xfId="0" quotePrefix="false" applyFont="true" applyNumberFormat="true">
      <alignment horizontal="center" vertical="center"/>
    </xf>
    <xf numFmtId="4" fontId="2443" fillId="0" borderId="0" xfId="0" quotePrefix="false" applyFont="true" applyNumberFormat="true">
      <alignment horizontal="center" vertical="center"/>
    </xf>
    <xf numFmtId="164" fontId="2444" fillId="0" borderId="0" xfId="0" quotePrefix="false" applyFont="true" applyNumberFormat="true">
      <alignment horizontal="center" vertical="center"/>
    </xf>
    <xf numFmtId="4" fontId="2445" fillId="0" borderId="0" xfId="0" quotePrefix="false" applyFont="true" applyNumberFormat="true">
      <alignment horizontal="center" vertical="center"/>
    </xf>
    <xf numFmtId="164" fontId="2446" fillId="0" borderId="0" xfId="0" quotePrefix="false" applyFont="true" applyNumberFormat="true">
      <alignment horizontal="center" vertical="center"/>
    </xf>
    <xf numFmtId="4" fontId="2447" fillId="0" borderId="0" xfId="0" quotePrefix="false" applyFont="true" applyNumberFormat="true">
      <alignment horizontal="center" vertical="center"/>
    </xf>
    <xf numFmtId="164" fontId="2448" fillId="0" borderId="0" xfId="0" quotePrefix="false" applyFont="true" applyNumberFormat="true">
      <alignment horizontal="center" vertical="center"/>
    </xf>
    <xf numFmtId="4" fontId="2449" fillId="0" borderId="0" xfId="0" quotePrefix="false" applyFont="true" applyNumberFormat="true">
      <alignment horizontal="center" vertical="center"/>
    </xf>
    <xf numFmtId="164" fontId="2450" fillId="0" borderId="0" xfId="0" quotePrefix="false" applyFont="true" applyNumberFormat="true">
      <alignment horizontal="center" vertical="center"/>
    </xf>
    <xf numFmtId="4" fontId="2451" fillId="0" borderId="0" xfId="0" quotePrefix="false" applyFont="true" applyNumberFormat="true">
      <alignment horizontal="center" vertical="center"/>
    </xf>
    <xf numFmtId="164" fontId="2452" fillId="0" borderId="0" xfId="0" quotePrefix="false" applyFont="true" applyNumberFormat="true">
      <alignment horizontal="center" vertical="center"/>
    </xf>
    <xf numFmtId="4" fontId="2453" fillId="0" borderId="0" xfId="0" quotePrefix="false" applyFont="true" applyNumberFormat="true">
      <alignment horizontal="center" vertical="center"/>
    </xf>
    <xf numFmtId="164" fontId="2454" fillId="0" borderId="0" xfId="0" quotePrefix="false" applyFont="true" applyNumberFormat="true">
      <alignment horizontal="center" vertical="center"/>
    </xf>
    <xf numFmtId="4" fontId="2455" fillId="0" borderId="0" xfId="0" quotePrefix="false" applyFont="true" applyNumberFormat="true">
      <alignment horizontal="center" vertical="center"/>
    </xf>
    <xf numFmtId="164" fontId="2456" fillId="0" borderId="0" xfId="0" quotePrefix="false" applyFont="true" applyNumberFormat="true">
      <alignment horizontal="center" vertical="center"/>
    </xf>
    <xf numFmtId="4" fontId="2457" fillId="0" borderId="0" xfId="0" quotePrefix="false" applyFont="true" applyNumberFormat="true">
      <alignment horizontal="center" vertical="center"/>
    </xf>
    <xf numFmtId="164" fontId="2458" fillId="0" borderId="0" xfId="0" quotePrefix="false" applyFont="true" applyNumberFormat="true">
      <alignment horizontal="center" vertical="center"/>
    </xf>
    <xf numFmtId="4" fontId="2459" fillId="0" borderId="0" xfId="0" quotePrefix="false" applyFont="true" applyNumberFormat="true">
      <alignment horizontal="center" vertical="center"/>
    </xf>
    <xf numFmtId="164" fontId="2460" fillId="0" borderId="0" xfId="0" quotePrefix="false" applyFont="true" applyNumberFormat="true">
      <alignment horizontal="center" vertical="center"/>
    </xf>
    <xf numFmtId="4" fontId="2461" fillId="0" borderId="0" xfId="0" quotePrefix="false" applyFont="true" applyNumberFormat="true">
      <alignment horizontal="center" vertical="center"/>
    </xf>
    <xf numFmtId="164" fontId="2462" fillId="0" borderId="0" xfId="0" quotePrefix="false" applyFont="true" applyNumberFormat="true">
      <alignment horizontal="center" vertical="center"/>
    </xf>
    <xf numFmtId="4" fontId="2463" fillId="0" borderId="0" xfId="0" quotePrefix="false" applyFont="true" applyNumberFormat="true">
      <alignment horizontal="center" vertical="center"/>
    </xf>
    <xf numFmtId="164" fontId="2464" fillId="0" borderId="0" xfId="0" quotePrefix="false" applyFont="true" applyNumberFormat="true">
      <alignment horizontal="center" vertical="center"/>
    </xf>
    <xf numFmtId="4" fontId="2465" fillId="0" borderId="0" xfId="0" quotePrefix="false" applyFont="true" applyNumberFormat="true">
      <alignment horizontal="center" vertical="center"/>
    </xf>
    <xf numFmtId="164" fontId="2466" fillId="0" borderId="0" xfId="0" quotePrefix="false" applyFont="true" applyNumberFormat="true">
      <alignment horizontal="center" vertical="center"/>
    </xf>
    <xf numFmtId="4" fontId="2467" fillId="0" borderId="0" xfId="0" quotePrefix="false" applyFont="true" applyNumberFormat="true">
      <alignment horizontal="center" vertical="center"/>
    </xf>
    <xf numFmtId="164" fontId="2468" fillId="0" borderId="0" xfId="0" quotePrefix="false" applyFont="true" applyNumberFormat="true">
      <alignment horizontal="center" vertical="center"/>
    </xf>
    <xf numFmtId="4" fontId="2469" fillId="0" borderId="0" xfId="0" quotePrefix="false" applyFont="true" applyNumberFormat="true">
      <alignment horizontal="center" vertical="center"/>
    </xf>
    <xf numFmtId="164" fontId="2470" fillId="0" borderId="0" xfId="0" quotePrefix="false" applyFont="true" applyNumberFormat="true">
      <alignment horizontal="center" vertical="center"/>
    </xf>
    <xf numFmtId="4" fontId="2471" fillId="0" borderId="0" xfId="0" quotePrefix="false" applyFont="true" applyNumberFormat="true">
      <alignment horizontal="center" vertical="center"/>
    </xf>
    <xf numFmtId="164" fontId="2472" fillId="0" borderId="0" xfId="0" quotePrefix="false" applyFont="true" applyNumberFormat="true">
      <alignment horizontal="center" vertical="center"/>
    </xf>
    <xf numFmtId="4" fontId="2473" fillId="0" borderId="0" xfId="0" quotePrefix="false" applyFont="true" applyNumberFormat="true">
      <alignment horizontal="center" vertical="center"/>
    </xf>
    <xf numFmtId="164" fontId="2474" fillId="0" borderId="0" xfId="0" quotePrefix="false" applyFont="true" applyNumberFormat="true">
      <alignment horizontal="center" vertical="center"/>
    </xf>
    <xf numFmtId="4" fontId="2475" fillId="0" borderId="0" xfId="0" quotePrefix="false" applyFont="true" applyNumberFormat="true">
      <alignment horizontal="center" vertical="center"/>
    </xf>
    <xf numFmtId="164" fontId="2476" fillId="0" borderId="0" xfId="0" quotePrefix="false" applyFont="true" applyNumberFormat="true">
      <alignment horizontal="center" vertical="center"/>
    </xf>
    <xf numFmtId="4" fontId="2477" fillId="0" borderId="0" xfId="0" quotePrefix="false" applyFont="true" applyNumberFormat="true">
      <alignment horizontal="center" vertical="center"/>
    </xf>
    <xf numFmtId="164" fontId="2478" fillId="0" borderId="0" xfId="0" quotePrefix="false" applyFont="true" applyNumberFormat="true">
      <alignment horizontal="center" vertical="center"/>
    </xf>
    <xf numFmtId="4" fontId="2479" fillId="0" borderId="0" xfId="0" quotePrefix="false" applyFont="true" applyNumberFormat="true">
      <alignment horizontal="center" vertical="center"/>
    </xf>
    <xf numFmtId="164" fontId="2480" fillId="0" borderId="0" xfId="0" quotePrefix="false" applyFont="true" applyNumberFormat="true">
      <alignment horizontal="center" vertical="center"/>
    </xf>
    <xf numFmtId="0" fontId="2481" fillId="0" borderId="0" xfId="0" quotePrefix="false" applyFont="true">
      <alignment horizontal="center" vertical="center" wrapText="true"/>
    </xf>
    <xf numFmtId="4" fontId="2482" fillId="0" borderId="0" xfId="0" quotePrefix="false" applyFont="true" applyNumberFormat="true">
      <alignment horizontal="center" vertical="center"/>
    </xf>
    <xf numFmtId="164" fontId="2483" fillId="0" borderId="0" xfId="0" quotePrefix="false" applyFont="true" applyNumberFormat="true">
      <alignment horizontal="center" vertical="center"/>
    </xf>
    <xf numFmtId="164" fontId="2484" fillId="0" borderId="0" xfId="0" quotePrefix="false" applyFont="true" applyNumberFormat="true">
      <alignment horizontal="center" vertical="center"/>
    </xf>
    <xf numFmtId="165" fontId="2485" fillId="0" borderId="0" xfId="0" quotePrefix="false" applyFont="true" applyNumberFormat="true">
      <alignment horizontal="center" vertical="center"/>
    </xf>
    <xf numFmtId="164" fontId="2486" fillId="0" borderId="0" xfId="0" quotePrefix="false" applyFont="true" applyNumberFormat="true">
      <alignment horizontal="center" vertical="center"/>
    </xf>
    <xf numFmtId="164" fontId="2487" fillId="0" borderId="0" xfId="0" quotePrefix="false" applyFont="true" applyNumberFormat="true">
      <alignment horizontal="center" vertical="center" wrapText="true"/>
    </xf>
    <xf numFmtId="4" fontId="2488" fillId="0" borderId="0" xfId="0" quotePrefix="false" applyFont="true" applyNumberFormat="true">
      <alignment horizontal="center" vertical="center"/>
    </xf>
    <xf numFmtId="164" fontId="2489" fillId="0" borderId="0" xfId="0" quotePrefix="false" applyFont="true" applyNumberFormat="true">
      <alignment horizontal="center" vertical="center"/>
    </xf>
    <xf numFmtId="4" fontId="2490" fillId="0" borderId="0" xfId="0" quotePrefix="false" applyFont="true" applyNumberFormat="true">
      <alignment horizontal="center" vertical="center"/>
    </xf>
    <xf numFmtId="164" fontId="2491" fillId="0" borderId="0" xfId="0" quotePrefix="false" applyFont="true" applyNumberFormat="true">
      <alignment horizontal="center" vertical="center"/>
    </xf>
    <xf numFmtId="4" fontId="2492" fillId="0" borderId="0" xfId="0" quotePrefix="false" applyFont="true" applyNumberFormat="true">
      <alignment horizontal="center" vertical="center"/>
    </xf>
    <xf numFmtId="164" fontId="2493" fillId="0" borderId="0" xfId="0" quotePrefix="false" applyFont="true" applyNumberFormat="true">
      <alignment horizontal="center" vertical="center"/>
    </xf>
    <xf numFmtId="4" fontId="2494" fillId="0" borderId="0" xfId="0" quotePrefix="false" applyFont="true" applyNumberFormat="true">
      <alignment horizontal="center" vertical="center"/>
    </xf>
    <xf numFmtId="164" fontId="2495" fillId="0" borderId="0" xfId="0" quotePrefix="false" applyFont="true" applyNumberFormat="true">
      <alignment horizontal="center" vertical="center"/>
    </xf>
    <xf numFmtId="4" fontId="2496" fillId="0" borderId="0" xfId="0" quotePrefix="false" applyFont="true" applyNumberFormat="true">
      <alignment horizontal="center" vertical="center"/>
    </xf>
    <xf numFmtId="164" fontId="2497" fillId="0" borderId="0" xfId="0" quotePrefix="false" applyFont="true" applyNumberFormat="true">
      <alignment horizontal="center" vertical="center"/>
    </xf>
    <xf numFmtId="4" fontId="2498" fillId="0" borderId="0" xfId="0" quotePrefix="false" applyFont="true" applyNumberFormat="true">
      <alignment horizontal="center" vertical="center"/>
    </xf>
    <xf numFmtId="164" fontId="2499" fillId="0" borderId="0" xfId="0" quotePrefix="false" applyFont="true" applyNumberFormat="true">
      <alignment horizontal="center" vertical="center"/>
    </xf>
    <xf numFmtId="4" fontId="2500" fillId="0" borderId="0" xfId="0" quotePrefix="false" applyFont="true" applyNumberFormat="true">
      <alignment horizontal="center" vertical="center"/>
    </xf>
    <xf numFmtId="164" fontId="2501" fillId="0" borderId="0" xfId="0" quotePrefix="false" applyFont="true" applyNumberFormat="true">
      <alignment horizontal="center" vertical="center"/>
    </xf>
    <xf numFmtId="4" fontId="2502" fillId="0" borderId="0" xfId="0" quotePrefix="false" applyFont="true" applyNumberFormat="true">
      <alignment horizontal="center" vertical="center"/>
    </xf>
    <xf numFmtId="164" fontId="2503" fillId="0" borderId="0" xfId="0" quotePrefix="false" applyFont="true" applyNumberFormat="true">
      <alignment horizontal="center" vertical="center"/>
    </xf>
    <xf numFmtId="4" fontId="2504" fillId="0" borderId="0" xfId="0" quotePrefix="false" applyFont="true" applyNumberFormat="true">
      <alignment horizontal="center" vertical="center"/>
    </xf>
    <xf numFmtId="164" fontId="2505" fillId="0" borderId="0" xfId="0" quotePrefix="false" applyFont="true" applyNumberFormat="true">
      <alignment horizontal="center" vertical="center"/>
    </xf>
    <xf numFmtId="4" fontId="2506" fillId="0" borderId="0" xfId="0" quotePrefix="false" applyFont="true" applyNumberFormat="true">
      <alignment horizontal="center" vertical="center"/>
    </xf>
    <xf numFmtId="164" fontId="2507" fillId="0" borderId="0" xfId="0" quotePrefix="false" applyFont="true" applyNumberFormat="true">
      <alignment horizontal="center" vertical="center"/>
    </xf>
    <xf numFmtId="4" fontId="2508" fillId="0" borderId="0" xfId="0" quotePrefix="false" applyFont="true" applyNumberFormat="true">
      <alignment horizontal="center" vertical="center"/>
    </xf>
    <xf numFmtId="164" fontId="2509" fillId="0" borderId="0" xfId="0" quotePrefix="false" applyFont="true" applyNumberFormat="true">
      <alignment horizontal="center" vertical="center"/>
    </xf>
    <xf numFmtId="4" fontId="2510" fillId="0" borderId="0" xfId="0" quotePrefix="false" applyFont="true" applyNumberFormat="true">
      <alignment horizontal="center" vertical="center"/>
    </xf>
    <xf numFmtId="164" fontId="2511" fillId="0" borderId="0" xfId="0" quotePrefix="false" applyFont="true" applyNumberFormat="true">
      <alignment horizontal="center" vertical="center"/>
    </xf>
    <xf numFmtId="4" fontId="2512" fillId="0" borderId="0" xfId="0" quotePrefix="false" applyFont="true" applyNumberFormat="true">
      <alignment horizontal="center" vertical="center"/>
    </xf>
    <xf numFmtId="164" fontId="2513" fillId="0" borderId="0" xfId="0" quotePrefix="false" applyFont="true" applyNumberFormat="true">
      <alignment horizontal="center" vertical="center"/>
    </xf>
    <xf numFmtId="4" fontId="2514" fillId="0" borderId="0" xfId="0" quotePrefix="false" applyFont="true" applyNumberFormat="true">
      <alignment horizontal="center" vertical="center"/>
    </xf>
    <xf numFmtId="164" fontId="2515" fillId="0" borderId="0" xfId="0" quotePrefix="false" applyFont="true" applyNumberFormat="true">
      <alignment horizontal="center" vertical="center"/>
    </xf>
    <xf numFmtId="4" fontId="2516" fillId="0" borderId="0" xfId="0" quotePrefix="false" applyFont="true" applyNumberFormat="true">
      <alignment horizontal="center" vertical="center"/>
    </xf>
    <xf numFmtId="164" fontId="2517" fillId="0" borderId="0" xfId="0" quotePrefix="false" applyFont="true" applyNumberFormat="true">
      <alignment horizontal="center" vertical="center"/>
    </xf>
    <xf numFmtId="4" fontId="2518" fillId="0" borderId="0" xfId="0" quotePrefix="false" applyFont="true" applyNumberFormat="true">
      <alignment horizontal="center" vertical="center"/>
    </xf>
    <xf numFmtId="164" fontId="2519" fillId="0" borderId="0" xfId="0" quotePrefix="false" applyFont="true" applyNumberFormat="true">
      <alignment horizontal="center" vertical="center"/>
    </xf>
    <xf numFmtId="4" fontId="2520" fillId="0" borderId="0" xfId="0" quotePrefix="false" applyFont="true" applyNumberFormat="true">
      <alignment horizontal="center" vertical="center"/>
    </xf>
    <xf numFmtId="164" fontId="2521" fillId="0" borderId="0" xfId="0" quotePrefix="false" applyFont="true" applyNumberFormat="true">
      <alignment horizontal="center" vertical="center"/>
    </xf>
    <xf numFmtId="4" fontId="2522" fillId="0" borderId="0" xfId="0" quotePrefix="false" applyFont="true" applyNumberFormat="true">
      <alignment horizontal="center" vertical="center"/>
    </xf>
    <xf numFmtId="164" fontId="2523" fillId="0" borderId="0" xfId="0" quotePrefix="false" applyFont="true" applyNumberFormat="true">
      <alignment horizontal="center" vertical="center"/>
    </xf>
    <xf numFmtId="4" fontId="2524" fillId="0" borderId="0" xfId="0" quotePrefix="false" applyFont="true" applyNumberFormat="true">
      <alignment horizontal="center" vertical="center"/>
    </xf>
    <xf numFmtId="164" fontId="2525" fillId="0" borderId="0" xfId="0" quotePrefix="false" applyFont="true" applyNumberFormat="true">
      <alignment horizontal="center" vertical="center"/>
    </xf>
    <xf numFmtId="4" fontId="2526" fillId="0" borderId="0" xfId="0" quotePrefix="false" applyFont="true" applyNumberFormat="true">
      <alignment horizontal="center" vertical="center"/>
    </xf>
    <xf numFmtId="164" fontId="2527" fillId="0" borderId="0" xfId="0" quotePrefix="false" applyFont="true" applyNumberFormat="true">
      <alignment horizontal="center" vertical="center"/>
    </xf>
    <xf numFmtId="4" fontId="2528" fillId="0" borderId="0" xfId="0" quotePrefix="false" applyFont="true" applyNumberFormat="true">
      <alignment horizontal="center" vertical="center"/>
    </xf>
    <xf numFmtId="164" fontId="2529" fillId="0" borderId="0" xfId="0" quotePrefix="false" applyFont="true" applyNumberFormat="true">
      <alignment horizontal="center" vertical="center"/>
    </xf>
    <xf numFmtId="4" fontId="2530" fillId="0" borderId="0" xfId="0" quotePrefix="false" applyFont="true" applyNumberFormat="true">
      <alignment horizontal="center" vertical="center"/>
    </xf>
    <xf numFmtId="164" fontId="2531" fillId="0" borderId="0" xfId="0" quotePrefix="false" applyFont="true" applyNumberFormat="true">
      <alignment horizontal="center" vertical="center"/>
    </xf>
    <xf numFmtId="4" fontId="2532" fillId="0" borderId="0" xfId="0" quotePrefix="false" applyFont="true" applyNumberFormat="true">
      <alignment horizontal="center" vertical="center"/>
    </xf>
    <xf numFmtId="164" fontId="2533" fillId="0" borderId="0" xfId="0" quotePrefix="false" applyFont="true" applyNumberFormat="true">
      <alignment horizontal="center" vertical="center"/>
    </xf>
    <xf numFmtId="4" fontId="2534" fillId="0" borderId="0" xfId="0" quotePrefix="false" applyFont="true" applyNumberFormat="true">
      <alignment horizontal="center" vertical="center"/>
    </xf>
    <xf numFmtId="164" fontId="2535" fillId="0" borderId="0" xfId="0" quotePrefix="false" applyFont="true" applyNumberFormat="true">
      <alignment horizontal="center" vertical="center"/>
    </xf>
    <xf numFmtId="4" fontId="2536" fillId="0" borderId="0" xfId="0" quotePrefix="false" applyFont="true" applyNumberFormat="true">
      <alignment horizontal="center" vertical="center"/>
    </xf>
    <xf numFmtId="164" fontId="2537" fillId="0" borderId="0" xfId="0" quotePrefix="false" applyFont="true" applyNumberFormat="true">
      <alignment horizontal="center" vertical="center"/>
    </xf>
    <xf numFmtId="0" fontId="2538" fillId="0" borderId="0" xfId="0" quotePrefix="false" applyFont="true">
      <alignment horizontal="center" vertical="center" wrapText="true"/>
    </xf>
    <xf numFmtId="4" fontId="2539" fillId="0" borderId="0" xfId="0" quotePrefix="false" applyFont="true" applyNumberFormat="true">
      <alignment horizontal="center" vertical="center"/>
    </xf>
    <xf numFmtId="164" fontId="2540" fillId="0" borderId="0" xfId="0" quotePrefix="false" applyFont="true" applyNumberFormat="true">
      <alignment horizontal="center" vertical="center"/>
    </xf>
    <xf numFmtId="164" fontId="2541" fillId="0" borderId="0" xfId="0" quotePrefix="false" applyFont="true" applyNumberFormat="true">
      <alignment horizontal="center" vertical="center"/>
    </xf>
    <xf numFmtId="165" fontId="2542" fillId="0" borderId="0" xfId="0" quotePrefix="false" applyFont="true" applyNumberFormat="true">
      <alignment horizontal="center" vertical="center"/>
    </xf>
    <xf numFmtId="164" fontId="2543" fillId="0" borderId="0" xfId="0" quotePrefix="false" applyFont="true" applyNumberFormat="true">
      <alignment horizontal="center" vertical="center"/>
    </xf>
    <xf numFmtId="164" fontId="2544" fillId="0" borderId="0" xfId="0" quotePrefix="false" applyFont="true" applyNumberFormat="true">
      <alignment horizontal="center" vertical="center" wrapText="true"/>
    </xf>
    <xf numFmtId="4" fontId="2545" fillId="0" borderId="0" xfId="0" quotePrefix="false" applyFont="true" applyNumberFormat="true">
      <alignment horizontal="center" vertical="center"/>
    </xf>
    <xf numFmtId="164" fontId="2546" fillId="0" borderId="0" xfId="0" quotePrefix="false" applyFont="true" applyNumberFormat="true">
      <alignment horizontal="center" vertical="center"/>
    </xf>
    <xf numFmtId="4" fontId="2547" fillId="0" borderId="0" xfId="0" quotePrefix="false" applyFont="true" applyNumberFormat="true">
      <alignment horizontal="center" vertical="center"/>
    </xf>
    <xf numFmtId="164" fontId="2548" fillId="0" borderId="0" xfId="0" quotePrefix="false" applyFont="true" applyNumberFormat="true">
      <alignment horizontal="center" vertical="center"/>
    </xf>
    <xf numFmtId="4" fontId="2549" fillId="0" borderId="0" xfId="0" quotePrefix="false" applyFont="true" applyNumberFormat="true">
      <alignment horizontal="center" vertical="center"/>
    </xf>
    <xf numFmtId="164" fontId="2550" fillId="0" borderId="0" xfId="0" quotePrefix="false" applyFont="true" applyNumberFormat="true">
      <alignment horizontal="center" vertical="center"/>
    </xf>
    <xf numFmtId="4" fontId="2551" fillId="0" borderId="0" xfId="0" quotePrefix="false" applyFont="true" applyNumberFormat="true">
      <alignment horizontal="center" vertical="center"/>
    </xf>
    <xf numFmtId="164" fontId="2552" fillId="0" borderId="0" xfId="0" quotePrefix="false" applyFont="true" applyNumberFormat="true">
      <alignment horizontal="center" vertical="center"/>
    </xf>
    <xf numFmtId="4" fontId="2553" fillId="0" borderId="0" xfId="0" quotePrefix="false" applyFont="true" applyNumberFormat="true">
      <alignment horizontal="center" vertical="center"/>
    </xf>
    <xf numFmtId="164" fontId="2554" fillId="0" borderId="0" xfId="0" quotePrefix="false" applyFont="true" applyNumberFormat="true">
      <alignment horizontal="center" vertical="center"/>
    </xf>
    <xf numFmtId="4" fontId="2555" fillId="0" borderId="0" xfId="0" quotePrefix="false" applyFont="true" applyNumberFormat="true">
      <alignment horizontal="center" vertical="center"/>
    </xf>
    <xf numFmtId="164" fontId="2556" fillId="0" borderId="0" xfId="0" quotePrefix="false" applyFont="true" applyNumberFormat="true">
      <alignment horizontal="center" vertical="center"/>
    </xf>
    <xf numFmtId="4" fontId="2557" fillId="0" borderId="0" xfId="0" quotePrefix="false" applyFont="true" applyNumberFormat="true">
      <alignment horizontal="center" vertical="center"/>
    </xf>
    <xf numFmtId="164" fontId="2558" fillId="0" borderId="0" xfId="0" quotePrefix="false" applyFont="true" applyNumberFormat="true">
      <alignment horizontal="center" vertical="center"/>
    </xf>
    <xf numFmtId="4" fontId="2559" fillId="0" borderId="0" xfId="0" quotePrefix="false" applyFont="true" applyNumberFormat="true">
      <alignment horizontal="center" vertical="center"/>
    </xf>
    <xf numFmtId="164" fontId="2560" fillId="0" borderId="0" xfId="0" quotePrefix="false" applyFont="true" applyNumberFormat="true">
      <alignment horizontal="center" vertical="center"/>
    </xf>
    <xf numFmtId="4" fontId="2561" fillId="0" borderId="0" xfId="0" quotePrefix="false" applyFont="true" applyNumberFormat="true">
      <alignment horizontal="center" vertical="center"/>
    </xf>
    <xf numFmtId="164" fontId="2562" fillId="0" borderId="0" xfId="0" quotePrefix="false" applyFont="true" applyNumberFormat="true">
      <alignment horizontal="center" vertical="center"/>
    </xf>
    <xf numFmtId="4" fontId="2563" fillId="0" borderId="0" xfId="0" quotePrefix="false" applyFont="true" applyNumberFormat="true">
      <alignment horizontal="center" vertical="center"/>
    </xf>
    <xf numFmtId="164" fontId="2564" fillId="0" borderId="0" xfId="0" quotePrefix="false" applyFont="true" applyNumberFormat="true">
      <alignment horizontal="center" vertical="center"/>
    </xf>
    <xf numFmtId="4" fontId="2565" fillId="0" borderId="0" xfId="0" quotePrefix="false" applyFont="true" applyNumberFormat="true">
      <alignment horizontal="center" vertical="center"/>
    </xf>
    <xf numFmtId="164" fontId="2566" fillId="0" borderId="0" xfId="0" quotePrefix="false" applyFont="true" applyNumberFormat="true">
      <alignment horizontal="center" vertical="center"/>
    </xf>
    <xf numFmtId="4" fontId="2567" fillId="0" borderId="0" xfId="0" quotePrefix="false" applyFont="true" applyNumberFormat="true">
      <alignment horizontal="center" vertical="center"/>
    </xf>
    <xf numFmtId="164" fontId="2568" fillId="0" borderId="0" xfId="0" quotePrefix="false" applyFont="true" applyNumberFormat="true">
      <alignment horizontal="center" vertical="center"/>
    </xf>
    <xf numFmtId="4" fontId="2569" fillId="0" borderId="0" xfId="0" quotePrefix="false" applyFont="true" applyNumberFormat="true">
      <alignment horizontal="center" vertical="center"/>
    </xf>
    <xf numFmtId="164" fontId="2570" fillId="0" borderId="0" xfId="0" quotePrefix="false" applyFont="true" applyNumberFormat="true">
      <alignment horizontal="center" vertical="center"/>
    </xf>
    <xf numFmtId="4" fontId="2571" fillId="0" borderId="0" xfId="0" quotePrefix="false" applyFont="true" applyNumberFormat="true">
      <alignment horizontal="center" vertical="center"/>
    </xf>
    <xf numFmtId="164" fontId="2572" fillId="0" borderId="0" xfId="0" quotePrefix="false" applyFont="true" applyNumberFormat="true">
      <alignment horizontal="center" vertical="center"/>
    </xf>
    <xf numFmtId="4" fontId="2573" fillId="0" borderId="0" xfId="0" quotePrefix="false" applyFont="true" applyNumberFormat="true">
      <alignment horizontal="center" vertical="center"/>
    </xf>
    <xf numFmtId="164" fontId="2574" fillId="0" borderId="0" xfId="0" quotePrefix="false" applyFont="true" applyNumberFormat="true">
      <alignment horizontal="center" vertical="center"/>
    </xf>
    <xf numFmtId="4" fontId="2575" fillId="0" borderId="0" xfId="0" quotePrefix="false" applyFont="true" applyNumberFormat="true">
      <alignment horizontal="center" vertical="center"/>
    </xf>
    <xf numFmtId="164" fontId="2576" fillId="0" borderId="0" xfId="0" quotePrefix="false" applyFont="true" applyNumberFormat="true">
      <alignment horizontal="center" vertical="center"/>
    </xf>
    <xf numFmtId="4" fontId="2577" fillId="0" borderId="0" xfId="0" quotePrefix="false" applyFont="true" applyNumberFormat="true">
      <alignment horizontal="center" vertical="center"/>
    </xf>
    <xf numFmtId="164" fontId="2578" fillId="0" borderId="0" xfId="0" quotePrefix="false" applyFont="true" applyNumberFormat="true">
      <alignment horizontal="center" vertical="center"/>
    </xf>
    <xf numFmtId="4" fontId="2579" fillId="0" borderId="0" xfId="0" quotePrefix="false" applyFont="true" applyNumberFormat="true">
      <alignment horizontal="center" vertical="center"/>
    </xf>
    <xf numFmtId="164" fontId="2580" fillId="0" borderId="0" xfId="0" quotePrefix="false" applyFont="true" applyNumberFormat="true">
      <alignment horizontal="center" vertical="center"/>
    </xf>
    <xf numFmtId="4" fontId="2581" fillId="0" borderId="0" xfId="0" quotePrefix="false" applyFont="true" applyNumberFormat="true">
      <alignment horizontal="center" vertical="center"/>
    </xf>
    <xf numFmtId="164" fontId="2582" fillId="0" borderId="0" xfId="0" quotePrefix="false" applyFont="true" applyNumberFormat="true">
      <alignment horizontal="center" vertical="center"/>
    </xf>
    <xf numFmtId="4" fontId="2583" fillId="0" borderId="0" xfId="0" quotePrefix="false" applyFont="true" applyNumberFormat="true">
      <alignment horizontal="center" vertical="center"/>
    </xf>
    <xf numFmtId="164" fontId="2584" fillId="0" borderId="0" xfId="0" quotePrefix="false" applyFont="true" applyNumberFormat="true">
      <alignment horizontal="center" vertical="center"/>
    </xf>
    <xf numFmtId="4" fontId="2585" fillId="0" borderId="0" xfId="0" quotePrefix="false" applyFont="true" applyNumberFormat="true">
      <alignment horizontal="center" vertical="center"/>
    </xf>
    <xf numFmtId="164" fontId="2586" fillId="0" borderId="0" xfId="0" quotePrefix="false" applyFont="true" applyNumberFormat="true">
      <alignment horizontal="center" vertical="center"/>
    </xf>
    <xf numFmtId="4" fontId="2587" fillId="0" borderId="0" xfId="0" quotePrefix="false" applyFont="true" applyNumberFormat="true">
      <alignment horizontal="center" vertical="center"/>
    </xf>
    <xf numFmtId="164" fontId="2588" fillId="0" borderId="0" xfId="0" quotePrefix="false" applyFont="true" applyNumberFormat="true">
      <alignment horizontal="center" vertical="center"/>
    </xf>
    <xf numFmtId="4" fontId="2589" fillId="0" borderId="0" xfId="0" quotePrefix="false" applyFont="true" applyNumberFormat="true">
      <alignment horizontal="center" vertical="center"/>
    </xf>
    <xf numFmtId="164" fontId="2590" fillId="0" borderId="0" xfId="0" quotePrefix="false" applyFont="true" applyNumberFormat="true">
      <alignment horizontal="center" vertical="center"/>
    </xf>
    <xf numFmtId="4" fontId="2591" fillId="0" borderId="0" xfId="0" quotePrefix="false" applyFont="true" applyNumberFormat="true">
      <alignment horizontal="center" vertical="center"/>
    </xf>
    <xf numFmtId="164" fontId="2592" fillId="0" borderId="0" xfId="0" quotePrefix="false" applyFont="true" applyNumberFormat="true">
      <alignment horizontal="center" vertical="center"/>
    </xf>
    <xf numFmtId="4" fontId="2593" fillId="0" borderId="0" xfId="0" quotePrefix="false" applyFont="true" applyNumberFormat="true">
      <alignment horizontal="center" vertical="center"/>
    </xf>
    <xf numFmtId="164" fontId="2594" fillId="0" borderId="0" xfId="0" quotePrefix="false" applyFont="true" applyNumberFormat="true">
      <alignment horizontal="center" vertical="center"/>
    </xf>
    <xf numFmtId="0" fontId="2595" fillId="0" borderId="0" xfId="0" quotePrefix="false" applyFont="true">
      <alignment horizontal="center" vertical="center" wrapText="true"/>
    </xf>
    <xf numFmtId="4" fontId="2596" fillId="0" borderId="0" xfId="0" quotePrefix="false" applyFont="true" applyNumberFormat="true">
      <alignment horizontal="center" vertical="center"/>
    </xf>
    <xf numFmtId="164" fontId="2597" fillId="0" borderId="0" xfId="0" quotePrefix="false" applyFont="true" applyNumberFormat="true">
      <alignment horizontal="center" vertical="center"/>
    </xf>
    <xf numFmtId="164" fontId="2598" fillId="0" borderId="0" xfId="0" quotePrefix="false" applyFont="true" applyNumberFormat="true">
      <alignment horizontal="center" vertical="center"/>
    </xf>
    <xf numFmtId="165" fontId="2599" fillId="0" borderId="0" xfId="0" quotePrefix="false" applyFont="true" applyNumberFormat="true">
      <alignment horizontal="center" vertical="center"/>
    </xf>
    <xf numFmtId="164" fontId="2600" fillId="0" borderId="0" xfId="0" quotePrefix="false" applyFont="true" applyNumberFormat="true">
      <alignment horizontal="center" vertical="center"/>
    </xf>
    <xf numFmtId="164" fontId="2601" fillId="0" borderId="0" xfId="0" quotePrefix="false" applyFont="true" applyNumberFormat="true">
      <alignment horizontal="center" vertical="center" wrapText="true"/>
    </xf>
    <xf numFmtId="4" fontId="2602" fillId="0" borderId="0" xfId="0" quotePrefix="false" applyFont="true" applyNumberFormat="true">
      <alignment horizontal="center" vertical="center"/>
    </xf>
    <xf numFmtId="164" fontId="2603" fillId="0" borderId="0" xfId="0" quotePrefix="false" applyFont="true" applyNumberFormat="true">
      <alignment horizontal="center" vertical="center"/>
    </xf>
    <xf numFmtId="4" fontId="2604" fillId="0" borderId="0" xfId="0" quotePrefix="false" applyFont="true" applyNumberFormat="true">
      <alignment horizontal="center" vertical="center"/>
    </xf>
    <xf numFmtId="164" fontId="2605" fillId="0" borderId="0" xfId="0" quotePrefix="false" applyFont="true" applyNumberFormat="true">
      <alignment horizontal="center" vertical="center"/>
    </xf>
    <xf numFmtId="4" fontId="2606" fillId="0" borderId="0" xfId="0" quotePrefix="false" applyFont="true" applyNumberFormat="true">
      <alignment horizontal="center" vertical="center"/>
    </xf>
    <xf numFmtId="164" fontId="2607" fillId="0" borderId="0" xfId="0" quotePrefix="false" applyFont="true" applyNumberFormat="true">
      <alignment horizontal="center" vertical="center"/>
    </xf>
    <xf numFmtId="4" fontId="2608" fillId="0" borderId="0" xfId="0" quotePrefix="false" applyFont="true" applyNumberFormat="true">
      <alignment horizontal="center" vertical="center"/>
    </xf>
    <xf numFmtId="164" fontId="2609" fillId="0" borderId="0" xfId="0" quotePrefix="false" applyFont="true" applyNumberFormat="true">
      <alignment horizontal="center" vertical="center"/>
    </xf>
    <xf numFmtId="4" fontId="2610" fillId="0" borderId="0" xfId="0" quotePrefix="false" applyFont="true" applyNumberFormat="true">
      <alignment horizontal="center" vertical="center"/>
    </xf>
    <xf numFmtId="164" fontId="2611" fillId="0" borderId="0" xfId="0" quotePrefix="false" applyFont="true" applyNumberFormat="true">
      <alignment horizontal="center" vertical="center"/>
    </xf>
    <xf numFmtId="4" fontId="2612" fillId="0" borderId="0" xfId="0" quotePrefix="false" applyFont="true" applyNumberFormat="true">
      <alignment horizontal="center" vertical="center"/>
    </xf>
    <xf numFmtId="164" fontId="2613" fillId="0" borderId="0" xfId="0" quotePrefix="false" applyFont="true" applyNumberFormat="true">
      <alignment horizontal="center" vertical="center"/>
    </xf>
    <xf numFmtId="4" fontId="2614" fillId="0" borderId="0" xfId="0" quotePrefix="false" applyFont="true" applyNumberFormat="true">
      <alignment horizontal="center" vertical="center"/>
    </xf>
    <xf numFmtId="164" fontId="2615" fillId="0" borderId="0" xfId="0" quotePrefix="false" applyFont="true" applyNumberFormat="true">
      <alignment horizontal="center" vertical="center"/>
    </xf>
    <xf numFmtId="4" fontId="2616" fillId="0" borderId="0" xfId="0" quotePrefix="false" applyFont="true" applyNumberFormat="true">
      <alignment horizontal="center" vertical="center"/>
    </xf>
    <xf numFmtId="164" fontId="2617" fillId="0" borderId="0" xfId="0" quotePrefix="false" applyFont="true" applyNumberFormat="true">
      <alignment horizontal="center" vertical="center"/>
    </xf>
    <xf numFmtId="4" fontId="2618" fillId="0" borderId="0" xfId="0" quotePrefix="false" applyFont="true" applyNumberFormat="true">
      <alignment horizontal="center" vertical="center"/>
    </xf>
    <xf numFmtId="164" fontId="2619" fillId="0" borderId="0" xfId="0" quotePrefix="false" applyFont="true" applyNumberFormat="true">
      <alignment horizontal="center" vertical="center"/>
    </xf>
    <xf numFmtId="4" fontId="2620" fillId="0" borderId="0" xfId="0" quotePrefix="false" applyFont="true" applyNumberFormat="true">
      <alignment horizontal="center" vertical="center"/>
    </xf>
    <xf numFmtId="164" fontId="2621" fillId="0" borderId="0" xfId="0" quotePrefix="false" applyFont="true" applyNumberFormat="true">
      <alignment horizontal="center" vertical="center"/>
    </xf>
    <xf numFmtId="4" fontId="2622" fillId="0" borderId="0" xfId="0" quotePrefix="false" applyFont="true" applyNumberFormat="true">
      <alignment horizontal="center" vertical="center"/>
    </xf>
    <xf numFmtId="164" fontId="2623" fillId="0" borderId="0" xfId="0" quotePrefix="false" applyFont="true" applyNumberFormat="true">
      <alignment horizontal="center" vertical="center"/>
    </xf>
    <xf numFmtId="4" fontId="2624" fillId="0" borderId="0" xfId="0" quotePrefix="false" applyFont="true" applyNumberFormat="true">
      <alignment horizontal="center" vertical="center"/>
    </xf>
    <xf numFmtId="164" fontId="2625" fillId="0" borderId="0" xfId="0" quotePrefix="false" applyFont="true" applyNumberFormat="true">
      <alignment horizontal="center" vertical="center"/>
    </xf>
    <xf numFmtId="4" fontId="2626" fillId="0" borderId="0" xfId="0" quotePrefix="false" applyFont="true" applyNumberFormat="true">
      <alignment horizontal="center" vertical="center"/>
    </xf>
    <xf numFmtId="164" fontId="2627" fillId="0" borderId="0" xfId="0" quotePrefix="false" applyFont="true" applyNumberFormat="true">
      <alignment horizontal="center" vertical="center"/>
    </xf>
    <xf numFmtId="4" fontId="2628" fillId="0" borderId="0" xfId="0" quotePrefix="false" applyFont="true" applyNumberFormat="true">
      <alignment horizontal="center" vertical="center"/>
    </xf>
    <xf numFmtId="164" fontId="2629" fillId="0" borderId="0" xfId="0" quotePrefix="false" applyFont="true" applyNumberFormat="true">
      <alignment horizontal="center" vertical="center"/>
    </xf>
    <xf numFmtId="4" fontId="2630" fillId="0" borderId="0" xfId="0" quotePrefix="false" applyFont="true" applyNumberFormat="true">
      <alignment horizontal="center" vertical="center"/>
    </xf>
    <xf numFmtId="164" fontId="2631" fillId="0" borderId="0" xfId="0" quotePrefix="false" applyFont="true" applyNumberFormat="true">
      <alignment horizontal="center" vertical="center"/>
    </xf>
    <xf numFmtId="4" fontId="2632" fillId="0" borderId="0" xfId="0" quotePrefix="false" applyFont="true" applyNumberFormat="true">
      <alignment horizontal="center" vertical="center"/>
    </xf>
    <xf numFmtId="164" fontId="2633" fillId="0" borderId="0" xfId="0" quotePrefix="false" applyFont="true" applyNumberFormat="true">
      <alignment horizontal="center" vertical="center"/>
    </xf>
    <xf numFmtId="4" fontId="2634" fillId="0" borderId="0" xfId="0" quotePrefix="false" applyFont="true" applyNumberFormat="true">
      <alignment horizontal="center" vertical="center"/>
    </xf>
    <xf numFmtId="164" fontId="2635" fillId="0" borderId="0" xfId="0" quotePrefix="false" applyFont="true" applyNumberFormat="true">
      <alignment horizontal="center" vertical="center"/>
    </xf>
    <xf numFmtId="4" fontId="2636" fillId="0" borderId="0" xfId="0" quotePrefix="false" applyFont="true" applyNumberFormat="true">
      <alignment horizontal="center" vertical="center"/>
    </xf>
    <xf numFmtId="164" fontId="2637" fillId="0" borderId="0" xfId="0" quotePrefix="false" applyFont="true" applyNumberFormat="true">
      <alignment horizontal="center" vertical="center"/>
    </xf>
    <xf numFmtId="4" fontId="2638" fillId="0" borderId="0" xfId="0" quotePrefix="false" applyFont="true" applyNumberFormat="true">
      <alignment horizontal="center" vertical="center"/>
    </xf>
    <xf numFmtId="164" fontId="2639" fillId="0" borderId="0" xfId="0" quotePrefix="false" applyFont="true" applyNumberFormat="true">
      <alignment horizontal="center" vertical="center"/>
    </xf>
    <xf numFmtId="4" fontId="2640" fillId="0" borderId="0" xfId="0" quotePrefix="false" applyFont="true" applyNumberFormat="true">
      <alignment horizontal="center" vertical="center"/>
    </xf>
    <xf numFmtId="164" fontId="2641" fillId="0" borderId="0" xfId="0" quotePrefix="false" applyFont="true" applyNumberFormat="true">
      <alignment horizontal="center" vertical="center"/>
    </xf>
    <xf numFmtId="4" fontId="2642" fillId="0" borderId="0" xfId="0" quotePrefix="false" applyFont="true" applyNumberFormat="true">
      <alignment horizontal="center" vertical="center"/>
    </xf>
    <xf numFmtId="164" fontId="2643" fillId="0" borderId="0" xfId="0" quotePrefix="false" applyFont="true" applyNumberFormat="true">
      <alignment horizontal="center" vertical="center"/>
    </xf>
    <xf numFmtId="4" fontId="2644" fillId="0" borderId="0" xfId="0" quotePrefix="false" applyFont="true" applyNumberFormat="true">
      <alignment horizontal="center" vertical="center"/>
    </xf>
    <xf numFmtId="164" fontId="2645" fillId="0" borderId="0" xfId="0" quotePrefix="false" applyFont="true" applyNumberFormat="true">
      <alignment horizontal="center" vertical="center"/>
    </xf>
    <xf numFmtId="4" fontId="2646" fillId="0" borderId="0" xfId="0" quotePrefix="false" applyFont="true" applyNumberFormat="true">
      <alignment horizontal="center" vertical="center"/>
    </xf>
    <xf numFmtId="164" fontId="2647" fillId="0" borderId="0" xfId="0" quotePrefix="false" applyFont="true" applyNumberFormat="true">
      <alignment horizontal="center" vertical="center"/>
    </xf>
    <xf numFmtId="4" fontId="2648" fillId="0" borderId="0" xfId="0" quotePrefix="false" applyFont="true" applyNumberFormat="true">
      <alignment horizontal="center" vertical="center"/>
    </xf>
    <xf numFmtId="164" fontId="2649" fillId="0" borderId="0" xfId="0" quotePrefix="false" applyFont="true" applyNumberFormat="true">
      <alignment horizontal="center" vertical="center"/>
    </xf>
    <xf numFmtId="4" fontId="2650" fillId="0" borderId="0" xfId="0" quotePrefix="false" applyFont="true" applyNumberFormat="true">
      <alignment horizontal="center" vertical="center"/>
    </xf>
    <xf numFmtId="164" fontId="2651" fillId="0" borderId="0" xfId="0" quotePrefix="false" applyFont="true" applyNumberFormat="true">
      <alignment horizontal="center" vertical="center"/>
    </xf>
    <xf numFmtId="164" fontId="2652" fillId="0" borderId="0" xfId="0" quotePrefix="false" applyFont="true" applyNumberFormat="true">
      <alignment horizontal="center" vertical="center" wrapText="true"/>
    </xf>
    <xf numFmtId="0" fontId="265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65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4" fillId="0" borderId="0" xfId="0" quotePrefix="false" applyFont="true">
      <alignment horizontal="center" vertical="center" wrapText="true"/>
    </xf>
    <xf numFmtId="4" fontId="2655" fillId="0" borderId="0" xfId="0" quotePrefix="false" applyFont="true" applyNumberFormat="true">
      <alignment horizontal="center" vertical="center"/>
    </xf>
    <xf numFmtId="164" fontId="2656" fillId="0" borderId="0" xfId="0" quotePrefix="false" applyFont="true" applyNumberFormat="true">
      <alignment horizontal="center" vertical="center"/>
    </xf>
    <xf numFmtId="164" fontId="2657" fillId="0" borderId="0" xfId="0" quotePrefix="false" applyFont="true" applyNumberFormat="true">
      <alignment horizontal="center" vertical="center"/>
    </xf>
    <xf numFmtId="165" fontId="2658" fillId="0" borderId="0" xfId="0" quotePrefix="false" applyFont="true" applyNumberFormat="true">
      <alignment horizontal="center" vertical="center"/>
    </xf>
    <xf numFmtId="164" fontId="2659" fillId="0" borderId="0" xfId="0" quotePrefix="false" applyFont="true" applyNumberFormat="true">
      <alignment horizontal="center" vertical="center"/>
    </xf>
    <xf numFmtId="164" fontId="2660" fillId="0" borderId="0" xfId="0" quotePrefix="false" applyFont="true" applyNumberFormat="true">
      <alignment horizontal="center" vertical="center" wrapText="true"/>
    </xf>
    <xf numFmtId="4" fontId="2661" fillId="0" borderId="0" xfId="0" quotePrefix="false" applyFont="true" applyNumberFormat="true">
      <alignment horizontal="center" vertical="center"/>
    </xf>
    <xf numFmtId="164" fontId="2662" fillId="0" borderId="0" xfId="0" quotePrefix="false" applyFont="true" applyNumberFormat="true">
      <alignment horizontal="center" vertical="center"/>
    </xf>
    <xf numFmtId="4" fontId="2663" fillId="0" borderId="0" xfId="0" quotePrefix="false" applyFont="true" applyNumberFormat="true">
      <alignment horizontal="center" vertical="center"/>
    </xf>
    <xf numFmtId="164" fontId="2664" fillId="0" borderId="0" xfId="0" quotePrefix="false" applyFont="true" applyNumberFormat="true">
      <alignment horizontal="center" vertical="center"/>
    </xf>
    <xf numFmtId="4" fontId="2665" fillId="0" borderId="0" xfId="0" quotePrefix="false" applyFont="true" applyNumberFormat="true">
      <alignment horizontal="center" vertical="center"/>
    </xf>
    <xf numFmtId="164" fontId="2666" fillId="0" borderId="0" xfId="0" quotePrefix="false" applyFont="true" applyNumberFormat="true">
      <alignment horizontal="center" vertical="center"/>
    </xf>
    <xf numFmtId="4" fontId="2667" fillId="0" borderId="0" xfId="0" quotePrefix="false" applyFont="true" applyNumberFormat="true">
      <alignment horizontal="center" vertical="center"/>
    </xf>
    <xf numFmtId="164" fontId="2668" fillId="0" borderId="0" xfId="0" quotePrefix="false" applyFont="true" applyNumberFormat="true">
      <alignment horizontal="center" vertical="center"/>
    </xf>
    <xf numFmtId="4" fontId="2669" fillId="0" borderId="0" xfId="0" quotePrefix="false" applyFont="true" applyNumberFormat="true">
      <alignment horizontal="center" vertical="center"/>
    </xf>
    <xf numFmtId="164" fontId="2670" fillId="0" borderId="0" xfId="0" quotePrefix="false" applyFont="true" applyNumberFormat="true">
      <alignment horizontal="center" vertical="center"/>
    </xf>
    <xf numFmtId="4" fontId="2671" fillId="0" borderId="0" xfId="0" quotePrefix="false" applyFont="true" applyNumberFormat="true">
      <alignment horizontal="center" vertical="center"/>
    </xf>
    <xf numFmtId="164" fontId="2672" fillId="0" borderId="0" xfId="0" quotePrefix="false" applyFont="true" applyNumberFormat="true">
      <alignment horizontal="center" vertical="center"/>
    </xf>
    <xf numFmtId="4" fontId="2673" fillId="0" borderId="0" xfId="0" quotePrefix="false" applyFont="true" applyNumberFormat="true">
      <alignment horizontal="center" vertical="center"/>
    </xf>
    <xf numFmtId="164" fontId="2674" fillId="0" borderId="0" xfId="0" quotePrefix="false" applyFont="true" applyNumberFormat="true">
      <alignment horizontal="center" vertical="center"/>
    </xf>
    <xf numFmtId="4" fontId="2675" fillId="0" borderId="0" xfId="0" quotePrefix="false" applyFont="true" applyNumberFormat="true">
      <alignment horizontal="center" vertical="center"/>
    </xf>
    <xf numFmtId="164" fontId="2676" fillId="0" borderId="0" xfId="0" quotePrefix="false" applyFont="true" applyNumberFormat="true">
      <alignment horizontal="center" vertical="center"/>
    </xf>
    <xf numFmtId="4" fontId="2677" fillId="0" borderId="0" xfId="0" quotePrefix="false" applyFont="true" applyNumberFormat="true">
      <alignment horizontal="center" vertical="center"/>
    </xf>
    <xf numFmtId="164" fontId="2678" fillId="0" borderId="0" xfId="0" quotePrefix="false" applyFont="true" applyNumberFormat="true">
      <alignment horizontal="center" vertical="center"/>
    </xf>
    <xf numFmtId="4" fontId="2679" fillId="0" borderId="0" xfId="0" quotePrefix="false" applyFont="true" applyNumberFormat="true">
      <alignment horizontal="center" vertical="center"/>
    </xf>
    <xf numFmtId="164" fontId="2680" fillId="0" borderId="0" xfId="0" quotePrefix="false" applyFont="true" applyNumberFormat="true">
      <alignment horizontal="center" vertical="center"/>
    </xf>
    <xf numFmtId="4" fontId="2681" fillId="0" borderId="0" xfId="0" quotePrefix="false" applyFont="true" applyNumberFormat="true">
      <alignment horizontal="center" vertical="center"/>
    </xf>
    <xf numFmtId="164" fontId="2682" fillId="0" borderId="0" xfId="0" quotePrefix="false" applyFont="true" applyNumberFormat="true">
      <alignment horizontal="center" vertical="center"/>
    </xf>
    <xf numFmtId="4" fontId="2683" fillId="0" borderId="0" xfId="0" quotePrefix="false" applyFont="true" applyNumberFormat="true">
      <alignment horizontal="center" vertical="center"/>
    </xf>
    <xf numFmtId="164" fontId="2684" fillId="0" borderId="0" xfId="0" quotePrefix="false" applyFont="true" applyNumberFormat="true">
      <alignment horizontal="center" vertical="center"/>
    </xf>
    <xf numFmtId="4" fontId="2685" fillId="0" borderId="0" xfId="0" quotePrefix="false" applyFont="true" applyNumberFormat="true">
      <alignment horizontal="center" vertical="center"/>
    </xf>
    <xf numFmtId="164" fontId="2686" fillId="0" borderId="0" xfId="0" quotePrefix="false" applyFont="true" applyNumberFormat="true">
      <alignment horizontal="center" vertical="center"/>
    </xf>
    <xf numFmtId="4" fontId="2687" fillId="0" borderId="0" xfId="0" quotePrefix="false" applyFont="true" applyNumberFormat="true">
      <alignment horizontal="center" vertical="center"/>
    </xf>
    <xf numFmtId="164" fontId="2688" fillId="0" borderId="0" xfId="0" quotePrefix="false" applyFont="true" applyNumberFormat="true">
      <alignment horizontal="center" vertical="center"/>
    </xf>
    <xf numFmtId="4" fontId="2689" fillId="0" borderId="0" xfId="0" quotePrefix="false" applyFont="true" applyNumberFormat="true">
      <alignment horizontal="center" vertical="center"/>
    </xf>
    <xf numFmtId="164" fontId="2690" fillId="0" borderId="0" xfId="0" quotePrefix="false" applyFont="true" applyNumberFormat="true">
      <alignment horizontal="center" vertical="center"/>
    </xf>
    <xf numFmtId="4" fontId="2691" fillId="0" borderId="0" xfId="0" quotePrefix="false" applyFont="true" applyNumberFormat="true">
      <alignment horizontal="center" vertical="center"/>
    </xf>
    <xf numFmtId="164" fontId="2692" fillId="0" borderId="0" xfId="0" quotePrefix="false" applyFont="true" applyNumberFormat="true">
      <alignment horizontal="center" vertical="center"/>
    </xf>
    <xf numFmtId="4" fontId="2693" fillId="0" borderId="0" xfId="0" quotePrefix="false" applyFont="true" applyNumberFormat="true">
      <alignment horizontal="center" vertical="center"/>
    </xf>
    <xf numFmtId="164" fontId="2694" fillId="0" borderId="0" xfId="0" quotePrefix="false" applyFont="true" applyNumberFormat="true">
      <alignment horizontal="center" vertical="center"/>
    </xf>
    <xf numFmtId="4" fontId="2695" fillId="0" borderId="0" xfId="0" quotePrefix="false" applyFont="true" applyNumberFormat="true">
      <alignment horizontal="center" vertical="center"/>
    </xf>
    <xf numFmtId="164" fontId="2696" fillId="0" borderId="0" xfId="0" quotePrefix="false" applyFont="true" applyNumberFormat="true">
      <alignment horizontal="center" vertical="center"/>
    </xf>
    <xf numFmtId="4" fontId="2697" fillId="0" borderId="0" xfId="0" quotePrefix="false" applyFont="true" applyNumberFormat="true">
      <alignment horizontal="center" vertical="center"/>
    </xf>
    <xf numFmtId="164" fontId="2698" fillId="0" borderId="0" xfId="0" quotePrefix="false" applyFont="true" applyNumberFormat="true">
      <alignment horizontal="center" vertical="center"/>
    </xf>
    <xf numFmtId="4" fontId="2699" fillId="0" borderId="0" xfId="0" quotePrefix="false" applyFont="true" applyNumberFormat="true">
      <alignment horizontal="center" vertical="center"/>
    </xf>
    <xf numFmtId="164" fontId="2700" fillId="0" borderId="0" xfId="0" quotePrefix="false" applyFont="true" applyNumberFormat="true">
      <alignment horizontal="center" vertical="center"/>
    </xf>
    <xf numFmtId="4" fontId="2701" fillId="0" borderId="0" xfId="0" quotePrefix="false" applyFont="true" applyNumberFormat="true">
      <alignment horizontal="center" vertical="center"/>
    </xf>
    <xf numFmtId="164" fontId="2702" fillId="0" borderId="0" xfId="0" quotePrefix="false" applyFont="true" applyNumberFormat="true">
      <alignment horizontal="center" vertical="center"/>
    </xf>
    <xf numFmtId="4" fontId="2703" fillId="0" borderId="0" xfId="0" quotePrefix="false" applyFont="true" applyNumberFormat="true">
      <alignment horizontal="center" vertical="center"/>
    </xf>
    <xf numFmtId="164" fontId="2704" fillId="0" borderId="0" xfId="0" quotePrefix="false" applyFont="true" applyNumberFormat="true">
      <alignment horizontal="center" vertical="center"/>
    </xf>
    <xf numFmtId="4" fontId="2705" fillId="0" borderId="0" xfId="0" quotePrefix="false" applyFont="true" applyNumberFormat="true">
      <alignment horizontal="center" vertical="center"/>
    </xf>
    <xf numFmtId="164" fontId="2706" fillId="0" borderId="0" xfId="0" quotePrefix="false" applyFont="true" applyNumberFormat="true">
      <alignment horizontal="center" vertical="center"/>
    </xf>
    <xf numFmtId="4" fontId="2707" fillId="0" borderId="0" xfId="0" quotePrefix="false" applyFont="true" applyNumberFormat="true">
      <alignment horizontal="center" vertical="center"/>
    </xf>
    <xf numFmtId="164" fontId="2708" fillId="0" borderId="0" xfId="0" quotePrefix="false" applyFont="true" applyNumberFormat="true">
      <alignment horizontal="center" vertical="center"/>
    </xf>
    <xf numFmtId="4" fontId="2709" fillId="0" borderId="0" xfId="0" quotePrefix="false" applyFont="true" applyNumberFormat="true">
      <alignment horizontal="center" vertical="center"/>
    </xf>
    <xf numFmtId="164" fontId="2710" fillId="0" borderId="0" xfId="0" quotePrefix="false" applyFont="true" applyNumberFormat="true">
      <alignment horizontal="center" vertical="center"/>
    </xf>
    <xf numFmtId="0" fontId="2711" fillId="0" borderId="0" xfId="0" quotePrefix="false" applyFont="true">
      <alignment horizontal="center" vertical="center" wrapText="true"/>
    </xf>
    <xf numFmtId="4" fontId="2712" fillId="0" borderId="0" xfId="0" quotePrefix="false" applyFont="true" applyNumberFormat="true">
      <alignment horizontal="center" vertical="center"/>
    </xf>
    <xf numFmtId="164" fontId="2713" fillId="0" borderId="0" xfId="0" quotePrefix="false" applyFont="true" applyNumberFormat="true">
      <alignment horizontal="center" vertical="center"/>
    </xf>
    <xf numFmtId="164" fontId="2714" fillId="0" borderId="0" xfId="0" quotePrefix="false" applyFont="true" applyNumberFormat="true">
      <alignment horizontal="center" vertical="center"/>
    </xf>
    <xf numFmtId="165" fontId="2715" fillId="0" borderId="0" xfId="0" quotePrefix="false" applyFont="true" applyNumberFormat="true">
      <alignment horizontal="center" vertical="center"/>
    </xf>
    <xf numFmtId="164" fontId="2716" fillId="0" borderId="0" xfId="0" quotePrefix="false" applyFont="true" applyNumberFormat="true">
      <alignment horizontal="center" vertical="center"/>
    </xf>
    <xf numFmtId="164" fontId="2717" fillId="0" borderId="0" xfId="0" quotePrefix="false" applyFont="true" applyNumberFormat="true">
      <alignment horizontal="center" vertical="center" wrapText="true"/>
    </xf>
    <xf numFmtId="4" fontId="2718" fillId="0" borderId="0" xfId="0" quotePrefix="false" applyFont="true" applyNumberFormat="true">
      <alignment horizontal="center" vertical="center"/>
    </xf>
    <xf numFmtId="164" fontId="2719" fillId="0" borderId="0" xfId="0" quotePrefix="false" applyFont="true" applyNumberFormat="true">
      <alignment horizontal="center" vertical="center"/>
    </xf>
    <xf numFmtId="4" fontId="2720" fillId="0" borderId="0" xfId="0" quotePrefix="false" applyFont="true" applyNumberFormat="true">
      <alignment horizontal="center" vertical="center"/>
    </xf>
    <xf numFmtId="164" fontId="2721" fillId="0" borderId="0" xfId="0" quotePrefix="false" applyFont="true" applyNumberFormat="true">
      <alignment horizontal="center" vertical="center"/>
    </xf>
    <xf numFmtId="4" fontId="2722" fillId="0" borderId="0" xfId="0" quotePrefix="false" applyFont="true" applyNumberFormat="true">
      <alignment horizontal="center" vertical="center"/>
    </xf>
    <xf numFmtId="164" fontId="2723" fillId="0" borderId="0" xfId="0" quotePrefix="false" applyFont="true" applyNumberFormat="true">
      <alignment horizontal="center" vertical="center"/>
    </xf>
    <xf numFmtId="4" fontId="2724" fillId="0" borderId="0" xfId="0" quotePrefix="false" applyFont="true" applyNumberFormat="true">
      <alignment horizontal="center" vertical="center"/>
    </xf>
    <xf numFmtId="164" fontId="2725" fillId="0" borderId="0" xfId="0" quotePrefix="false" applyFont="true" applyNumberFormat="true">
      <alignment horizontal="center" vertical="center"/>
    </xf>
    <xf numFmtId="4" fontId="2726" fillId="0" borderId="0" xfId="0" quotePrefix="false" applyFont="true" applyNumberFormat="true">
      <alignment horizontal="center" vertical="center"/>
    </xf>
    <xf numFmtId="164" fontId="2727" fillId="0" borderId="0" xfId="0" quotePrefix="false" applyFont="true" applyNumberFormat="true">
      <alignment horizontal="center" vertical="center"/>
    </xf>
    <xf numFmtId="4" fontId="2728" fillId="0" borderId="0" xfId="0" quotePrefix="false" applyFont="true" applyNumberFormat="true">
      <alignment horizontal="center" vertical="center"/>
    </xf>
    <xf numFmtId="164" fontId="2729" fillId="0" borderId="0" xfId="0" quotePrefix="false" applyFont="true" applyNumberFormat="true">
      <alignment horizontal="center" vertical="center"/>
    </xf>
    <xf numFmtId="4" fontId="2730" fillId="0" borderId="0" xfId="0" quotePrefix="false" applyFont="true" applyNumberFormat="true">
      <alignment horizontal="center" vertical="center"/>
    </xf>
    <xf numFmtId="164" fontId="2731" fillId="0" borderId="0" xfId="0" quotePrefix="false" applyFont="true" applyNumberFormat="true">
      <alignment horizontal="center" vertical="center"/>
    </xf>
    <xf numFmtId="4" fontId="2732" fillId="0" borderId="0" xfId="0" quotePrefix="false" applyFont="true" applyNumberFormat="true">
      <alignment horizontal="center" vertical="center"/>
    </xf>
    <xf numFmtId="164" fontId="2733" fillId="0" borderId="0" xfId="0" quotePrefix="false" applyFont="true" applyNumberFormat="true">
      <alignment horizontal="center" vertical="center"/>
    </xf>
    <xf numFmtId="4" fontId="2734" fillId="0" borderId="0" xfId="0" quotePrefix="false" applyFont="true" applyNumberFormat="true">
      <alignment horizontal="center" vertical="center"/>
    </xf>
    <xf numFmtId="164" fontId="2735" fillId="0" borderId="0" xfId="0" quotePrefix="false" applyFont="true" applyNumberFormat="true">
      <alignment horizontal="center" vertical="center"/>
    </xf>
    <xf numFmtId="4" fontId="2736" fillId="0" borderId="0" xfId="0" quotePrefix="false" applyFont="true" applyNumberFormat="true">
      <alignment horizontal="center" vertical="center"/>
    </xf>
    <xf numFmtId="164" fontId="2737" fillId="0" borderId="0" xfId="0" quotePrefix="false" applyFont="true" applyNumberFormat="true">
      <alignment horizontal="center" vertical="center"/>
    </xf>
    <xf numFmtId="4" fontId="2738" fillId="0" borderId="0" xfId="0" quotePrefix="false" applyFont="true" applyNumberFormat="true">
      <alignment horizontal="center" vertical="center"/>
    </xf>
    <xf numFmtId="164" fontId="2739" fillId="0" borderId="0" xfId="0" quotePrefix="false" applyFont="true" applyNumberFormat="true">
      <alignment horizontal="center" vertical="center"/>
    </xf>
    <xf numFmtId="4" fontId="2740" fillId="0" borderId="0" xfId="0" quotePrefix="false" applyFont="true" applyNumberFormat="true">
      <alignment horizontal="center" vertical="center"/>
    </xf>
    <xf numFmtId="164" fontId="2741" fillId="0" borderId="0" xfId="0" quotePrefix="false" applyFont="true" applyNumberFormat="true">
      <alignment horizontal="center" vertical="center"/>
    </xf>
    <xf numFmtId="4" fontId="2742" fillId="0" borderId="0" xfId="0" quotePrefix="false" applyFont="true" applyNumberFormat="true">
      <alignment horizontal="center" vertical="center"/>
    </xf>
    <xf numFmtId="164" fontId="2743" fillId="0" borderId="0" xfId="0" quotePrefix="false" applyFont="true" applyNumberFormat="true">
      <alignment horizontal="center" vertical="center"/>
    </xf>
    <xf numFmtId="4" fontId="2744" fillId="0" borderId="0" xfId="0" quotePrefix="false" applyFont="true" applyNumberFormat="true">
      <alignment horizontal="center" vertical="center"/>
    </xf>
    <xf numFmtId="164" fontId="2745" fillId="0" borderId="0" xfId="0" quotePrefix="false" applyFont="true" applyNumberFormat="true">
      <alignment horizontal="center" vertical="center"/>
    </xf>
    <xf numFmtId="4" fontId="2746" fillId="0" borderId="0" xfId="0" quotePrefix="false" applyFont="true" applyNumberFormat="true">
      <alignment horizontal="center" vertical="center"/>
    </xf>
    <xf numFmtId="164" fontId="2747" fillId="0" borderId="0" xfId="0" quotePrefix="false" applyFont="true" applyNumberFormat="true">
      <alignment horizontal="center" vertical="center"/>
    </xf>
    <xf numFmtId="4" fontId="2748" fillId="0" borderId="0" xfId="0" quotePrefix="false" applyFont="true" applyNumberFormat="true">
      <alignment horizontal="center" vertical="center"/>
    </xf>
    <xf numFmtId="164" fontId="2749" fillId="0" borderId="0" xfId="0" quotePrefix="false" applyFont="true" applyNumberFormat="true">
      <alignment horizontal="center" vertical="center"/>
    </xf>
    <xf numFmtId="4" fontId="2750" fillId="0" borderId="0" xfId="0" quotePrefix="false" applyFont="true" applyNumberFormat="true">
      <alignment horizontal="center" vertical="center"/>
    </xf>
    <xf numFmtId="164" fontId="2751" fillId="0" borderId="0" xfId="0" quotePrefix="false" applyFont="true" applyNumberFormat="true">
      <alignment horizontal="center" vertical="center"/>
    </xf>
    <xf numFmtId="4" fontId="2752" fillId="0" borderId="0" xfId="0" quotePrefix="false" applyFont="true" applyNumberFormat="true">
      <alignment horizontal="center" vertical="center"/>
    </xf>
    <xf numFmtId="164" fontId="2753" fillId="0" borderId="0" xfId="0" quotePrefix="false" applyFont="true" applyNumberFormat="true">
      <alignment horizontal="center" vertical="center"/>
    </xf>
    <xf numFmtId="4" fontId="2754" fillId="0" borderId="0" xfId="0" quotePrefix="false" applyFont="true" applyNumberFormat="true">
      <alignment horizontal="center" vertical="center"/>
    </xf>
    <xf numFmtId="164" fontId="2755" fillId="0" borderId="0" xfId="0" quotePrefix="false" applyFont="true" applyNumberFormat="true">
      <alignment horizontal="center" vertical="center"/>
    </xf>
    <xf numFmtId="4" fontId="2756" fillId="0" borderId="0" xfId="0" quotePrefix="false" applyFont="true" applyNumberFormat="true">
      <alignment horizontal="center" vertical="center"/>
    </xf>
    <xf numFmtId="164" fontId="2757" fillId="0" borderId="0" xfId="0" quotePrefix="false" applyFont="true" applyNumberFormat="true">
      <alignment horizontal="center" vertical="center"/>
    </xf>
    <xf numFmtId="4" fontId="2758" fillId="0" borderId="0" xfId="0" quotePrefix="false" applyFont="true" applyNumberFormat="true">
      <alignment horizontal="center" vertical="center"/>
    </xf>
    <xf numFmtId="164" fontId="2759" fillId="0" borderId="0" xfId="0" quotePrefix="false" applyFont="true" applyNumberFormat="true">
      <alignment horizontal="center" vertical="center"/>
    </xf>
    <xf numFmtId="4" fontId="2760" fillId="0" borderId="0" xfId="0" quotePrefix="false" applyFont="true" applyNumberFormat="true">
      <alignment horizontal="center" vertical="center"/>
    </xf>
    <xf numFmtId="164" fontId="2761" fillId="0" borderId="0" xfId="0" quotePrefix="false" applyFont="true" applyNumberFormat="true">
      <alignment horizontal="center" vertical="center"/>
    </xf>
    <xf numFmtId="4" fontId="2762" fillId="0" borderId="0" xfId="0" quotePrefix="false" applyFont="true" applyNumberFormat="true">
      <alignment horizontal="center" vertical="center"/>
    </xf>
    <xf numFmtId="164" fontId="2763" fillId="0" borderId="0" xfId="0" quotePrefix="false" applyFont="true" applyNumberFormat="true">
      <alignment horizontal="center" vertical="center"/>
    </xf>
    <xf numFmtId="4" fontId="2764" fillId="0" borderId="0" xfId="0" quotePrefix="false" applyFont="true" applyNumberFormat="true">
      <alignment horizontal="center" vertical="center"/>
    </xf>
    <xf numFmtId="164" fontId="2765" fillId="0" borderId="0" xfId="0" quotePrefix="false" applyFont="true" applyNumberFormat="true">
      <alignment horizontal="center" vertical="center"/>
    </xf>
    <xf numFmtId="4" fontId="2766" fillId="0" borderId="0" xfId="0" quotePrefix="false" applyFont="true" applyNumberFormat="true">
      <alignment horizontal="center" vertical="center"/>
    </xf>
    <xf numFmtId="164" fontId="2767" fillId="0" borderId="0" xfId="0" quotePrefix="false" applyFont="true" applyNumberFormat="true">
      <alignment horizontal="center" vertical="center"/>
    </xf>
    <xf numFmtId="0" fontId="2768" fillId="0" borderId="0" xfId="0" quotePrefix="false" applyFont="true">
      <alignment horizontal="center" vertical="center" wrapText="true"/>
    </xf>
    <xf numFmtId="4" fontId="2769" fillId="0" borderId="0" xfId="0" quotePrefix="false" applyFont="true" applyNumberFormat="true">
      <alignment horizontal="center" vertical="center"/>
    </xf>
    <xf numFmtId="164" fontId="2770" fillId="0" borderId="0" xfId="0" quotePrefix="false" applyFont="true" applyNumberFormat="true">
      <alignment horizontal="center" vertical="center"/>
    </xf>
    <xf numFmtId="164" fontId="2771" fillId="0" borderId="0" xfId="0" quotePrefix="false" applyFont="true" applyNumberFormat="true">
      <alignment horizontal="center" vertical="center"/>
    </xf>
    <xf numFmtId="165" fontId="2772" fillId="0" borderId="0" xfId="0" quotePrefix="false" applyFont="true" applyNumberFormat="true">
      <alignment horizontal="center" vertical="center"/>
    </xf>
    <xf numFmtId="164" fontId="2773" fillId="0" borderId="0" xfId="0" quotePrefix="false" applyFont="true" applyNumberFormat="true">
      <alignment horizontal="center" vertical="center"/>
    </xf>
    <xf numFmtId="164" fontId="2774" fillId="0" borderId="0" xfId="0" quotePrefix="false" applyFont="true" applyNumberFormat="true">
      <alignment horizontal="center" vertical="center" wrapText="true"/>
    </xf>
    <xf numFmtId="4" fontId="2775" fillId="0" borderId="0" xfId="0" quotePrefix="false" applyFont="true" applyNumberFormat="true">
      <alignment horizontal="center" vertical="center"/>
    </xf>
    <xf numFmtId="164" fontId="2776" fillId="0" borderId="0" xfId="0" quotePrefix="false" applyFont="true" applyNumberFormat="true">
      <alignment horizontal="center" vertical="center"/>
    </xf>
    <xf numFmtId="4" fontId="2777" fillId="0" borderId="0" xfId="0" quotePrefix="false" applyFont="true" applyNumberFormat="true">
      <alignment horizontal="center" vertical="center"/>
    </xf>
    <xf numFmtId="164" fontId="2778" fillId="0" borderId="0" xfId="0" quotePrefix="false" applyFont="true" applyNumberFormat="true">
      <alignment horizontal="center" vertical="center"/>
    </xf>
    <xf numFmtId="4" fontId="2779" fillId="0" borderId="0" xfId="0" quotePrefix="false" applyFont="true" applyNumberFormat="true">
      <alignment horizontal="center" vertical="center"/>
    </xf>
    <xf numFmtId="164" fontId="2780" fillId="0" borderId="0" xfId="0" quotePrefix="false" applyFont="true" applyNumberFormat="true">
      <alignment horizontal="center" vertical="center"/>
    </xf>
    <xf numFmtId="4" fontId="2781" fillId="0" borderId="0" xfId="0" quotePrefix="false" applyFont="true" applyNumberFormat="true">
      <alignment horizontal="center" vertical="center"/>
    </xf>
    <xf numFmtId="164" fontId="2782" fillId="0" borderId="0" xfId="0" quotePrefix="false" applyFont="true" applyNumberFormat="true">
      <alignment horizontal="center" vertical="center"/>
    </xf>
    <xf numFmtId="4" fontId="2783" fillId="0" borderId="0" xfId="0" quotePrefix="false" applyFont="true" applyNumberFormat="true">
      <alignment horizontal="center" vertical="center"/>
    </xf>
    <xf numFmtId="164" fontId="2784" fillId="0" borderId="0" xfId="0" quotePrefix="false" applyFont="true" applyNumberFormat="true">
      <alignment horizontal="center" vertical="center"/>
    </xf>
    <xf numFmtId="4" fontId="2785" fillId="0" borderId="0" xfId="0" quotePrefix="false" applyFont="true" applyNumberFormat="true">
      <alignment horizontal="center" vertical="center"/>
    </xf>
    <xf numFmtId="164" fontId="2786" fillId="0" borderId="0" xfId="0" quotePrefix="false" applyFont="true" applyNumberFormat="true">
      <alignment horizontal="center" vertical="center"/>
    </xf>
    <xf numFmtId="4" fontId="2787" fillId="0" borderId="0" xfId="0" quotePrefix="false" applyFont="true" applyNumberFormat="true">
      <alignment horizontal="center" vertical="center"/>
    </xf>
    <xf numFmtId="164" fontId="2788" fillId="0" borderId="0" xfId="0" quotePrefix="false" applyFont="true" applyNumberFormat="true">
      <alignment horizontal="center" vertical="center"/>
    </xf>
    <xf numFmtId="4" fontId="2789" fillId="0" borderId="0" xfId="0" quotePrefix="false" applyFont="true" applyNumberFormat="true">
      <alignment horizontal="center" vertical="center"/>
    </xf>
    <xf numFmtId="164" fontId="2790" fillId="0" borderId="0" xfId="0" quotePrefix="false" applyFont="true" applyNumberFormat="true">
      <alignment horizontal="center" vertical="center"/>
    </xf>
    <xf numFmtId="4" fontId="2791" fillId="0" borderId="0" xfId="0" quotePrefix="false" applyFont="true" applyNumberFormat="true">
      <alignment horizontal="center" vertical="center"/>
    </xf>
    <xf numFmtId="164" fontId="2792" fillId="0" borderId="0" xfId="0" quotePrefix="false" applyFont="true" applyNumberFormat="true">
      <alignment horizontal="center" vertical="center"/>
    </xf>
    <xf numFmtId="4" fontId="2793" fillId="0" borderId="0" xfId="0" quotePrefix="false" applyFont="true" applyNumberFormat="true">
      <alignment horizontal="center" vertical="center"/>
    </xf>
    <xf numFmtId="164" fontId="2794" fillId="0" borderId="0" xfId="0" quotePrefix="false" applyFont="true" applyNumberFormat="true">
      <alignment horizontal="center" vertical="center"/>
    </xf>
    <xf numFmtId="4" fontId="2795" fillId="0" borderId="0" xfId="0" quotePrefix="false" applyFont="true" applyNumberFormat="true">
      <alignment horizontal="center" vertical="center"/>
    </xf>
    <xf numFmtId="164" fontId="2796" fillId="0" borderId="0" xfId="0" quotePrefix="false" applyFont="true" applyNumberFormat="true">
      <alignment horizontal="center" vertical="center"/>
    </xf>
    <xf numFmtId="4" fontId="2797" fillId="0" borderId="0" xfId="0" quotePrefix="false" applyFont="true" applyNumberFormat="true">
      <alignment horizontal="center" vertical="center"/>
    </xf>
    <xf numFmtId="164" fontId="2798" fillId="0" borderId="0" xfId="0" quotePrefix="false" applyFont="true" applyNumberFormat="true">
      <alignment horizontal="center" vertical="center"/>
    </xf>
    <xf numFmtId="4" fontId="2799" fillId="0" borderId="0" xfId="0" quotePrefix="false" applyFont="true" applyNumberFormat="true">
      <alignment horizontal="center" vertical="center"/>
    </xf>
    <xf numFmtId="164" fontId="2800" fillId="0" borderId="0" xfId="0" quotePrefix="false" applyFont="true" applyNumberFormat="true">
      <alignment horizontal="center" vertical="center"/>
    </xf>
    <xf numFmtId="4" fontId="2801" fillId="0" borderId="0" xfId="0" quotePrefix="false" applyFont="true" applyNumberFormat="true">
      <alignment horizontal="center" vertical="center"/>
    </xf>
    <xf numFmtId="164" fontId="2802" fillId="0" borderId="0" xfId="0" quotePrefix="false" applyFont="true" applyNumberFormat="true">
      <alignment horizontal="center" vertical="center"/>
    </xf>
    <xf numFmtId="4" fontId="2803" fillId="0" borderId="0" xfId="0" quotePrefix="false" applyFont="true" applyNumberFormat="true">
      <alignment horizontal="center" vertical="center"/>
    </xf>
    <xf numFmtId="164" fontId="2804" fillId="0" borderId="0" xfId="0" quotePrefix="false" applyFont="true" applyNumberFormat="true">
      <alignment horizontal="center" vertical="center"/>
    </xf>
    <xf numFmtId="4" fontId="2805" fillId="0" borderId="0" xfId="0" quotePrefix="false" applyFont="true" applyNumberFormat="true">
      <alignment horizontal="center" vertical="center"/>
    </xf>
    <xf numFmtId="164" fontId="2806" fillId="0" borderId="0" xfId="0" quotePrefix="false" applyFont="true" applyNumberFormat="true">
      <alignment horizontal="center" vertical="center"/>
    </xf>
    <xf numFmtId="4" fontId="2807" fillId="0" borderId="0" xfId="0" quotePrefix="false" applyFont="true" applyNumberFormat="true">
      <alignment horizontal="center" vertical="center"/>
    </xf>
    <xf numFmtId="164" fontId="2808" fillId="0" borderId="0" xfId="0" quotePrefix="false" applyFont="true" applyNumberFormat="true">
      <alignment horizontal="center" vertical="center"/>
    </xf>
    <xf numFmtId="4" fontId="2809" fillId="0" borderId="0" xfId="0" quotePrefix="false" applyFont="true" applyNumberFormat="true">
      <alignment horizontal="center" vertical="center"/>
    </xf>
    <xf numFmtId="164" fontId="2810" fillId="0" borderId="0" xfId="0" quotePrefix="false" applyFont="true" applyNumberFormat="true">
      <alignment horizontal="center" vertical="center"/>
    </xf>
    <xf numFmtId="4" fontId="2811" fillId="0" borderId="0" xfId="0" quotePrefix="false" applyFont="true" applyNumberFormat="true">
      <alignment horizontal="center" vertical="center"/>
    </xf>
    <xf numFmtId="164" fontId="2812" fillId="0" borderId="0" xfId="0" quotePrefix="false" applyFont="true" applyNumberFormat="true">
      <alignment horizontal="center" vertical="center"/>
    </xf>
    <xf numFmtId="4" fontId="2813" fillId="0" borderId="0" xfId="0" quotePrefix="false" applyFont="true" applyNumberFormat="true">
      <alignment horizontal="center" vertical="center"/>
    </xf>
    <xf numFmtId="164" fontId="2814" fillId="0" borderId="0" xfId="0" quotePrefix="false" applyFont="true" applyNumberFormat="true">
      <alignment horizontal="center" vertical="center"/>
    </xf>
    <xf numFmtId="4" fontId="2815" fillId="0" borderId="0" xfId="0" quotePrefix="false" applyFont="true" applyNumberFormat="true">
      <alignment horizontal="center" vertical="center"/>
    </xf>
    <xf numFmtId="164" fontId="2816" fillId="0" borderId="0" xfId="0" quotePrefix="false" applyFont="true" applyNumberFormat="true">
      <alignment horizontal="center" vertical="center"/>
    </xf>
    <xf numFmtId="4" fontId="2817" fillId="0" borderId="0" xfId="0" quotePrefix="false" applyFont="true" applyNumberFormat="true">
      <alignment horizontal="center" vertical="center"/>
    </xf>
    <xf numFmtId="164" fontId="2818" fillId="0" borderId="0" xfId="0" quotePrefix="false" applyFont="true" applyNumberFormat="true">
      <alignment horizontal="center" vertical="center"/>
    </xf>
    <xf numFmtId="4" fontId="2819" fillId="0" borderId="0" xfId="0" quotePrefix="false" applyFont="true" applyNumberFormat="true">
      <alignment horizontal="center" vertical="center"/>
    </xf>
    <xf numFmtId="164" fontId="2820" fillId="0" borderId="0" xfId="0" quotePrefix="false" applyFont="true" applyNumberFormat="true">
      <alignment horizontal="center" vertical="center"/>
    </xf>
    <xf numFmtId="4" fontId="2821" fillId="0" borderId="0" xfId="0" quotePrefix="false" applyFont="true" applyNumberFormat="true">
      <alignment horizontal="center" vertical="center"/>
    </xf>
    <xf numFmtId="164" fontId="2822" fillId="0" borderId="0" xfId="0" quotePrefix="false" applyFont="true" applyNumberFormat="true">
      <alignment horizontal="center" vertical="center"/>
    </xf>
    <xf numFmtId="4" fontId="2823" fillId="0" borderId="0" xfId="0" quotePrefix="false" applyFont="true" applyNumberFormat="true">
      <alignment horizontal="center" vertical="center"/>
    </xf>
    <xf numFmtId="164" fontId="2824" fillId="0" borderId="0" xfId="0" quotePrefix="false" applyFont="true" applyNumberFormat="true">
      <alignment horizontal="center" vertical="center"/>
    </xf>
    <xf numFmtId="0" fontId="2825" fillId="0" borderId="0" xfId="0" quotePrefix="false" applyFont="true">
      <alignment horizontal="center" vertical="center" wrapText="true"/>
    </xf>
    <xf numFmtId="4" fontId="2826" fillId="0" borderId="0" xfId="0" quotePrefix="false" applyFont="true" applyNumberFormat="true">
      <alignment horizontal="center" vertical="center"/>
    </xf>
    <xf numFmtId="164" fontId="2827" fillId="0" borderId="0" xfId="0" quotePrefix="false" applyFont="true" applyNumberFormat="true">
      <alignment horizontal="center" vertical="center"/>
    </xf>
    <xf numFmtId="164" fontId="2828" fillId="0" borderId="0" xfId="0" quotePrefix="false" applyFont="true" applyNumberFormat="true">
      <alignment horizontal="center" vertical="center"/>
    </xf>
    <xf numFmtId="165" fontId="2829" fillId="0" borderId="0" xfId="0" quotePrefix="false" applyFont="true" applyNumberFormat="true">
      <alignment horizontal="center" vertical="center"/>
    </xf>
    <xf numFmtId="164" fontId="2830" fillId="0" borderId="0" xfId="0" quotePrefix="false" applyFont="true" applyNumberFormat="true">
      <alignment horizontal="center" vertical="center"/>
    </xf>
    <xf numFmtId="164" fontId="2831" fillId="0" borderId="0" xfId="0" quotePrefix="false" applyFont="true" applyNumberFormat="true">
      <alignment horizontal="center" vertical="center" wrapText="true"/>
    </xf>
    <xf numFmtId="4" fontId="2832" fillId="0" borderId="0" xfId="0" quotePrefix="false" applyFont="true" applyNumberFormat="true">
      <alignment horizontal="center" vertical="center"/>
    </xf>
    <xf numFmtId="164" fontId="2833" fillId="0" borderId="0" xfId="0" quotePrefix="false" applyFont="true" applyNumberFormat="true">
      <alignment horizontal="center" vertical="center"/>
    </xf>
    <xf numFmtId="4" fontId="2834" fillId="0" borderId="0" xfId="0" quotePrefix="false" applyFont="true" applyNumberFormat="true">
      <alignment horizontal="center" vertical="center"/>
    </xf>
    <xf numFmtId="164" fontId="2835" fillId="0" borderId="0" xfId="0" quotePrefix="false" applyFont="true" applyNumberFormat="true">
      <alignment horizontal="center" vertical="center"/>
    </xf>
    <xf numFmtId="4" fontId="2836" fillId="0" borderId="0" xfId="0" quotePrefix="false" applyFont="true" applyNumberFormat="true">
      <alignment horizontal="center" vertical="center"/>
    </xf>
    <xf numFmtId="164" fontId="2837" fillId="0" borderId="0" xfId="0" quotePrefix="false" applyFont="true" applyNumberFormat="true">
      <alignment horizontal="center" vertical="center"/>
    </xf>
    <xf numFmtId="4" fontId="2838" fillId="0" borderId="0" xfId="0" quotePrefix="false" applyFont="true" applyNumberFormat="true">
      <alignment horizontal="center" vertical="center"/>
    </xf>
    <xf numFmtId="164" fontId="2839" fillId="0" borderId="0" xfId="0" quotePrefix="false" applyFont="true" applyNumberFormat="true">
      <alignment horizontal="center" vertical="center"/>
    </xf>
    <xf numFmtId="4" fontId="2840" fillId="0" borderId="0" xfId="0" quotePrefix="false" applyFont="true" applyNumberFormat="true">
      <alignment horizontal="center" vertical="center"/>
    </xf>
    <xf numFmtId="164" fontId="2841" fillId="0" borderId="0" xfId="0" quotePrefix="false" applyFont="true" applyNumberFormat="true">
      <alignment horizontal="center" vertical="center"/>
    </xf>
    <xf numFmtId="4" fontId="2842" fillId="0" borderId="0" xfId="0" quotePrefix="false" applyFont="true" applyNumberFormat="true">
      <alignment horizontal="center" vertical="center"/>
    </xf>
    <xf numFmtId="164" fontId="2843" fillId="0" borderId="0" xfId="0" quotePrefix="false" applyFont="true" applyNumberFormat="true">
      <alignment horizontal="center" vertical="center"/>
    </xf>
    <xf numFmtId="4" fontId="2844" fillId="0" borderId="0" xfId="0" quotePrefix="false" applyFont="true" applyNumberFormat="true">
      <alignment horizontal="center" vertical="center"/>
    </xf>
    <xf numFmtId="164" fontId="2845" fillId="0" borderId="0" xfId="0" quotePrefix="false" applyFont="true" applyNumberFormat="true">
      <alignment horizontal="center" vertical="center"/>
    </xf>
    <xf numFmtId="4" fontId="2846" fillId="0" borderId="0" xfId="0" quotePrefix="false" applyFont="true" applyNumberFormat="true">
      <alignment horizontal="center" vertical="center"/>
    </xf>
    <xf numFmtId="164" fontId="2847" fillId="0" borderId="0" xfId="0" quotePrefix="false" applyFont="true" applyNumberFormat="true">
      <alignment horizontal="center" vertical="center"/>
    </xf>
    <xf numFmtId="4" fontId="2848" fillId="0" borderId="0" xfId="0" quotePrefix="false" applyFont="true" applyNumberFormat="true">
      <alignment horizontal="center" vertical="center"/>
    </xf>
    <xf numFmtId="164" fontId="2849" fillId="0" borderId="0" xfId="0" quotePrefix="false" applyFont="true" applyNumberFormat="true">
      <alignment horizontal="center" vertical="center"/>
    </xf>
    <xf numFmtId="4" fontId="2850" fillId="0" borderId="0" xfId="0" quotePrefix="false" applyFont="true" applyNumberFormat="true">
      <alignment horizontal="center" vertical="center"/>
    </xf>
    <xf numFmtId="164" fontId="2851" fillId="0" borderId="0" xfId="0" quotePrefix="false" applyFont="true" applyNumberFormat="true">
      <alignment horizontal="center" vertical="center"/>
    </xf>
    <xf numFmtId="4" fontId="2852" fillId="0" borderId="0" xfId="0" quotePrefix="false" applyFont="true" applyNumberFormat="true">
      <alignment horizontal="center" vertical="center"/>
    </xf>
    <xf numFmtId="164" fontId="2853" fillId="0" borderId="0" xfId="0" quotePrefix="false" applyFont="true" applyNumberFormat="true">
      <alignment horizontal="center" vertical="center"/>
    </xf>
    <xf numFmtId="4" fontId="2854" fillId="0" borderId="0" xfId="0" quotePrefix="false" applyFont="true" applyNumberFormat="true">
      <alignment horizontal="center" vertical="center"/>
    </xf>
    <xf numFmtId="164" fontId="2855" fillId="0" borderId="0" xfId="0" quotePrefix="false" applyFont="true" applyNumberFormat="true">
      <alignment horizontal="center" vertical="center"/>
    </xf>
    <xf numFmtId="4" fontId="2856" fillId="0" borderId="0" xfId="0" quotePrefix="false" applyFont="true" applyNumberFormat="true">
      <alignment horizontal="center" vertical="center"/>
    </xf>
    <xf numFmtId="164" fontId="2857" fillId="0" borderId="0" xfId="0" quotePrefix="false" applyFont="true" applyNumberFormat="true">
      <alignment horizontal="center" vertical="center"/>
    </xf>
    <xf numFmtId="4" fontId="2858" fillId="0" borderId="0" xfId="0" quotePrefix="false" applyFont="true" applyNumberFormat="true">
      <alignment horizontal="center" vertical="center"/>
    </xf>
    <xf numFmtId="164" fontId="2859" fillId="0" borderId="0" xfId="0" quotePrefix="false" applyFont="true" applyNumberFormat="true">
      <alignment horizontal="center" vertical="center"/>
    </xf>
    <xf numFmtId="4" fontId="2860" fillId="0" borderId="0" xfId="0" quotePrefix="false" applyFont="true" applyNumberFormat="true">
      <alignment horizontal="center" vertical="center"/>
    </xf>
    <xf numFmtId="164" fontId="2861" fillId="0" borderId="0" xfId="0" quotePrefix="false" applyFont="true" applyNumberFormat="true">
      <alignment horizontal="center" vertical="center"/>
    </xf>
    <xf numFmtId="4" fontId="2862" fillId="0" borderId="0" xfId="0" quotePrefix="false" applyFont="true" applyNumberFormat="true">
      <alignment horizontal="center" vertical="center"/>
    </xf>
    <xf numFmtId="164" fontId="2863" fillId="0" borderId="0" xfId="0" quotePrefix="false" applyFont="true" applyNumberFormat="true">
      <alignment horizontal="center" vertical="center"/>
    </xf>
    <xf numFmtId="4" fontId="2864" fillId="0" borderId="0" xfId="0" quotePrefix="false" applyFont="true" applyNumberFormat="true">
      <alignment horizontal="center" vertical="center"/>
    </xf>
    <xf numFmtId="164" fontId="2865" fillId="0" borderId="0" xfId="0" quotePrefix="false" applyFont="true" applyNumberFormat="true">
      <alignment horizontal="center" vertical="center"/>
    </xf>
    <xf numFmtId="4" fontId="2866" fillId="0" borderId="0" xfId="0" quotePrefix="false" applyFont="true" applyNumberFormat="true">
      <alignment horizontal="center" vertical="center"/>
    </xf>
    <xf numFmtId="164" fontId="2867" fillId="0" borderId="0" xfId="0" quotePrefix="false" applyFont="true" applyNumberFormat="true">
      <alignment horizontal="center" vertical="center"/>
    </xf>
    <xf numFmtId="4" fontId="2868" fillId="0" borderId="0" xfId="0" quotePrefix="false" applyFont="true" applyNumberFormat="true">
      <alignment horizontal="center" vertical="center"/>
    </xf>
    <xf numFmtId="164" fontId="2869" fillId="0" borderId="0" xfId="0" quotePrefix="false" applyFont="true" applyNumberFormat="true">
      <alignment horizontal="center" vertical="center"/>
    </xf>
    <xf numFmtId="4" fontId="2870" fillId="0" borderId="0" xfId="0" quotePrefix="false" applyFont="true" applyNumberFormat="true">
      <alignment horizontal="center" vertical="center"/>
    </xf>
    <xf numFmtId="164" fontId="2871" fillId="0" borderId="0" xfId="0" quotePrefix="false" applyFont="true" applyNumberFormat="true">
      <alignment horizontal="center" vertical="center"/>
    </xf>
    <xf numFmtId="4" fontId="2872" fillId="0" borderId="0" xfId="0" quotePrefix="false" applyFont="true" applyNumberFormat="true">
      <alignment horizontal="center" vertical="center"/>
    </xf>
    <xf numFmtId="164" fontId="2873" fillId="0" borderId="0" xfId="0" quotePrefix="false" applyFont="true" applyNumberFormat="true">
      <alignment horizontal="center" vertical="center"/>
    </xf>
    <xf numFmtId="4" fontId="2874" fillId="0" borderId="0" xfId="0" quotePrefix="false" applyFont="true" applyNumberFormat="true">
      <alignment horizontal="center" vertical="center"/>
    </xf>
    <xf numFmtId="164" fontId="2875" fillId="0" borderId="0" xfId="0" quotePrefix="false" applyFont="true" applyNumberFormat="true">
      <alignment horizontal="center" vertical="center"/>
    </xf>
    <xf numFmtId="4" fontId="2876" fillId="0" borderId="0" xfId="0" quotePrefix="false" applyFont="true" applyNumberFormat="true">
      <alignment horizontal="center" vertical="center"/>
    </xf>
    <xf numFmtId="164" fontId="2877" fillId="0" borderId="0" xfId="0" quotePrefix="false" applyFont="true" applyNumberFormat="true">
      <alignment horizontal="center" vertical="center"/>
    </xf>
    <xf numFmtId="4" fontId="2878" fillId="0" borderId="0" xfId="0" quotePrefix="false" applyFont="true" applyNumberFormat="true">
      <alignment horizontal="center" vertical="center"/>
    </xf>
    <xf numFmtId="164" fontId="2879" fillId="0" borderId="0" xfId="0" quotePrefix="false" applyFont="true" applyNumberFormat="true">
      <alignment horizontal="center" vertical="center"/>
    </xf>
    <xf numFmtId="4" fontId="2880" fillId="0" borderId="0" xfId="0" quotePrefix="false" applyFont="true" applyNumberFormat="true">
      <alignment horizontal="center" vertical="center"/>
    </xf>
    <xf numFmtId="164" fontId="2881" fillId="0" borderId="0" xfId="0" quotePrefix="false" applyFont="true" applyNumberFormat="true">
      <alignment horizontal="center" vertical="center"/>
    </xf>
    <xf numFmtId="0" fontId="2882" fillId="0" borderId="0" xfId="0" quotePrefix="false" applyFont="true">
      <alignment horizontal="center" vertical="center" wrapText="true"/>
    </xf>
    <xf numFmtId="4" fontId="2883" fillId="0" borderId="0" xfId="0" quotePrefix="false" applyFont="true" applyNumberFormat="true">
      <alignment horizontal="center" vertical="center"/>
    </xf>
    <xf numFmtId="164" fontId="2884" fillId="0" borderId="0" xfId="0" quotePrefix="false" applyFont="true" applyNumberFormat="true">
      <alignment horizontal="center" vertical="center"/>
    </xf>
    <xf numFmtId="164" fontId="2885" fillId="0" borderId="0" xfId="0" quotePrefix="false" applyFont="true" applyNumberFormat="true">
      <alignment horizontal="center" vertical="center"/>
    </xf>
    <xf numFmtId="165" fontId="2886" fillId="0" borderId="0" xfId="0" quotePrefix="false" applyFont="true" applyNumberFormat="true">
      <alignment horizontal="center" vertical="center"/>
    </xf>
    <xf numFmtId="164" fontId="2887" fillId="0" borderId="0" xfId="0" quotePrefix="false" applyFont="true" applyNumberFormat="true">
      <alignment horizontal="center" vertical="center"/>
    </xf>
    <xf numFmtId="164" fontId="2888" fillId="0" borderId="0" xfId="0" quotePrefix="false" applyFont="true" applyNumberFormat="true">
      <alignment horizontal="center" vertical="center" wrapText="true"/>
    </xf>
    <xf numFmtId="4" fontId="2889" fillId="0" borderId="0" xfId="0" quotePrefix="false" applyFont="true" applyNumberFormat="true">
      <alignment horizontal="center" vertical="center"/>
    </xf>
    <xf numFmtId="164" fontId="2890" fillId="0" borderId="0" xfId="0" quotePrefix="false" applyFont="true" applyNumberFormat="true">
      <alignment horizontal="center" vertical="center"/>
    </xf>
    <xf numFmtId="4" fontId="2891" fillId="0" borderId="0" xfId="0" quotePrefix="false" applyFont="true" applyNumberFormat="true">
      <alignment horizontal="center" vertical="center"/>
    </xf>
    <xf numFmtId="164" fontId="2892" fillId="0" borderId="0" xfId="0" quotePrefix="false" applyFont="true" applyNumberFormat="true">
      <alignment horizontal="center" vertical="center"/>
    </xf>
    <xf numFmtId="4" fontId="2893" fillId="0" borderId="0" xfId="0" quotePrefix="false" applyFont="true" applyNumberFormat="true">
      <alignment horizontal="center" vertical="center"/>
    </xf>
    <xf numFmtId="164" fontId="2894" fillId="0" borderId="0" xfId="0" quotePrefix="false" applyFont="true" applyNumberFormat="true">
      <alignment horizontal="center" vertical="center"/>
    </xf>
    <xf numFmtId="4" fontId="2895" fillId="0" borderId="0" xfId="0" quotePrefix="false" applyFont="true" applyNumberFormat="true">
      <alignment horizontal="center" vertical="center"/>
    </xf>
    <xf numFmtId="164" fontId="2896" fillId="0" borderId="0" xfId="0" quotePrefix="false" applyFont="true" applyNumberFormat="true">
      <alignment horizontal="center" vertical="center"/>
    </xf>
    <xf numFmtId="4" fontId="2897" fillId="0" borderId="0" xfId="0" quotePrefix="false" applyFont="true" applyNumberFormat="true">
      <alignment horizontal="center" vertical="center"/>
    </xf>
    <xf numFmtId="164" fontId="2898" fillId="0" borderId="0" xfId="0" quotePrefix="false" applyFont="true" applyNumberFormat="true">
      <alignment horizontal="center" vertical="center"/>
    </xf>
    <xf numFmtId="4" fontId="2899" fillId="0" borderId="0" xfId="0" quotePrefix="false" applyFont="true" applyNumberFormat="true">
      <alignment horizontal="center" vertical="center"/>
    </xf>
    <xf numFmtId="164" fontId="2900" fillId="0" borderId="0" xfId="0" quotePrefix="false" applyFont="true" applyNumberFormat="true">
      <alignment horizontal="center" vertical="center"/>
    </xf>
    <xf numFmtId="4" fontId="2901" fillId="0" borderId="0" xfId="0" quotePrefix="false" applyFont="true" applyNumberFormat="true">
      <alignment horizontal="center" vertical="center"/>
    </xf>
    <xf numFmtId="164" fontId="2902" fillId="0" borderId="0" xfId="0" quotePrefix="false" applyFont="true" applyNumberFormat="true">
      <alignment horizontal="center" vertical="center"/>
    </xf>
    <xf numFmtId="4" fontId="2903" fillId="0" borderId="0" xfId="0" quotePrefix="false" applyFont="true" applyNumberFormat="true">
      <alignment horizontal="center" vertical="center"/>
    </xf>
    <xf numFmtId="164" fontId="2904" fillId="0" borderId="0" xfId="0" quotePrefix="false" applyFont="true" applyNumberFormat="true">
      <alignment horizontal="center" vertical="center"/>
    </xf>
    <xf numFmtId="4" fontId="2905" fillId="0" borderId="0" xfId="0" quotePrefix="false" applyFont="true" applyNumberFormat="true">
      <alignment horizontal="center" vertical="center"/>
    </xf>
    <xf numFmtId="164" fontId="2906" fillId="0" borderId="0" xfId="0" quotePrefix="false" applyFont="true" applyNumberFormat="true">
      <alignment horizontal="center" vertical="center"/>
    </xf>
    <xf numFmtId="4" fontId="2907" fillId="0" borderId="0" xfId="0" quotePrefix="false" applyFont="true" applyNumberFormat="true">
      <alignment horizontal="center" vertical="center"/>
    </xf>
    <xf numFmtId="164" fontId="2908" fillId="0" borderId="0" xfId="0" quotePrefix="false" applyFont="true" applyNumberFormat="true">
      <alignment horizontal="center" vertical="center"/>
    </xf>
    <xf numFmtId="4" fontId="2909" fillId="0" borderId="0" xfId="0" quotePrefix="false" applyFont="true" applyNumberFormat="true">
      <alignment horizontal="center" vertical="center"/>
    </xf>
    <xf numFmtId="164" fontId="2910" fillId="0" borderId="0" xfId="0" quotePrefix="false" applyFont="true" applyNumberFormat="true">
      <alignment horizontal="center" vertical="center"/>
    </xf>
    <xf numFmtId="4" fontId="2911" fillId="0" borderId="0" xfId="0" quotePrefix="false" applyFont="true" applyNumberFormat="true">
      <alignment horizontal="center" vertical="center"/>
    </xf>
    <xf numFmtId="164" fontId="2912" fillId="0" borderId="0" xfId="0" quotePrefix="false" applyFont="true" applyNumberFormat="true">
      <alignment horizontal="center" vertical="center"/>
    </xf>
    <xf numFmtId="4" fontId="2913" fillId="0" borderId="0" xfId="0" quotePrefix="false" applyFont="true" applyNumberFormat="true">
      <alignment horizontal="center" vertical="center"/>
    </xf>
    <xf numFmtId="164" fontId="2914" fillId="0" borderId="0" xfId="0" quotePrefix="false" applyFont="true" applyNumberFormat="true">
      <alignment horizontal="center" vertical="center"/>
    </xf>
    <xf numFmtId="4" fontId="2915" fillId="0" borderId="0" xfId="0" quotePrefix="false" applyFont="true" applyNumberFormat="true">
      <alignment horizontal="center" vertical="center"/>
    </xf>
    <xf numFmtId="164" fontId="2916" fillId="0" borderId="0" xfId="0" quotePrefix="false" applyFont="true" applyNumberFormat="true">
      <alignment horizontal="center" vertical="center"/>
    </xf>
    <xf numFmtId="4" fontId="2917" fillId="0" borderId="0" xfId="0" quotePrefix="false" applyFont="true" applyNumberFormat="true">
      <alignment horizontal="center" vertical="center"/>
    </xf>
    <xf numFmtId="164" fontId="2918" fillId="0" borderId="0" xfId="0" quotePrefix="false" applyFont="true" applyNumberFormat="true">
      <alignment horizontal="center" vertical="center"/>
    </xf>
    <xf numFmtId="4" fontId="2919" fillId="0" borderId="0" xfId="0" quotePrefix="false" applyFont="true" applyNumberFormat="true">
      <alignment horizontal="center" vertical="center"/>
    </xf>
    <xf numFmtId="164" fontId="2920" fillId="0" borderId="0" xfId="0" quotePrefix="false" applyFont="true" applyNumberFormat="true">
      <alignment horizontal="center" vertical="center"/>
    </xf>
    <xf numFmtId="4" fontId="2921" fillId="0" borderId="0" xfId="0" quotePrefix="false" applyFont="true" applyNumberFormat="true">
      <alignment horizontal="center" vertical="center"/>
    </xf>
    <xf numFmtId="164" fontId="2922" fillId="0" borderId="0" xfId="0" quotePrefix="false" applyFont="true" applyNumberFormat="true">
      <alignment horizontal="center" vertical="center"/>
    </xf>
    <xf numFmtId="4" fontId="2923" fillId="0" borderId="0" xfId="0" quotePrefix="false" applyFont="true" applyNumberFormat="true">
      <alignment horizontal="center" vertical="center"/>
    </xf>
    <xf numFmtId="164" fontId="2924" fillId="0" borderId="0" xfId="0" quotePrefix="false" applyFont="true" applyNumberFormat="true">
      <alignment horizontal="center" vertical="center"/>
    </xf>
    <xf numFmtId="4" fontId="2925" fillId="0" borderId="0" xfId="0" quotePrefix="false" applyFont="true" applyNumberFormat="true">
      <alignment horizontal="center" vertical="center"/>
    </xf>
    <xf numFmtId="164" fontId="2926" fillId="0" borderId="0" xfId="0" quotePrefix="false" applyFont="true" applyNumberFormat="true">
      <alignment horizontal="center" vertical="center"/>
    </xf>
    <xf numFmtId="4" fontId="2927" fillId="0" borderId="0" xfId="0" quotePrefix="false" applyFont="true" applyNumberFormat="true">
      <alignment horizontal="center" vertical="center"/>
    </xf>
    <xf numFmtId="164" fontId="2928" fillId="0" borderId="0" xfId="0" quotePrefix="false" applyFont="true" applyNumberFormat="true">
      <alignment horizontal="center" vertical="center"/>
    </xf>
    <xf numFmtId="4" fontId="2929" fillId="0" borderId="0" xfId="0" quotePrefix="false" applyFont="true" applyNumberFormat="true">
      <alignment horizontal="center" vertical="center"/>
    </xf>
    <xf numFmtId="164" fontId="2930" fillId="0" borderId="0" xfId="0" quotePrefix="false" applyFont="true" applyNumberFormat="true">
      <alignment horizontal="center" vertical="center"/>
    </xf>
    <xf numFmtId="4" fontId="2931" fillId="0" borderId="0" xfId="0" quotePrefix="false" applyFont="true" applyNumberFormat="true">
      <alignment horizontal="center" vertical="center"/>
    </xf>
    <xf numFmtId="164" fontId="2932" fillId="0" borderId="0" xfId="0" quotePrefix="false" applyFont="true" applyNumberFormat="true">
      <alignment horizontal="center" vertical="center"/>
    </xf>
    <xf numFmtId="4" fontId="2933" fillId="0" borderId="0" xfId="0" quotePrefix="false" applyFont="true" applyNumberFormat="true">
      <alignment horizontal="center" vertical="center"/>
    </xf>
    <xf numFmtId="164" fontId="2934" fillId="0" borderId="0" xfId="0" quotePrefix="false" applyFont="true" applyNumberFormat="true">
      <alignment horizontal="center" vertical="center"/>
    </xf>
    <xf numFmtId="4" fontId="2935" fillId="0" borderId="0" xfId="0" quotePrefix="false" applyFont="true" applyNumberFormat="true">
      <alignment horizontal="center" vertical="center"/>
    </xf>
    <xf numFmtId="164" fontId="2936" fillId="0" borderId="0" xfId="0" quotePrefix="false" applyFont="true" applyNumberFormat="true">
      <alignment horizontal="center" vertical="center"/>
    </xf>
    <xf numFmtId="4" fontId="2937" fillId="0" borderId="0" xfId="0" quotePrefix="false" applyFont="true" applyNumberFormat="true">
      <alignment horizontal="center" vertical="center"/>
    </xf>
    <xf numFmtId="164" fontId="2938" fillId="0" borderId="0" xfId="0" quotePrefix="false" applyFont="true" applyNumberFormat="true">
      <alignment horizontal="center" vertical="center"/>
    </xf>
    <xf numFmtId="0" fontId="2939" fillId="0" borderId="0" xfId="0" quotePrefix="false" applyFont="true">
      <alignment horizontal="center" vertical="center" wrapText="true"/>
    </xf>
    <xf numFmtId="4" fontId="2940" fillId="0" borderId="0" xfId="0" quotePrefix="false" applyFont="true" applyNumberFormat="true">
      <alignment horizontal="center" vertical="center"/>
    </xf>
    <xf numFmtId="164" fontId="2941" fillId="0" borderId="0" xfId="0" quotePrefix="false" applyFont="true" applyNumberFormat="true">
      <alignment horizontal="center" vertical="center"/>
    </xf>
    <xf numFmtId="164" fontId="2942" fillId="0" borderId="0" xfId="0" quotePrefix="false" applyFont="true" applyNumberFormat="true">
      <alignment horizontal="center" vertical="center"/>
    </xf>
    <xf numFmtId="165" fontId="2943" fillId="0" borderId="0" xfId="0" quotePrefix="false" applyFont="true" applyNumberFormat="true">
      <alignment horizontal="center" vertical="center"/>
    </xf>
    <xf numFmtId="164" fontId="2944" fillId="0" borderId="0" xfId="0" quotePrefix="false" applyFont="true" applyNumberFormat="true">
      <alignment horizontal="center" vertical="center"/>
    </xf>
    <xf numFmtId="164" fontId="2945" fillId="0" borderId="0" xfId="0" quotePrefix="false" applyFont="true" applyNumberFormat="true">
      <alignment horizontal="center" vertical="center" wrapText="true"/>
    </xf>
    <xf numFmtId="4" fontId="2946" fillId="0" borderId="0" xfId="0" quotePrefix="false" applyFont="true" applyNumberFormat="true">
      <alignment horizontal="center" vertical="center"/>
    </xf>
    <xf numFmtId="164" fontId="2947" fillId="0" borderId="0" xfId="0" quotePrefix="false" applyFont="true" applyNumberFormat="true">
      <alignment horizontal="center" vertical="center"/>
    </xf>
    <xf numFmtId="4" fontId="2948" fillId="0" borderId="0" xfId="0" quotePrefix="false" applyFont="true" applyNumberFormat="true">
      <alignment horizontal="center" vertical="center"/>
    </xf>
    <xf numFmtId="164" fontId="2949" fillId="0" borderId="0" xfId="0" quotePrefix="false" applyFont="true" applyNumberFormat="true">
      <alignment horizontal="center" vertical="center"/>
    </xf>
    <xf numFmtId="4" fontId="2950" fillId="0" borderId="0" xfId="0" quotePrefix="false" applyFont="true" applyNumberFormat="true">
      <alignment horizontal="center" vertical="center"/>
    </xf>
    <xf numFmtId="164" fontId="2951" fillId="0" borderId="0" xfId="0" quotePrefix="false" applyFont="true" applyNumberFormat="true">
      <alignment horizontal="center" vertical="center"/>
    </xf>
    <xf numFmtId="4" fontId="2952" fillId="0" borderId="0" xfId="0" quotePrefix="false" applyFont="true" applyNumberFormat="true">
      <alignment horizontal="center" vertical="center"/>
    </xf>
    <xf numFmtId="164" fontId="2953" fillId="0" borderId="0" xfId="0" quotePrefix="false" applyFont="true" applyNumberFormat="true">
      <alignment horizontal="center" vertical="center"/>
    </xf>
    <xf numFmtId="4" fontId="2954" fillId="0" borderId="0" xfId="0" quotePrefix="false" applyFont="true" applyNumberFormat="true">
      <alignment horizontal="center" vertical="center"/>
    </xf>
    <xf numFmtId="164" fontId="2955" fillId="0" borderId="0" xfId="0" quotePrefix="false" applyFont="true" applyNumberFormat="true">
      <alignment horizontal="center" vertical="center"/>
    </xf>
    <xf numFmtId="4" fontId="2956" fillId="0" borderId="0" xfId="0" quotePrefix="false" applyFont="true" applyNumberFormat="true">
      <alignment horizontal="center" vertical="center"/>
    </xf>
    <xf numFmtId="164" fontId="2957" fillId="0" borderId="0" xfId="0" quotePrefix="false" applyFont="true" applyNumberFormat="true">
      <alignment horizontal="center" vertical="center"/>
    </xf>
    <xf numFmtId="4" fontId="2958" fillId="0" borderId="0" xfId="0" quotePrefix="false" applyFont="true" applyNumberFormat="true">
      <alignment horizontal="center" vertical="center"/>
    </xf>
    <xf numFmtId="164" fontId="2959" fillId="0" borderId="0" xfId="0" quotePrefix="false" applyFont="true" applyNumberFormat="true">
      <alignment horizontal="center" vertical="center"/>
    </xf>
    <xf numFmtId="4" fontId="2960" fillId="0" borderId="0" xfId="0" quotePrefix="false" applyFont="true" applyNumberFormat="true">
      <alignment horizontal="center" vertical="center"/>
    </xf>
    <xf numFmtId="164" fontId="2961" fillId="0" borderId="0" xfId="0" quotePrefix="false" applyFont="true" applyNumberFormat="true">
      <alignment horizontal="center" vertical="center"/>
    </xf>
    <xf numFmtId="4" fontId="2962" fillId="0" borderId="0" xfId="0" quotePrefix="false" applyFont="true" applyNumberFormat="true">
      <alignment horizontal="center" vertical="center"/>
    </xf>
    <xf numFmtId="164" fontId="2963" fillId="0" borderId="0" xfId="0" quotePrefix="false" applyFont="true" applyNumberFormat="true">
      <alignment horizontal="center" vertical="center"/>
    </xf>
    <xf numFmtId="4" fontId="2964" fillId="0" borderId="0" xfId="0" quotePrefix="false" applyFont="true" applyNumberFormat="true">
      <alignment horizontal="center" vertical="center"/>
    </xf>
    <xf numFmtId="164" fontId="2965" fillId="0" borderId="0" xfId="0" quotePrefix="false" applyFont="true" applyNumberFormat="true">
      <alignment horizontal="center" vertical="center"/>
    </xf>
    <xf numFmtId="4" fontId="2966" fillId="0" borderId="0" xfId="0" quotePrefix="false" applyFont="true" applyNumberFormat="true">
      <alignment horizontal="center" vertical="center"/>
    </xf>
    <xf numFmtId="164" fontId="2967" fillId="0" borderId="0" xfId="0" quotePrefix="false" applyFont="true" applyNumberFormat="true">
      <alignment horizontal="center" vertical="center"/>
    </xf>
    <xf numFmtId="4" fontId="2968" fillId="0" borderId="0" xfId="0" quotePrefix="false" applyFont="true" applyNumberFormat="true">
      <alignment horizontal="center" vertical="center"/>
    </xf>
    <xf numFmtId="164" fontId="2969" fillId="0" borderId="0" xfId="0" quotePrefix="false" applyFont="true" applyNumberFormat="true">
      <alignment horizontal="center" vertical="center"/>
    </xf>
    <xf numFmtId="4" fontId="2970" fillId="0" borderId="0" xfId="0" quotePrefix="false" applyFont="true" applyNumberFormat="true">
      <alignment horizontal="center" vertical="center"/>
    </xf>
    <xf numFmtId="164" fontId="2971" fillId="0" borderId="0" xfId="0" quotePrefix="false" applyFont="true" applyNumberFormat="true">
      <alignment horizontal="center" vertical="center"/>
    </xf>
    <xf numFmtId="4" fontId="2972" fillId="0" borderId="0" xfId="0" quotePrefix="false" applyFont="true" applyNumberFormat="true">
      <alignment horizontal="center" vertical="center"/>
    </xf>
    <xf numFmtId="164" fontId="2973" fillId="0" borderId="0" xfId="0" quotePrefix="false" applyFont="true" applyNumberFormat="true">
      <alignment horizontal="center" vertical="center"/>
    </xf>
    <xf numFmtId="4" fontId="2974" fillId="0" borderId="0" xfId="0" quotePrefix="false" applyFont="true" applyNumberFormat="true">
      <alignment horizontal="center" vertical="center"/>
    </xf>
    <xf numFmtId="164" fontId="2975" fillId="0" borderId="0" xfId="0" quotePrefix="false" applyFont="true" applyNumberFormat="true">
      <alignment horizontal="center" vertical="center"/>
    </xf>
    <xf numFmtId="4" fontId="2976" fillId="0" borderId="0" xfId="0" quotePrefix="false" applyFont="true" applyNumberFormat="true">
      <alignment horizontal="center" vertical="center"/>
    </xf>
    <xf numFmtId="164" fontId="2977" fillId="0" borderId="0" xfId="0" quotePrefix="false" applyFont="true" applyNumberFormat="true">
      <alignment horizontal="center" vertical="center"/>
    </xf>
    <xf numFmtId="4" fontId="2978" fillId="0" borderId="0" xfId="0" quotePrefix="false" applyFont="true" applyNumberFormat="true">
      <alignment horizontal="center" vertical="center"/>
    </xf>
    <xf numFmtId="164" fontId="2979" fillId="0" borderId="0" xfId="0" quotePrefix="false" applyFont="true" applyNumberFormat="true">
      <alignment horizontal="center" vertical="center"/>
    </xf>
    <xf numFmtId="4" fontId="2980" fillId="0" borderId="0" xfId="0" quotePrefix="false" applyFont="true" applyNumberFormat="true">
      <alignment horizontal="center" vertical="center"/>
    </xf>
    <xf numFmtId="164" fontId="2981" fillId="0" borderId="0" xfId="0" quotePrefix="false" applyFont="true" applyNumberFormat="true">
      <alignment horizontal="center" vertical="center"/>
    </xf>
    <xf numFmtId="4" fontId="2982" fillId="0" borderId="0" xfId="0" quotePrefix="false" applyFont="true" applyNumberFormat="true">
      <alignment horizontal="center" vertical="center"/>
    </xf>
    <xf numFmtId="164" fontId="2983" fillId="0" borderId="0" xfId="0" quotePrefix="false" applyFont="true" applyNumberFormat="true">
      <alignment horizontal="center" vertical="center"/>
    </xf>
    <xf numFmtId="4" fontId="2984" fillId="0" borderId="0" xfId="0" quotePrefix="false" applyFont="true" applyNumberFormat="true">
      <alignment horizontal="center" vertical="center"/>
    </xf>
    <xf numFmtId="164" fontId="2985" fillId="0" borderId="0" xfId="0" quotePrefix="false" applyFont="true" applyNumberFormat="true">
      <alignment horizontal="center" vertical="center"/>
    </xf>
    <xf numFmtId="4" fontId="2986" fillId="0" borderId="0" xfId="0" quotePrefix="false" applyFont="true" applyNumberFormat="true">
      <alignment horizontal="center" vertical="center"/>
    </xf>
    <xf numFmtId="164" fontId="2987" fillId="0" borderId="0" xfId="0" quotePrefix="false" applyFont="true" applyNumberFormat="true">
      <alignment horizontal="center" vertical="center"/>
    </xf>
    <xf numFmtId="4" fontId="2988" fillId="0" borderId="0" xfId="0" quotePrefix="false" applyFont="true" applyNumberFormat="true">
      <alignment horizontal="center" vertical="center"/>
    </xf>
    <xf numFmtId="164" fontId="2989" fillId="0" borderId="0" xfId="0" quotePrefix="false" applyFont="true" applyNumberFormat="true">
      <alignment horizontal="center" vertical="center"/>
    </xf>
    <xf numFmtId="4" fontId="2990" fillId="0" borderId="0" xfId="0" quotePrefix="false" applyFont="true" applyNumberFormat="true">
      <alignment horizontal="center" vertical="center"/>
    </xf>
    <xf numFmtId="164" fontId="2991" fillId="0" borderId="0" xfId="0" quotePrefix="false" applyFont="true" applyNumberFormat="true">
      <alignment horizontal="center" vertical="center"/>
    </xf>
    <xf numFmtId="4" fontId="2992" fillId="0" borderId="0" xfId="0" quotePrefix="false" applyFont="true" applyNumberFormat="true">
      <alignment horizontal="center" vertical="center"/>
    </xf>
    <xf numFmtId="164" fontId="2993" fillId="0" borderId="0" xfId="0" quotePrefix="false" applyFont="true" applyNumberFormat="true">
      <alignment horizontal="center" vertical="center"/>
    </xf>
    <xf numFmtId="4" fontId="2994" fillId="0" borderId="0" xfId="0" quotePrefix="false" applyFont="true" applyNumberFormat="true">
      <alignment horizontal="center" vertical="center"/>
    </xf>
    <xf numFmtId="164" fontId="2995" fillId="0" borderId="0" xfId="0" quotePrefix="false" applyFont="true" applyNumberFormat="true">
      <alignment horizontal="center" vertical="center"/>
    </xf>
    <xf numFmtId="164" fontId="2996" fillId="0" borderId="0" xfId="0" quotePrefix="false" applyFont="true" applyNumberFormat="true">
      <alignment horizontal="center" vertical="center" wrapText="true"/>
    </xf>
    <xf numFmtId="0" fontId="299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299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8" fillId="0" borderId="0" xfId="0" quotePrefix="false" applyFont="true">
      <alignment horizontal="center" vertical="center" wrapText="true"/>
    </xf>
    <xf numFmtId="4" fontId="2999" fillId="0" borderId="0" xfId="0" quotePrefix="false" applyFont="true" applyNumberFormat="true">
      <alignment horizontal="center" vertical="center"/>
    </xf>
    <xf numFmtId="164" fontId="3000" fillId="0" borderId="0" xfId="0" quotePrefix="false" applyFont="true" applyNumberFormat="true">
      <alignment horizontal="center" vertical="center"/>
    </xf>
    <xf numFmtId="164" fontId="3001" fillId="0" borderId="0" xfId="0" quotePrefix="false" applyFont="true" applyNumberFormat="true">
      <alignment horizontal="center" vertical="center"/>
    </xf>
    <xf numFmtId="165" fontId="3002" fillId="0" borderId="0" xfId="0" quotePrefix="false" applyFont="true" applyNumberFormat="true">
      <alignment horizontal="center" vertical="center"/>
    </xf>
    <xf numFmtId="164" fontId="3003" fillId="0" borderId="0" xfId="0" quotePrefix="false" applyFont="true" applyNumberFormat="true">
      <alignment horizontal="center" vertical="center"/>
    </xf>
    <xf numFmtId="164" fontId="3004" fillId="0" borderId="0" xfId="0" quotePrefix="false" applyFont="true" applyNumberFormat="true">
      <alignment horizontal="center" vertical="center" wrapText="true"/>
    </xf>
    <xf numFmtId="4" fontId="3005" fillId="0" borderId="0" xfId="0" quotePrefix="false" applyFont="true" applyNumberFormat="true">
      <alignment horizontal="center" vertical="center"/>
    </xf>
    <xf numFmtId="164" fontId="3006" fillId="0" borderId="0" xfId="0" quotePrefix="false" applyFont="true" applyNumberFormat="true">
      <alignment horizontal="center" vertical="center"/>
    </xf>
    <xf numFmtId="4" fontId="3007" fillId="0" borderId="0" xfId="0" quotePrefix="false" applyFont="true" applyNumberFormat="true">
      <alignment horizontal="center" vertical="center"/>
    </xf>
    <xf numFmtId="164" fontId="3008" fillId="0" borderId="0" xfId="0" quotePrefix="false" applyFont="true" applyNumberFormat="true">
      <alignment horizontal="center" vertical="center"/>
    </xf>
    <xf numFmtId="4" fontId="3009" fillId="0" borderId="0" xfId="0" quotePrefix="false" applyFont="true" applyNumberFormat="true">
      <alignment horizontal="center" vertical="center"/>
    </xf>
    <xf numFmtId="164" fontId="3010" fillId="0" borderId="0" xfId="0" quotePrefix="false" applyFont="true" applyNumberFormat="true">
      <alignment horizontal="center" vertical="center"/>
    </xf>
    <xf numFmtId="4" fontId="3011" fillId="0" borderId="0" xfId="0" quotePrefix="false" applyFont="true" applyNumberFormat="true">
      <alignment horizontal="center" vertical="center"/>
    </xf>
    <xf numFmtId="164" fontId="3012" fillId="0" borderId="0" xfId="0" quotePrefix="false" applyFont="true" applyNumberFormat="true">
      <alignment horizontal="center" vertical="center"/>
    </xf>
    <xf numFmtId="4" fontId="3013" fillId="0" borderId="0" xfId="0" quotePrefix="false" applyFont="true" applyNumberFormat="true">
      <alignment horizontal="center" vertical="center"/>
    </xf>
    <xf numFmtId="164" fontId="3014" fillId="0" borderId="0" xfId="0" quotePrefix="false" applyFont="true" applyNumberFormat="true">
      <alignment horizontal="center" vertical="center"/>
    </xf>
    <xf numFmtId="4" fontId="3015" fillId="0" borderId="0" xfId="0" quotePrefix="false" applyFont="true" applyNumberFormat="true">
      <alignment horizontal="center" vertical="center"/>
    </xf>
    <xf numFmtId="164" fontId="3016" fillId="0" borderId="0" xfId="0" quotePrefix="false" applyFont="true" applyNumberFormat="true">
      <alignment horizontal="center" vertical="center"/>
    </xf>
    <xf numFmtId="4" fontId="3017" fillId="0" borderId="0" xfId="0" quotePrefix="false" applyFont="true" applyNumberFormat="true">
      <alignment horizontal="center" vertical="center"/>
    </xf>
    <xf numFmtId="164" fontId="3018" fillId="0" borderId="0" xfId="0" quotePrefix="false" applyFont="true" applyNumberFormat="true">
      <alignment horizontal="center" vertical="center"/>
    </xf>
    <xf numFmtId="4" fontId="3019" fillId="0" borderId="0" xfId="0" quotePrefix="false" applyFont="true" applyNumberFormat="true">
      <alignment horizontal="center" vertical="center"/>
    </xf>
    <xf numFmtId="164" fontId="3020" fillId="0" borderId="0" xfId="0" quotePrefix="false" applyFont="true" applyNumberFormat="true">
      <alignment horizontal="center" vertical="center"/>
    </xf>
    <xf numFmtId="4" fontId="3021" fillId="0" borderId="0" xfId="0" quotePrefix="false" applyFont="true" applyNumberFormat="true">
      <alignment horizontal="center" vertical="center"/>
    </xf>
    <xf numFmtId="164" fontId="3022" fillId="0" borderId="0" xfId="0" quotePrefix="false" applyFont="true" applyNumberFormat="true">
      <alignment horizontal="center" vertical="center"/>
    </xf>
    <xf numFmtId="4" fontId="3023" fillId="0" borderId="0" xfId="0" quotePrefix="false" applyFont="true" applyNumberFormat="true">
      <alignment horizontal="center" vertical="center"/>
    </xf>
    <xf numFmtId="164" fontId="3024" fillId="0" borderId="0" xfId="0" quotePrefix="false" applyFont="true" applyNumberFormat="true">
      <alignment horizontal="center" vertical="center"/>
    </xf>
    <xf numFmtId="4" fontId="3025" fillId="0" borderId="0" xfId="0" quotePrefix="false" applyFont="true" applyNumberFormat="true">
      <alignment horizontal="center" vertical="center"/>
    </xf>
    <xf numFmtId="164" fontId="3026" fillId="0" borderId="0" xfId="0" quotePrefix="false" applyFont="true" applyNumberFormat="true">
      <alignment horizontal="center" vertical="center"/>
    </xf>
    <xf numFmtId="4" fontId="3027" fillId="0" borderId="0" xfId="0" quotePrefix="false" applyFont="true" applyNumberFormat="true">
      <alignment horizontal="center" vertical="center"/>
    </xf>
    <xf numFmtId="164" fontId="3028" fillId="0" borderId="0" xfId="0" quotePrefix="false" applyFont="true" applyNumberFormat="true">
      <alignment horizontal="center" vertical="center"/>
    </xf>
    <xf numFmtId="4" fontId="3029" fillId="0" borderId="0" xfId="0" quotePrefix="false" applyFont="true" applyNumberFormat="true">
      <alignment horizontal="center" vertical="center"/>
    </xf>
    <xf numFmtId="164" fontId="3030" fillId="0" borderId="0" xfId="0" quotePrefix="false" applyFont="true" applyNumberFormat="true">
      <alignment horizontal="center" vertical="center"/>
    </xf>
    <xf numFmtId="4" fontId="3031" fillId="0" borderId="0" xfId="0" quotePrefix="false" applyFont="true" applyNumberFormat="true">
      <alignment horizontal="center" vertical="center"/>
    </xf>
    <xf numFmtId="164" fontId="3032" fillId="0" borderId="0" xfId="0" quotePrefix="false" applyFont="true" applyNumberFormat="true">
      <alignment horizontal="center" vertical="center"/>
    </xf>
    <xf numFmtId="4" fontId="3033" fillId="0" borderId="0" xfId="0" quotePrefix="false" applyFont="true" applyNumberFormat="true">
      <alignment horizontal="center" vertical="center"/>
    </xf>
    <xf numFmtId="164" fontId="3034" fillId="0" borderId="0" xfId="0" quotePrefix="false" applyFont="true" applyNumberFormat="true">
      <alignment horizontal="center" vertical="center"/>
    </xf>
    <xf numFmtId="4" fontId="3035" fillId="0" borderId="0" xfId="0" quotePrefix="false" applyFont="true" applyNumberFormat="true">
      <alignment horizontal="center" vertical="center"/>
    </xf>
    <xf numFmtId="164" fontId="3036" fillId="0" borderId="0" xfId="0" quotePrefix="false" applyFont="true" applyNumberFormat="true">
      <alignment horizontal="center" vertical="center"/>
    </xf>
    <xf numFmtId="4" fontId="3037" fillId="0" borderId="0" xfId="0" quotePrefix="false" applyFont="true" applyNumberFormat="true">
      <alignment horizontal="center" vertical="center"/>
    </xf>
    <xf numFmtId="164" fontId="3038" fillId="0" borderId="0" xfId="0" quotePrefix="false" applyFont="true" applyNumberFormat="true">
      <alignment horizontal="center" vertical="center"/>
    </xf>
    <xf numFmtId="4" fontId="3039" fillId="0" borderId="0" xfId="0" quotePrefix="false" applyFont="true" applyNumberFormat="true">
      <alignment horizontal="center" vertical="center"/>
    </xf>
    <xf numFmtId="164" fontId="3040" fillId="0" borderId="0" xfId="0" quotePrefix="false" applyFont="true" applyNumberFormat="true">
      <alignment horizontal="center" vertical="center"/>
    </xf>
    <xf numFmtId="4" fontId="3041" fillId="0" borderId="0" xfId="0" quotePrefix="false" applyFont="true" applyNumberFormat="true">
      <alignment horizontal="center" vertical="center"/>
    </xf>
    <xf numFmtId="164" fontId="3042" fillId="0" borderId="0" xfId="0" quotePrefix="false" applyFont="true" applyNumberFormat="true">
      <alignment horizontal="center" vertical="center"/>
    </xf>
    <xf numFmtId="4" fontId="3043" fillId="0" borderId="0" xfId="0" quotePrefix="false" applyFont="true" applyNumberFormat="true">
      <alignment horizontal="center" vertical="center"/>
    </xf>
    <xf numFmtId="164" fontId="3044" fillId="0" borderId="0" xfId="0" quotePrefix="false" applyFont="true" applyNumberFormat="true">
      <alignment horizontal="center" vertical="center"/>
    </xf>
    <xf numFmtId="4" fontId="3045" fillId="0" borderId="0" xfId="0" quotePrefix="false" applyFont="true" applyNumberFormat="true">
      <alignment horizontal="center" vertical="center"/>
    </xf>
    <xf numFmtId="164" fontId="3046" fillId="0" borderId="0" xfId="0" quotePrefix="false" applyFont="true" applyNumberFormat="true">
      <alignment horizontal="center" vertical="center"/>
    </xf>
    <xf numFmtId="4" fontId="3047" fillId="0" borderId="0" xfId="0" quotePrefix="false" applyFont="true" applyNumberFormat="true">
      <alignment horizontal="center" vertical="center"/>
    </xf>
    <xf numFmtId="164" fontId="3048" fillId="0" borderId="0" xfId="0" quotePrefix="false" applyFont="true" applyNumberFormat="true">
      <alignment horizontal="center" vertical="center"/>
    </xf>
    <xf numFmtId="4" fontId="3049" fillId="0" borderId="0" xfId="0" quotePrefix="false" applyFont="true" applyNumberFormat="true">
      <alignment horizontal="center" vertical="center"/>
    </xf>
    <xf numFmtId="164" fontId="3050" fillId="0" borderId="0" xfId="0" quotePrefix="false" applyFont="true" applyNumberFormat="true">
      <alignment horizontal="center" vertical="center"/>
    </xf>
    <xf numFmtId="4" fontId="3051" fillId="0" borderId="0" xfId="0" quotePrefix="false" applyFont="true" applyNumberFormat="true">
      <alignment horizontal="center" vertical="center"/>
    </xf>
    <xf numFmtId="164" fontId="3052" fillId="0" borderId="0" xfId="0" quotePrefix="false" applyFont="true" applyNumberFormat="true">
      <alignment horizontal="center" vertical="center"/>
    </xf>
    <xf numFmtId="4" fontId="3053" fillId="0" borderId="0" xfId="0" quotePrefix="false" applyFont="true" applyNumberFormat="true">
      <alignment horizontal="center" vertical="center"/>
    </xf>
    <xf numFmtId="164" fontId="3054" fillId="0" borderId="0" xfId="0" quotePrefix="false" applyFont="true" applyNumberFormat="true">
      <alignment horizontal="center" vertical="center"/>
    </xf>
    <xf numFmtId="0" fontId="3055" fillId="0" borderId="0" xfId="0" quotePrefix="false" applyFont="true">
      <alignment horizontal="center" vertical="center" wrapText="true"/>
    </xf>
    <xf numFmtId="4" fontId="3056" fillId="0" borderId="0" xfId="0" quotePrefix="false" applyFont="true" applyNumberFormat="true">
      <alignment horizontal="center" vertical="center"/>
    </xf>
    <xf numFmtId="164" fontId="3057" fillId="0" borderId="0" xfId="0" quotePrefix="false" applyFont="true" applyNumberFormat="true">
      <alignment horizontal="center" vertical="center"/>
    </xf>
    <xf numFmtId="164" fontId="3058" fillId="0" borderId="0" xfId="0" quotePrefix="false" applyFont="true" applyNumberFormat="true">
      <alignment horizontal="center" vertical="center"/>
    </xf>
    <xf numFmtId="165" fontId="3059" fillId="0" borderId="0" xfId="0" quotePrefix="false" applyFont="true" applyNumberFormat="true">
      <alignment horizontal="center" vertical="center"/>
    </xf>
    <xf numFmtId="164" fontId="3060" fillId="0" borderId="0" xfId="0" quotePrefix="false" applyFont="true" applyNumberFormat="true">
      <alignment horizontal="center" vertical="center"/>
    </xf>
    <xf numFmtId="164" fontId="3061" fillId="0" borderId="0" xfId="0" quotePrefix="false" applyFont="true" applyNumberFormat="true">
      <alignment horizontal="center" vertical="center" wrapText="true"/>
    </xf>
    <xf numFmtId="4" fontId="3062" fillId="0" borderId="0" xfId="0" quotePrefix="false" applyFont="true" applyNumberFormat="true">
      <alignment horizontal="center" vertical="center"/>
    </xf>
    <xf numFmtId="164" fontId="3063" fillId="0" borderId="0" xfId="0" quotePrefix="false" applyFont="true" applyNumberFormat="true">
      <alignment horizontal="center" vertical="center"/>
    </xf>
    <xf numFmtId="4" fontId="3064" fillId="0" borderId="0" xfId="0" quotePrefix="false" applyFont="true" applyNumberFormat="true">
      <alignment horizontal="center" vertical="center"/>
    </xf>
    <xf numFmtId="164" fontId="3065" fillId="0" borderId="0" xfId="0" quotePrefix="false" applyFont="true" applyNumberFormat="true">
      <alignment horizontal="center" vertical="center"/>
    </xf>
    <xf numFmtId="4" fontId="3066" fillId="0" borderId="0" xfId="0" quotePrefix="false" applyFont="true" applyNumberFormat="true">
      <alignment horizontal="center" vertical="center"/>
    </xf>
    <xf numFmtId="164" fontId="3067" fillId="0" borderId="0" xfId="0" quotePrefix="false" applyFont="true" applyNumberFormat="true">
      <alignment horizontal="center" vertical="center"/>
    </xf>
    <xf numFmtId="4" fontId="3068" fillId="0" borderId="0" xfId="0" quotePrefix="false" applyFont="true" applyNumberFormat="true">
      <alignment horizontal="center" vertical="center"/>
    </xf>
    <xf numFmtId="164" fontId="3069" fillId="0" borderId="0" xfId="0" quotePrefix="false" applyFont="true" applyNumberFormat="true">
      <alignment horizontal="center" vertical="center"/>
    </xf>
    <xf numFmtId="4" fontId="3070" fillId="0" borderId="0" xfId="0" quotePrefix="false" applyFont="true" applyNumberFormat="true">
      <alignment horizontal="center" vertical="center"/>
    </xf>
    <xf numFmtId="164" fontId="3071" fillId="0" borderId="0" xfId="0" quotePrefix="false" applyFont="true" applyNumberFormat="true">
      <alignment horizontal="center" vertical="center"/>
    </xf>
    <xf numFmtId="4" fontId="3072" fillId="0" borderId="0" xfId="0" quotePrefix="false" applyFont="true" applyNumberFormat="true">
      <alignment horizontal="center" vertical="center"/>
    </xf>
    <xf numFmtId="164" fontId="3073" fillId="0" borderId="0" xfId="0" quotePrefix="false" applyFont="true" applyNumberFormat="true">
      <alignment horizontal="center" vertical="center"/>
    </xf>
    <xf numFmtId="4" fontId="3074" fillId="0" borderId="0" xfId="0" quotePrefix="false" applyFont="true" applyNumberFormat="true">
      <alignment horizontal="center" vertical="center"/>
    </xf>
    <xf numFmtId="164" fontId="3075" fillId="0" borderId="0" xfId="0" quotePrefix="false" applyFont="true" applyNumberFormat="true">
      <alignment horizontal="center" vertical="center"/>
    </xf>
    <xf numFmtId="4" fontId="3076" fillId="0" borderId="0" xfId="0" quotePrefix="false" applyFont="true" applyNumberFormat="true">
      <alignment horizontal="center" vertical="center"/>
    </xf>
    <xf numFmtId="164" fontId="3077" fillId="0" borderId="0" xfId="0" quotePrefix="false" applyFont="true" applyNumberFormat="true">
      <alignment horizontal="center" vertical="center"/>
    </xf>
    <xf numFmtId="4" fontId="3078" fillId="0" borderId="0" xfId="0" quotePrefix="false" applyFont="true" applyNumberFormat="true">
      <alignment horizontal="center" vertical="center"/>
    </xf>
    <xf numFmtId="164" fontId="3079" fillId="0" borderId="0" xfId="0" quotePrefix="false" applyFont="true" applyNumberFormat="true">
      <alignment horizontal="center" vertical="center"/>
    </xf>
    <xf numFmtId="4" fontId="3080" fillId="0" borderId="0" xfId="0" quotePrefix="false" applyFont="true" applyNumberFormat="true">
      <alignment horizontal="center" vertical="center"/>
    </xf>
    <xf numFmtId="164" fontId="3081" fillId="0" borderId="0" xfId="0" quotePrefix="false" applyFont="true" applyNumberFormat="true">
      <alignment horizontal="center" vertical="center"/>
    </xf>
    <xf numFmtId="4" fontId="3082" fillId="0" borderId="0" xfId="0" quotePrefix="false" applyFont="true" applyNumberFormat="true">
      <alignment horizontal="center" vertical="center"/>
    </xf>
    <xf numFmtId="164" fontId="3083" fillId="0" borderId="0" xfId="0" quotePrefix="false" applyFont="true" applyNumberFormat="true">
      <alignment horizontal="center" vertical="center"/>
    </xf>
    <xf numFmtId="4" fontId="3084" fillId="0" borderId="0" xfId="0" quotePrefix="false" applyFont="true" applyNumberFormat="true">
      <alignment horizontal="center" vertical="center"/>
    </xf>
    <xf numFmtId="164" fontId="3085" fillId="0" borderId="0" xfId="0" quotePrefix="false" applyFont="true" applyNumberFormat="true">
      <alignment horizontal="center" vertical="center"/>
    </xf>
    <xf numFmtId="4" fontId="3086" fillId="0" borderId="0" xfId="0" quotePrefix="false" applyFont="true" applyNumberFormat="true">
      <alignment horizontal="center" vertical="center"/>
    </xf>
    <xf numFmtId="164" fontId="3087" fillId="0" borderId="0" xfId="0" quotePrefix="false" applyFont="true" applyNumberFormat="true">
      <alignment horizontal="center" vertical="center"/>
    </xf>
    <xf numFmtId="4" fontId="3088" fillId="0" borderId="0" xfId="0" quotePrefix="false" applyFont="true" applyNumberFormat="true">
      <alignment horizontal="center" vertical="center"/>
    </xf>
    <xf numFmtId="164" fontId="3089" fillId="0" borderId="0" xfId="0" quotePrefix="false" applyFont="true" applyNumberFormat="true">
      <alignment horizontal="center" vertical="center"/>
    </xf>
    <xf numFmtId="4" fontId="3090" fillId="0" borderId="0" xfId="0" quotePrefix="false" applyFont="true" applyNumberFormat="true">
      <alignment horizontal="center" vertical="center"/>
    </xf>
    <xf numFmtId="164" fontId="3091" fillId="0" borderId="0" xfId="0" quotePrefix="false" applyFont="true" applyNumberFormat="true">
      <alignment horizontal="center" vertical="center"/>
    </xf>
    <xf numFmtId="4" fontId="3092" fillId="0" borderId="0" xfId="0" quotePrefix="false" applyFont="true" applyNumberFormat="true">
      <alignment horizontal="center" vertical="center"/>
    </xf>
    <xf numFmtId="164" fontId="3093" fillId="0" borderId="0" xfId="0" quotePrefix="false" applyFont="true" applyNumberFormat="true">
      <alignment horizontal="center" vertical="center"/>
    </xf>
    <xf numFmtId="4" fontId="3094" fillId="0" borderId="0" xfId="0" quotePrefix="false" applyFont="true" applyNumberFormat="true">
      <alignment horizontal="center" vertical="center"/>
    </xf>
    <xf numFmtId="164" fontId="3095" fillId="0" borderId="0" xfId="0" quotePrefix="false" applyFont="true" applyNumberFormat="true">
      <alignment horizontal="center" vertical="center"/>
    </xf>
    <xf numFmtId="4" fontId="3096" fillId="0" borderId="0" xfId="0" quotePrefix="false" applyFont="true" applyNumberFormat="true">
      <alignment horizontal="center" vertical="center"/>
    </xf>
    <xf numFmtId="164" fontId="3097" fillId="0" borderId="0" xfId="0" quotePrefix="false" applyFont="true" applyNumberFormat="true">
      <alignment horizontal="center" vertical="center"/>
    </xf>
    <xf numFmtId="4" fontId="3098" fillId="0" borderId="0" xfId="0" quotePrefix="false" applyFont="true" applyNumberFormat="true">
      <alignment horizontal="center" vertical="center"/>
    </xf>
    <xf numFmtId="164" fontId="3099" fillId="0" borderId="0" xfId="0" quotePrefix="false" applyFont="true" applyNumberFormat="true">
      <alignment horizontal="center" vertical="center"/>
    </xf>
    <xf numFmtId="4" fontId="3100" fillId="0" borderId="0" xfId="0" quotePrefix="false" applyFont="true" applyNumberFormat="true">
      <alignment horizontal="center" vertical="center"/>
    </xf>
    <xf numFmtId="164" fontId="3101" fillId="0" borderId="0" xfId="0" quotePrefix="false" applyFont="true" applyNumberFormat="true">
      <alignment horizontal="center" vertical="center"/>
    </xf>
    <xf numFmtId="4" fontId="3102" fillId="0" borderId="0" xfId="0" quotePrefix="false" applyFont="true" applyNumberFormat="true">
      <alignment horizontal="center" vertical="center"/>
    </xf>
    <xf numFmtId="164" fontId="3103" fillId="0" borderId="0" xfId="0" quotePrefix="false" applyFont="true" applyNumberFormat="true">
      <alignment horizontal="center" vertical="center"/>
    </xf>
    <xf numFmtId="4" fontId="3104" fillId="0" borderId="0" xfId="0" quotePrefix="false" applyFont="true" applyNumberFormat="true">
      <alignment horizontal="center" vertical="center"/>
    </xf>
    <xf numFmtId="164" fontId="3105" fillId="0" borderId="0" xfId="0" quotePrefix="false" applyFont="true" applyNumberFormat="true">
      <alignment horizontal="center" vertical="center"/>
    </xf>
    <xf numFmtId="4" fontId="3106" fillId="0" borderId="0" xfId="0" quotePrefix="false" applyFont="true" applyNumberFormat="true">
      <alignment horizontal="center" vertical="center"/>
    </xf>
    <xf numFmtId="164" fontId="3107" fillId="0" borderId="0" xfId="0" quotePrefix="false" applyFont="true" applyNumberFormat="true">
      <alignment horizontal="center" vertical="center"/>
    </xf>
    <xf numFmtId="4" fontId="3108" fillId="0" borderId="0" xfId="0" quotePrefix="false" applyFont="true" applyNumberFormat="true">
      <alignment horizontal="center" vertical="center"/>
    </xf>
    <xf numFmtId="164" fontId="3109" fillId="0" borderId="0" xfId="0" quotePrefix="false" applyFont="true" applyNumberFormat="true">
      <alignment horizontal="center" vertical="center"/>
    </xf>
    <xf numFmtId="4" fontId="3110" fillId="0" borderId="0" xfId="0" quotePrefix="false" applyFont="true" applyNumberFormat="true">
      <alignment horizontal="center" vertical="center"/>
    </xf>
    <xf numFmtId="164" fontId="3111" fillId="0" borderId="0" xfId="0" quotePrefix="false" applyFont="true" applyNumberFormat="true">
      <alignment horizontal="center" vertical="center"/>
    </xf>
    <xf numFmtId="164" fontId="3112" fillId="0" borderId="0" xfId="0" quotePrefix="false" applyFont="true" applyNumberFormat="true">
      <alignment horizontal="center" vertical="center" wrapText="true"/>
    </xf>
    <xf numFmtId="0" fontId="311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11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14" fillId="0" borderId="0" xfId="0" quotePrefix="false" applyFont="true">
      <alignment horizontal="center" vertical="center" wrapText="true"/>
    </xf>
    <xf numFmtId="4" fontId="3115" fillId="0" borderId="0" xfId="0" quotePrefix="false" applyFont="true" applyNumberFormat="true">
      <alignment horizontal="center" vertical="center"/>
    </xf>
    <xf numFmtId="164" fontId="3116" fillId="0" borderId="0" xfId="0" quotePrefix="false" applyFont="true" applyNumberFormat="true">
      <alignment horizontal="center" vertical="center"/>
    </xf>
    <xf numFmtId="164" fontId="3117" fillId="0" borderId="0" xfId="0" quotePrefix="false" applyFont="true" applyNumberFormat="true">
      <alignment horizontal="center" vertical="center"/>
    </xf>
    <xf numFmtId="165" fontId="3118" fillId="0" borderId="0" xfId="0" quotePrefix="false" applyFont="true" applyNumberFormat="true">
      <alignment horizontal="center" vertical="center"/>
    </xf>
    <xf numFmtId="164" fontId="3119" fillId="0" borderId="0" xfId="0" quotePrefix="false" applyFont="true" applyNumberFormat="true">
      <alignment horizontal="center" vertical="center"/>
    </xf>
    <xf numFmtId="164" fontId="3120" fillId="0" borderId="0" xfId="0" quotePrefix="false" applyFont="true" applyNumberFormat="true">
      <alignment horizontal="center" vertical="center" wrapText="true"/>
    </xf>
    <xf numFmtId="4" fontId="3121" fillId="0" borderId="0" xfId="0" quotePrefix="false" applyFont="true" applyNumberFormat="true">
      <alignment horizontal="center" vertical="center"/>
    </xf>
    <xf numFmtId="164" fontId="3122" fillId="0" borderId="0" xfId="0" quotePrefix="false" applyFont="true" applyNumberFormat="true">
      <alignment horizontal="center" vertical="center"/>
    </xf>
    <xf numFmtId="4" fontId="3123" fillId="0" borderId="0" xfId="0" quotePrefix="false" applyFont="true" applyNumberFormat="true">
      <alignment horizontal="center" vertical="center"/>
    </xf>
    <xf numFmtId="164" fontId="3124" fillId="0" borderId="0" xfId="0" quotePrefix="false" applyFont="true" applyNumberFormat="true">
      <alignment horizontal="center" vertical="center"/>
    </xf>
    <xf numFmtId="4" fontId="3125" fillId="0" borderId="0" xfId="0" quotePrefix="false" applyFont="true" applyNumberFormat="true">
      <alignment horizontal="center" vertical="center"/>
    </xf>
    <xf numFmtId="164" fontId="3126" fillId="0" borderId="0" xfId="0" quotePrefix="false" applyFont="true" applyNumberFormat="true">
      <alignment horizontal="center" vertical="center"/>
    </xf>
    <xf numFmtId="4" fontId="3127" fillId="0" borderId="0" xfId="0" quotePrefix="false" applyFont="true" applyNumberFormat="true">
      <alignment horizontal="center" vertical="center"/>
    </xf>
    <xf numFmtId="164" fontId="3128" fillId="0" borderId="0" xfId="0" quotePrefix="false" applyFont="true" applyNumberFormat="true">
      <alignment horizontal="center" vertical="center"/>
    </xf>
    <xf numFmtId="4" fontId="3129" fillId="0" borderId="0" xfId="0" quotePrefix="false" applyFont="true" applyNumberFormat="true">
      <alignment horizontal="center" vertical="center"/>
    </xf>
    <xf numFmtId="164" fontId="3130" fillId="0" borderId="0" xfId="0" quotePrefix="false" applyFont="true" applyNumberFormat="true">
      <alignment horizontal="center" vertical="center"/>
    </xf>
    <xf numFmtId="4" fontId="3131" fillId="0" borderId="0" xfId="0" quotePrefix="false" applyFont="true" applyNumberFormat="true">
      <alignment horizontal="center" vertical="center"/>
    </xf>
    <xf numFmtId="164" fontId="3132" fillId="0" borderId="0" xfId="0" quotePrefix="false" applyFont="true" applyNumberFormat="true">
      <alignment horizontal="center" vertical="center"/>
    </xf>
    <xf numFmtId="4" fontId="3133" fillId="0" borderId="0" xfId="0" quotePrefix="false" applyFont="true" applyNumberFormat="true">
      <alignment horizontal="center" vertical="center"/>
    </xf>
    <xf numFmtId="164" fontId="3134" fillId="0" borderId="0" xfId="0" quotePrefix="false" applyFont="true" applyNumberFormat="true">
      <alignment horizontal="center" vertical="center"/>
    </xf>
    <xf numFmtId="4" fontId="3135" fillId="0" borderId="0" xfId="0" quotePrefix="false" applyFont="true" applyNumberFormat="true">
      <alignment horizontal="center" vertical="center"/>
    </xf>
    <xf numFmtId="164" fontId="3136" fillId="0" borderId="0" xfId="0" quotePrefix="false" applyFont="true" applyNumberFormat="true">
      <alignment horizontal="center" vertical="center"/>
    </xf>
    <xf numFmtId="4" fontId="3137" fillId="0" borderId="0" xfId="0" quotePrefix="false" applyFont="true" applyNumberFormat="true">
      <alignment horizontal="center" vertical="center"/>
    </xf>
    <xf numFmtId="164" fontId="3138" fillId="0" borderId="0" xfId="0" quotePrefix="false" applyFont="true" applyNumberFormat="true">
      <alignment horizontal="center" vertical="center"/>
    </xf>
    <xf numFmtId="4" fontId="3139" fillId="0" borderId="0" xfId="0" quotePrefix="false" applyFont="true" applyNumberFormat="true">
      <alignment horizontal="center" vertical="center"/>
    </xf>
    <xf numFmtId="164" fontId="3140" fillId="0" borderId="0" xfId="0" quotePrefix="false" applyFont="true" applyNumberFormat="true">
      <alignment horizontal="center" vertical="center"/>
    </xf>
    <xf numFmtId="4" fontId="3141" fillId="0" borderId="0" xfId="0" quotePrefix="false" applyFont="true" applyNumberFormat="true">
      <alignment horizontal="center" vertical="center"/>
    </xf>
    <xf numFmtId="164" fontId="3142" fillId="0" borderId="0" xfId="0" quotePrefix="false" applyFont="true" applyNumberFormat="true">
      <alignment horizontal="center" vertical="center"/>
    </xf>
    <xf numFmtId="4" fontId="3143" fillId="0" borderId="0" xfId="0" quotePrefix="false" applyFont="true" applyNumberFormat="true">
      <alignment horizontal="center" vertical="center"/>
    </xf>
    <xf numFmtId="164" fontId="3144" fillId="0" borderId="0" xfId="0" quotePrefix="false" applyFont="true" applyNumberFormat="true">
      <alignment horizontal="center" vertical="center"/>
    </xf>
    <xf numFmtId="4" fontId="3145" fillId="0" borderId="0" xfId="0" quotePrefix="false" applyFont="true" applyNumberFormat="true">
      <alignment horizontal="center" vertical="center"/>
    </xf>
    <xf numFmtId="164" fontId="3146" fillId="0" borderId="0" xfId="0" quotePrefix="false" applyFont="true" applyNumberFormat="true">
      <alignment horizontal="center" vertical="center"/>
    </xf>
    <xf numFmtId="4" fontId="3147" fillId="0" borderId="0" xfId="0" quotePrefix="false" applyFont="true" applyNumberFormat="true">
      <alignment horizontal="center" vertical="center"/>
    </xf>
    <xf numFmtId="164" fontId="3148" fillId="0" borderId="0" xfId="0" quotePrefix="false" applyFont="true" applyNumberFormat="true">
      <alignment horizontal="center" vertical="center"/>
    </xf>
    <xf numFmtId="4" fontId="3149" fillId="0" borderId="0" xfId="0" quotePrefix="false" applyFont="true" applyNumberFormat="true">
      <alignment horizontal="center" vertical="center"/>
    </xf>
    <xf numFmtId="164" fontId="3150" fillId="0" borderId="0" xfId="0" quotePrefix="false" applyFont="true" applyNumberFormat="true">
      <alignment horizontal="center" vertical="center"/>
    </xf>
    <xf numFmtId="4" fontId="3151" fillId="0" borderId="0" xfId="0" quotePrefix="false" applyFont="true" applyNumberFormat="true">
      <alignment horizontal="center" vertical="center"/>
    </xf>
    <xf numFmtId="164" fontId="3152" fillId="0" borderId="0" xfId="0" quotePrefix="false" applyFont="true" applyNumberFormat="true">
      <alignment horizontal="center" vertical="center"/>
    </xf>
    <xf numFmtId="4" fontId="3153" fillId="0" borderId="0" xfId="0" quotePrefix="false" applyFont="true" applyNumberFormat="true">
      <alignment horizontal="center" vertical="center"/>
    </xf>
    <xf numFmtId="164" fontId="3154" fillId="0" borderId="0" xfId="0" quotePrefix="false" applyFont="true" applyNumberFormat="true">
      <alignment horizontal="center" vertical="center"/>
    </xf>
    <xf numFmtId="4" fontId="3155" fillId="0" borderId="0" xfId="0" quotePrefix="false" applyFont="true" applyNumberFormat="true">
      <alignment horizontal="center" vertical="center"/>
    </xf>
    <xf numFmtId="164" fontId="3156" fillId="0" borderId="0" xfId="0" quotePrefix="false" applyFont="true" applyNumberFormat="true">
      <alignment horizontal="center" vertical="center"/>
    </xf>
    <xf numFmtId="4" fontId="3157" fillId="0" borderId="0" xfId="0" quotePrefix="false" applyFont="true" applyNumberFormat="true">
      <alignment horizontal="center" vertical="center"/>
    </xf>
    <xf numFmtId="164" fontId="3158" fillId="0" borderId="0" xfId="0" quotePrefix="false" applyFont="true" applyNumberFormat="true">
      <alignment horizontal="center" vertical="center"/>
    </xf>
    <xf numFmtId="4" fontId="3159" fillId="0" borderId="0" xfId="0" quotePrefix="false" applyFont="true" applyNumberFormat="true">
      <alignment horizontal="center" vertical="center"/>
    </xf>
    <xf numFmtId="164" fontId="3160" fillId="0" borderId="0" xfId="0" quotePrefix="false" applyFont="true" applyNumberFormat="true">
      <alignment horizontal="center" vertical="center"/>
    </xf>
    <xf numFmtId="4" fontId="3161" fillId="0" borderId="0" xfId="0" quotePrefix="false" applyFont="true" applyNumberFormat="true">
      <alignment horizontal="center" vertical="center"/>
    </xf>
    <xf numFmtId="164" fontId="3162" fillId="0" borderId="0" xfId="0" quotePrefix="false" applyFont="true" applyNumberFormat="true">
      <alignment horizontal="center" vertical="center"/>
    </xf>
    <xf numFmtId="4" fontId="3163" fillId="0" borderId="0" xfId="0" quotePrefix="false" applyFont="true" applyNumberFormat="true">
      <alignment horizontal="center" vertical="center"/>
    </xf>
    <xf numFmtId="164" fontId="3164" fillId="0" borderId="0" xfId="0" quotePrefix="false" applyFont="true" applyNumberFormat="true">
      <alignment horizontal="center" vertical="center"/>
    </xf>
    <xf numFmtId="4" fontId="3165" fillId="0" borderId="0" xfId="0" quotePrefix="false" applyFont="true" applyNumberFormat="true">
      <alignment horizontal="center" vertical="center"/>
    </xf>
    <xf numFmtId="164" fontId="3166" fillId="0" borderId="0" xfId="0" quotePrefix="false" applyFont="true" applyNumberFormat="true">
      <alignment horizontal="center" vertical="center"/>
    </xf>
    <xf numFmtId="4" fontId="3167" fillId="0" borderId="0" xfId="0" quotePrefix="false" applyFont="true" applyNumberFormat="true">
      <alignment horizontal="center" vertical="center"/>
    </xf>
    <xf numFmtId="164" fontId="3168" fillId="0" borderId="0" xfId="0" quotePrefix="false" applyFont="true" applyNumberFormat="true">
      <alignment horizontal="center" vertical="center"/>
    </xf>
    <xf numFmtId="4" fontId="3169" fillId="0" borderId="0" xfId="0" quotePrefix="false" applyFont="true" applyNumberFormat="true">
      <alignment horizontal="center" vertical="center"/>
    </xf>
    <xf numFmtId="164" fontId="3170" fillId="0" borderId="0" xfId="0" quotePrefix="false" applyFont="true" applyNumberFormat="true">
      <alignment horizontal="center" vertical="center"/>
    </xf>
    <xf numFmtId="0" fontId="3171" fillId="0" borderId="0" xfId="0" quotePrefix="false" applyFont="true">
      <alignment horizontal="center" vertical="center" wrapText="true"/>
    </xf>
    <xf numFmtId="4" fontId="3172" fillId="0" borderId="0" xfId="0" quotePrefix="false" applyFont="true" applyNumberFormat="true">
      <alignment horizontal="center" vertical="center"/>
    </xf>
    <xf numFmtId="164" fontId="3173" fillId="0" borderId="0" xfId="0" quotePrefix="false" applyFont="true" applyNumberFormat="true">
      <alignment horizontal="center" vertical="center"/>
    </xf>
    <xf numFmtId="164" fontId="3174" fillId="0" borderId="0" xfId="0" quotePrefix="false" applyFont="true" applyNumberFormat="true">
      <alignment horizontal="center" vertical="center"/>
    </xf>
    <xf numFmtId="165" fontId="3175" fillId="0" borderId="0" xfId="0" quotePrefix="false" applyFont="true" applyNumberFormat="true">
      <alignment horizontal="center" vertical="center"/>
    </xf>
    <xf numFmtId="164" fontId="3176" fillId="0" borderId="0" xfId="0" quotePrefix="false" applyFont="true" applyNumberFormat="true">
      <alignment horizontal="center" vertical="center"/>
    </xf>
    <xf numFmtId="164" fontId="3177" fillId="0" borderId="0" xfId="0" quotePrefix="false" applyFont="true" applyNumberFormat="true">
      <alignment horizontal="center" vertical="center" wrapText="true"/>
    </xf>
    <xf numFmtId="4" fontId="3178" fillId="0" borderId="0" xfId="0" quotePrefix="false" applyFont="true" applyNumberFormat="true">
      <alignment horizontal="center" vertical="center"/>
    </xf>
    <xf numFmtId="164" fontId="3179" fillId="0" borderId="0" xfId="0" quotePrefix="false" applyFont="true" applyNumberFormat="true">
      <alignment horizontal="center" vertical="center"/>
    </xf>
    <xf numFmtId="4" fontId="3180" fillId="0" borderId="0" xfId="0" quotePrefix="false" applyFont="true" applyNumberFormat="true">
      <alignment horizontal="center" vertical="center"/>
    </xf>
    <xf numFmtId="164" fontId="3181" fillId="0" borderId="0" xfId="0" quotePrefix="false" applyFont="true" applyNumberFormat="true">
      <alignment horizontal="center" vertical="center"/>
    </xf>
    <xf numFmtId="4" fontId="3182" fillId="0" borderId="0" xfId="0" quotePrefix="false" applyFont="true" applyNumberFormat="true">
      <alignment horizontal="center" vertical="center"/>
    </xf>
    <xf numFmtId="164" fontId="3183" fillId="0" borderId="0" xfId="0" quotePrefix="false" applyFont="true" applyNumberFormat="true">
      <alignment horizontal="center" vertical="center"/>
    </xf>
    <xf numFmtId="4" fontId="3184" fillId="0" borderId="0" xfId="0" quotePrefix="false" applyFont="true" applyNumberFormat="true">
      <alignment horizontal="center" vertical="center"/>
    </xf>
    <xf numFmtId="164" fontId="3185" fillId="0" borderId="0" xfId="0" quotePrefix="false" applyFont="true" applyNumberFormat="true">
      <alignment horizontal="center" vertical="center"/>
    </xf>
    <xf numFmtId="4" fontId="3186" fillId="0" borderId="0" xfId="0" quotePrefix="false" applyFont="true" applyNumberFormat="true">
      <alignment horizontal="center" vertical="center"/>
    </xf>
    <xf numFmtId="164" fontId="3187" fillId="0" borderId="0" xfId="0" quotePrefix="false" applyFont="true" applyNumberFormat="true">
      <alignment horizontal="center" vertical="center"/>
    </xf>
    <xf numFmtId="4" fontId="3188" fillId="0" borderId="0" xfId="0" quotePrefix="false" applyFont="true" applyNumberFormat="true">
      <alignment horizontal="center" vertical="center"/>
    </xf>
    <xf numFmtId="164" fontId="3189" fillId="0" borderId="0" xfId="0" quotePrefix="false" applyFont="true" applyNumberFormat="true">
      <alignment horizontal="center" vertical="center"/>
    </xf>
    <xf numFmtId="4" fontId="3190" fillId="0" borderId="0" xfId="0" quotePrefix="false" applyFont="true" applyNumberFormat="true">
      <alignment horizontal="center" vertical="center"/>
    </xf>
    <xf numFmtId="164" fontId="3191" fillId="0" borderId="0" xfId="0" quotePrefix="false" applyFont="true" applyNumberFormat="true">
      <alignment horizontal="center" vertical="center"/>
    </xf>
    <xf numFmtId="4" fontId="3192" fillId="0" borderId="0" xfId="0" quotePrefix="false" applyFont="true" applyNumberFormat="true">
      <alignment horizontal="center" vertical="center"/>
    </xf>
    <xf numFmtId="164" fontId="3193" fillId="0" borderId="0" xfId="0" quotePrefix="false" applyFont="true" applyNumberFormat="true">
      <alignment horizontal="center" vertical="center"/>
    </xf>
    <xf numFmtId="4" fontId="3194" fillId="0" borderId="0" xfId="0" quotePrefix="false" applyFont="true" applyNumberFormat="true">
      <alignment horizontal="center" vertical="center"/>
    </xf>
    <xf numFmtId="164" fontId="3195" fillId="0" borderId="0" xfId="0" quotePrefix="false" applyFont="true" applyNumberFormat="true">
      <alignment horizontal="center" vertical="center"/>
    </xf>
    <xf numFmtId="4" fontId="3196" fillId="0" borderId="0" xfId="0" quotePrefix="false" applyFont="true" applyNumberFormat="true">
      <alignment horizontal="center" vertical="center"/>
    </xf>
    <xf numFmtId="164" fontId="3197" fillId="0" borderId="0" xfId="0" quotePrefix="false" applyFont="true" applyNumberFormat="true">
      <alignment horizontal="center" vertical="center"/>
    </xf>
    <xf numFmtId="4" fontId="3198" fillId="0" borderId="0" xfId="0" quotePrefix="false" applyFont="true" applyNumberFormat="true">
      <alignment horizontal="center" vertical="center"/>
    </xf>
    <xf numFmtId="164" fontId="3199" fillId="0" borderId="0" xfId="0" quotePrefix="false" applyFont="true" applyNumberFormat="true">
      <alignment horizontal="center" vertical="center"/>
    </xf>
    <xf numFmtId="4" fontId="3200" fillId="0" borderId="0" xfId="0" quotePrefix="false" applyFont="true" applyNumberFormat="true">
      <alignment horizontal="center" vertical="center"/>
    </xf>
    <xf numFmtId="164" fontId="3201" fillId="0" borderId="0" xfId="0" quotePrefix="false" applyFont="true" applyNumberFormat="true">
      <alignment horizontal="center" vertical="center"/>
    </xf>
    <xf numFmtId="4" fontId="3202" fillId="0" borderId="0" xfId="0" quotePrefix="false" applyFont="true" applyNumberFormat="true">
      <alignment horizontal="center" vertical="center"/>
    </xf>
    <xf numFmtId="164" fontId="3203" fillId="0" borderId="0" xfId="0" quotePrefix="false" applyFont="true" applyNumberFormat="true">
      <alignment horizontal="center" vertical="center"/>
    </xf>
    <xf numFmtId="4" fontId="3204" fillId="0" borderId="0" xfId="0" quotePrefix="false" applyFont="true" applyNumberFormat="true">
      <alignment horizontal="center" vertical="center"/>
    </xf>
    <xf numFmtId="164" fontId="3205" fillId="0" borderId="0" xfId="0" quotePrefix="false" applyFont="true" applyNumberFormat="true">
      <alignment horizontal="center" vertical="center"/>
    </xf>
    <xf numFmtId="4" fontId="3206" fillId="0" borderId="0" xfId="0" quotePrefix="false" applyFont="true" applyNumberFormat="true">
      <alignment horizontal="center" vertical="center"/>
    </xf>
    <xf numFmtId="164" fontId="3207" fillId="0" borderId="0" xfId="0" quotePrefix="false" applyFont="true" applyNumberFormat="true">
      <alignment horizontal="center" vertical="center"/>
    </xf>
    <xf numFmtId="4" fontId="3208" fillId="0" borderId="0" xfId="0" quotePrefix="false" applyFont="true" applyNumberFormat="true">
      <alignment horizontal="center" vertical="center"/>
    </xf>
    <xf numFmtId="164" fontId="3209" fillId="0" borderId="0" xfId="0" quotePrefix="false" applyFont="true" applyNumberFormat="true">
      <alignment horizontal="center" vertical="center"/>
    </xf>
    <xf numFmtId="4" fontId="3210" fillId="0" borderId="0" xfId="0" quotePrefix="false" applyFont="true" applyNumberFormat="true">
      <alignment horizontal="center" vertical="center"/>
    </xf>
    <xf numFmtId="164" fontId="3211" fillId="0" borderId="0" xfId="0" quotePrefix="false" applyFont="true" applyNumberFormat="true">
      <alignment horizontal="center" vertical="center"/>
    </xf>
    <xf numFmtId="4" fontId="3212" fillId="0" borderId="0" xfId="0" quotePrefix="false" applyFont="true" applyNumberFormat="true">
      <alignment horizontal="center" vertical="center"/>
    </xf>
    <xf numFmtId="164" fontId="3213" fillId="0" borderId="0" xfId="0" quotePrefix="false" applyFont="true" applyNumberFormat="true">
      <alignment horizontal="center" vertical="center"/>
    </xf>
    <xf numFmtId="4" fontId="3214" fillId="0" borderId="0" xfId="0" quotePrefix="false" applyFont="true" applyNumberFormat="true">
      <alignment horizontal="center" vertical="center"/>
    </xf>
    <xf numFmtId="164" fontId="3215" fillId="0" borderId="0" xfId="0" quotePrefix="false" applyFont="true" applyNumberFormat="true">
      <alignment horizontal="center" vertical="center"/>
    </xf>
    <xf numFmtId="4" fontId="3216" fillId="0" borderId="0" xfId="0" quotePrefix="false" applyFont="true" applyNumberFormat="true">
      <alignment horizontal="center" vertical="center"/>
    </xf>
    <xf numFmtId="164" fontId="3217" fillId="0" borderId="0" xfId="0" quotePrefix="false" applyFont="true" applyNumberFormat="true">
      <alignment horizontal="center" vertical="center"/>
    </xf>
    <xf numFmtId="4" fontId="3218" fillId="0" borderId="0" xfId="0" quotePrefix="false" applyFont="true" applyNumberFormat="true">
      <alignment horizontal="center" vertical="center"/>
    </xf>
    <xf numFmtId="164" fontId="3219" fillId="0" borderId="0" xfId="0" quotePrefix="false" applyFont="true" applyNumberFormat="true">
      <alignment horizontal="center" vertical="center"/>
    </xf>
    <xf numFmtId="4" fontId="3220" fillId="0" borderId="0" xfId="0" quotePrefix="false" applyFont="true" applyNumberFormat="true">
      <alignment horizontal="center" vertical="center"/>
    </xf>
    <xf numFmtId="164" fontId="3221" fillId="0" borderId="0" xfId="0" quotePrefix="false" applyFont="true" applyNumberFormat="true">
      <alignment horizontal="center" vertical="center"/>
    </xf>
    <xf numFmtId="4" fontId="3222" fillId="0" borderId="0" xfId="0" quotePrefix="false" applyFont="true" applyNumberFormat="true">
      <alignment horizontal="center" vertical="center"/>
    </xf>
    <xf numFmtId="164" fontId="3223" fillId="0" borderId="0" xfId="0" quotePrefix="false" applyFont="true" applyNumberFormat="true">
      <alignment horizontal="center" vertical="center"/>
    </xf>
    <xf numFmtId="4" fontId="3224" fillId="0" borderId="0" xfId="0" quotePrefix="false" applyFont="true" applyNumberFormat="true">
      <alignment horizontal="center" vertical="center"/>
    </xf>
    <xf numFmtId="164" fontId="3225" fillId="0" borderId="0" xfId="0" quotePrefix="false" applyFont="true" applyNumberFormat="true">
      <alignment horizontal="center" vertical="center"/>
    </xf>
    <xf numFmtId="4" fontId="3226" fillId="0" borderId="0" xfId="0" quotePrefix="false" applyFont="true" applyNumberFormat="true">
      <alignment horizontal="center" vertical="center"/>
    </xf>
    <xf numFmtId="164" fontId="3227" fillId="0" borderId="0" xfId="0" quotePrefix="false" applyFont="true" applyNumberFormat="true">
      <alignment horizontal="center" vertical="center"/>
    </xf>
    <xf numFmtId="0" fontId="3228" fillId="0" borderId="0" xfId="0" quotePrefix="false" applyFont="true">
      <alignment horizontal="center" vertical="center" wrapText="true"/>
    </xf>
    <xf numFmtId="4" fontId="3229" fillId="0" borderId="0" xfId="0" quotePrefix="false" applyFont="true" applyNumberFormat="true">
      <alignment horizontal="center" vertical="center"/>
    </xf>
    <xf numFmtId="164" fontId="3230" fillId="0" borderId="0" xfId="0" quotePrefix="false" applyFont="true" applyNumberFormat="true">
      <alignment horizontal="center" vertical="center"/>
    </xf>
    <xf numFmtId="164" fontId="3231" fillId="0" borderId="0" xfId="0" quotePrefix="false" applyFont="true" applyNumberFormat="true">
      <alignment horizontal="center" vertical="center"/>
    </xf>
    <xf numFmtId="165" fontId="3232" fillId="0" borderId="0" xfId="0" quotePrefix="false" applyFont="true" applyNumberFormat="true">
      <alignment horizontal="center" vertical="center"/>
    </xf>
    <xf numFmtId="164" fontId="3233" fillId="0" borderId="0" xfId="0" quotePrefix="false" applyFont="true" applyNumberFormat="true">
      <alignment horizontal="center" vertical="center"/>
    </xf>
    <xf numFmtId="164" fontId="3234" fillId="0" borderId="0" xfId="0" quotePrefix="false" applyFont="true" applyNumberFormat="true">
      <alignment horizontal="center" vertical="center" wrapText="true"/>
    </xf>
    <xf numFmtId="4" fontId="3235" fillId="0" borderId="0" xfId="0" quotePrefix="false" applyFont="true" applyNumberFormat="true">
      <alignment horizontal="center" vertical="center"/>
    </xf>
    <xf numFmtId="164" fontId="3236" fillId="0" borderId="0" xfId="0" quotePrefix="false" applyFont="true" applyNumberFormat="true">
      <alignment horizontal="center" vertical="center"/>
    </xf>
    <xf numFmtId="4" fontId="3237" fillId="0" borderId="0" xfId="0" quotePrefix="false" applyFont="true" applyNumberFormat="true">
      <alignment horizontal="center" vertical="center"/>
    </xf>
    <xf numFmtId="164" fontId="3238" fillId="0" borderId="0" xfId="0" quotePrefix="false" applyFont="true" applyNumberFormat="true">
      <alignment horizontal="center" vertical="center"/>
    </xf>
    <xf numFmtId="4" fontId="3239" fillId="0" borderId="0" xfId="0" quotePrefix="false" applyFont="true" applyNumberFormat="true">
      <alignment horizontal="center" vertical="center"/>
    </xf>
    <xf numFmtId="164" fontId="3240" fillId="0" borderId="0" xfId="0" quotePrefix="false" applyFont="true" applyNumberFormat="true">
      <alignment horizontal="center" vertical="center"/>
    </xf>
    <xf numFmtId="4" fontId="3241" fillId="0" borderId="0" xfId="0" quotePrefix="false" applyFont="true" applyNumberFormat="true">
      <alignment horizontal="center" vertical="center"/>
    </xf>
    <xf numFmtId="164" fontId="3242" fillId="0" borderId="0" xfId="0" quotePrefix="false" applyFont="true" applyNumberFormat="true">
      <alignment horizontal="center" vertical="center"/>
    </xf>
    <xf numFmtId="4" fontId="3243" fillId="0" borderId="0" xfId="0" quotePrefix="false" applyFont="true" applyNumberFormat="true">
      <alignment horizontal="center" vertical="center"/>
    </xf>
    <xf numFmtId="164" fontId="3244" fillId="0" borderId="0" xfId="0" quotePrefix="false" applyFont="true" applyNumberFormat="true">
      <alignment horizontal="center" vertical="center"/>
    </xf>
    <xf numFmtId="4" fontId="3245" fillId="0" borderId="0" xfId="0" quotePrefix="false" applyFont="true" applyNumberFormat="true">
      <alignment horizontal="center" vertical="center"/>
    </xf>
    <xf numFmtId="164" fontId="3246" fillId="0" borderId="0" xfId="0" quotePrefix="false" applyFont="true" applyNumberFormat="true">
      <alignment horizontal="center" vertical="center"/>
    </xf>
    <xf numFmtId="4" fontId="3247" fillId="0" borderId="0" xfId="0" quotePrefix="false" applyFont="true" applyNumberFormat="true">
      <alignment horizontal="center" vertical="center"/>
    </xf>
    <xf numFmtId="164" fontId="3248" fillId="0" borderId="0" xfId="0" quotePrefix="false" applyFont="true" applyNumberFormat="true">
      <alignment horizontal="center" vertical="center"/>
    </xf>
    <xf numFmtId="4" fontId="3249" fillId="0" borderId="0" xfId="0" quotePrefix="false" applyFont="true" applyNumberFormat="true">
      <alignment horizontal="center" vertical="center"/>
    </xf>
    <xf numFmtId="164" fontId="3250" fillId="0" borderId="0" xfId="0" quotePrefix="false" applyFont="true" applyNumberFormat="true">
      <alignment horizontal="center" vertical="center"/>
    </xf>
    <xf numFmtId="4" fontId="3251" fillId="0" borderId="0" xfId="0" quotePrefix="false" applyFont="true" applyNumberFormat="true">
      <alignment horizontal="center" vertical="center"/>
    </xf>
    <xf numFmtId="164" fontId="3252" fillId="0" borderId="0" xfId="0" quotePrefix="false" applyFont="true" applyNumberFormat="true">
      <alignment horizontal="center" vertical="center"/>
    </xf>
    <xf numFmtId="4" fontId="3253" fillId="0" borderId="0" xfId="0" quotePrefix="false" applyFont="true" applyNumberFormat="true">
      <alignment horizontal="center" vertical="center"/>
    </xf>
    <xf numFmtId="164" fontId="3254" fillId="0" borderId="0" xfId="0" quotePrefix="false" applyFont="true" applyNumberFormat="true">
      <alignment horizontal="center" vertical="center"/>
    </xf>
    <xf numFmtId="4" fontId="3255" fillId="0" borderId="0" xfId="0" quotePrefix="false" applyFont="true" applyNumberFormat="true">
      <alignment horizontal="center" vertical="center"/>
    </xf>
    <xf numFmtId="164" fontId="3256" fillId="0" borderId="0" xfId="0" quotePrefix="false" applyFont="true" applyNumberFormat="true">
      <alignment horizontal="center" vertical="center"/>
    </xf>
    <xf numFmtId="4" fontId="3257" fillId="0" borderId="0" xfId="0" quotePrefix="false" applyFont="true" applyNumberFormat="true">
      <alignment horizontal="center" vertical="center"/>
    </xf>
    <xf numFmtId="164" fontId="3258" fillId="0" borderId="0" xfId="0" quotePrefix="false" applyFont="true" applyNumberFormat="true">
      <alignment horizontal="center" vertical="center"/>
    </xf>
    <xf numFmtId="4" fontId="3259" fillId="0" borderId="0" xfId="0" quotePrefix="false" applyFont="true" applyNumberFormat="true">
      <alignment horizontal="center" vertical="center"/>
    </xf>
    <xf numFmtId="164" fontId="3260" fillId="0" borderId="0" xfId="0" quotePrefix="false" applyFont="true" applyNumberFormat="true">
      <alignment horizontal="center" vertical="center"/>
    </xf>
    <xf numFmtId="4" fontId="3261" fillId="0" borderId="0" xfId="0" quotePrefix="false" applyFont="true" applyNumberFormat="true">
      <alignment horizontal="center" vertical="center"/>
    </xf>
    <xf numFmtId="164" fontId="3262" fillId="0" borderId="0" xfId="0" quotePrefix="false" applyFont="true" applyNumberFormat="true">
      <alignment horizontal="center" vertical="center"/>
    </xf>
    <xf numFmtId="4" fontId="3263" fillId="0" borderId="0" xfId="0" quotePrefix="false" applyFont="true" applyNumberFormat="true">
      <alignment horizontal="center" vertical="center"/>
    </xf>
    <xf numFmtId="164" fontId="3264" fillId="0" borderId="0" xfId="0" quotePrefix="false" applyFont="true" applyNumberFormat="true">
      <alignment horizontal="center" vertical="center"/>
    </xf>
    <xf numFmtId="4" fontId="3265" fillId="0" borderId="0" xfId="0" quotePrefix="false" applyFont="true" applyNumberFormat="true">
      <alignment horizontal="center" vertical="center"/>
    </xf>
    <xf numFmtId="164" fontId="3266" fillId="0" borderId="0" xfId="0" quotePrefix="false" applyFont="true" applyNumberFormat="true">
      <alignment horizontal="center" vertical="center"/>
    </xf>
    <xf numFmtId="4" fontId="3267" fillId="0" borderId="0" xfId="0" quotePrefix="false" applyFont="true" applyNumberFormat="true">
      <alignment horizontal="center" vertical="center"/>
    </xf>
    <xf numFmtId="164" fontId="3268" fillId="0" borderId="0" xfId="0" quotePrefix="false" applyFont="true" applyNumberFormat="true">
      <alignment horizontal="center" vertical="center"/>
    </xf>
    <xf numFmtId="4" fontId="3269" fillId="0" borderId="0" xfId="0" quotePrefix="false" applyFont="true" applyNumberFormat="true">
      <alignment horizontal="center" vertical="center"/>
    </xf>
    <xf numFmtId="164" fontId="3270" fillId="0" borderId="0" xfId="0" quotePrefix="false" applyFont="true" applyNumberFormat="true">
      <alignment horizontal="center" vertical="center"/>
    </xf>
    <xf numFmtId="4" fontId="3271" fillId="0" borderId="0" xfId="0" quotePrefix="false" applyFont="true" applyNumberFormat="true">
      <alignment horizontal="center" vertical="center"/>
    </xf>
    <xf numFmtId="164" fontId="3272" fillId="0" borderId="0" xfId="0" quotePrefix="false" applyFont="true" applyNumberFormat="true">
      <alignment horizontal="center" vertical="center"/>
    </xf>
    <xf numFmtId="4" fontId="3273" fillId="0" borderId="0" xfId="0" quotePrefix="false" applyFont="true" applyNumberFormat="true">
      <alignment horizontal="center" vertical="center"/>
    </xf>
    <xf numFmtId="164" fontId="3274" fillId="0" borderId="0" xfId="0" quotePrefix="false" applyFont="true" applyNumberFormat="true">
      <alignment horizontal="center" vertical="center"/>
    </xf>
    <xf numFmtId="4" fontId="3275" fillId="0" borderId="0" xfId="0" quotePrefix="false" applyFont="true" applyNumberFormat="true">
      <alignment horizontal="center" vertical="center"/>
    </xf>
    <xf numFmtId="164" fontId="3276" fillId="0" borderId="0" xfId="0" quotePrefix="false" applyFont="true" applyNumberFormat="true">
      <alignment horizontal="center" vertical="center"/>
    </xf>
    <xf numFmtId="4" fontId="3277" fillId="0" borderId="0" xfId="0" quotePrefix="false" applyFont="true" applyNumberFormat="true">
      <alignment horizontal="center" vertical="center"/>
    </xf>
    <xf numFmtId="164" fontId="3278" fillId="0" borderId="0" xfId="0" quotePrefix="false" applyFont="true" applyNumberFormat="true">
      <alignment horizontal="center" vertical="center"/>
    </xf>
    <xf numFmtId="4" fontId="3279" fillId="0" borderId="0" xfId="0" quotePrefix="false" applyFont="true" applyNumberFormat="true">
      <alignment horizontal="center" vertical="center"/>
    </xf>
    <xf numFmtId="164" fontId="3280" fillId="0" borderId="0" xfId="0" quotePrefix="false" applyFont="true" applyNumberFormat="true">
      <alignment horizontal="center" vertical="center"/>
    </xf>
    <xf numFmtId="4" fontId="3281" fillId="0" borderId="0" xfId="0" quotePrefix="false" applyFont="true" applyNumberFormat="true">
      <alignment horizontal="center" vertical="center"/>
    </xf>
    <xf numFmtId="164" fontId="3282" fillId="0" borderId="0" xfId="0" quotePrefix="false" applyFont="true" applyNumberFormat="true">
      <alignment horizontal="center" vertical="center"/>
    </xf>
    <xf numFmtId="4" fontId="3283" fillId="0" borderId="0" xfId="0" quotePrefix="false" applyFont="true" applyNumberFormat="true">
      <alignment horizontal="center" vertical="center"/>
    </xf>
    <xf numFmtId="164" fontId="3284" fillId="0" borderId="0" xfId="0" quotePrefix="false" applyFont="true" applyNumberFormat="true">
      <alignment horizontal="center" vertical="center"/>
    </xf>
    <xf numFmtId="0" fontId="3285" fillId="0" borderId="0" xfId="0" quotePrefix="false" applyFont="true">
      <alignment horizontal="center" vertical="center" wrapText="true"/>
    </xf>
    <xf numFmtId="4" fontId="3286" fillId="0" borderId="0" xfId="0" quotePrefix="false" applyFont="true" applyNumberFormat="true">
      <alignment horizontal="center" vertical="center"/>
    </xf>
    <xf numFmtId="164" fontId="3287" fillId="0" borderId="0" xfId="0" quotePrefix="false" applyFont="true" applyNumberFormat="true">
      <alignment horizontal="center" vertical="center"/>
    </xf>
    <xf numFmtId="164" fontId="3288" fillId="0" borderId="0" xfId="0" quotePrefix="false" applyFont="true" applyNumberFormat="true">
      <alignment horizontal="center" vertical="center"/>
    </xf>
    <xf numFmtId="165" fontId="3289" fillId="0" borderId="0" xfId="0" quotePrefix="false" applyFont="true" applyNumberFormat="true">
      <alignment horizontal="center" vertical="center"/>
    </xf>
    <xf numFmtId="164" fontId="3290" fillId="0" borderId="0" xfId="0" quotePrefix="false" applyFont="true" applyNumberFormat="true">
      <alignment horizontal="center" vertical="center"/>
    </xf>
    <xf numFmtId="164" fontId="3291" fillId="0" borderId="0" xfId="0" quotePrefix="false" applyFont="true" applyNumberFormat="true">
      <alignment horizontal="center" vertical="center" wrapText="true"/>
    </xf>
    <xf numFmtId="4" fontId="3292" fillId="0" borderId="0" xfId="0" quotePrefix="false" applyFont="true" applyNumberFormat="true">
      <alignment horizontal="center" vertical="center"/>
    </xf>
    <xf numFmtId="164" fontId="3293" fillId="0" borderId="0" xfId="0" quotePrefix="false" applyFont="true" applyNumberFormat="true">
      <alignment horizontal="center" vertical="center"/>
    </xf>
    <xf numFmtId="4" fontId="3294" fillId="0" borderId="0" xfId="0" quotePrefix="false" applyFont="true" applyNumberFormat="true">
      <alignment horizontal="center" vertical="center"/>
    </xf>
    <xf numFmtId="164" fontId="3295" fillId="0" borderId="0" xfId="0" quotePrefix="false" applyFont="true" applyNumberFormat="true">
      <alignment horizontal="center" vertical="center"/>
    </xf>
    <xf numFmtId="4" fontId="3296" fillId="0" borderId="0" xfId="0" quotePrefix="false" applyFont="true" applyNumberFormat="true">
      <alignment horizontal="center" vertical="center"/>
    </xf>
    <xf numFmtId="164" fontId="3297" fillId="0" borderId="0" xfId="0" quotePrefix="false" applyFont="true" applyNumberFormat="true">
      <alignment horizontal="center" vertical="center"/>
    </xf>
    <xf numFmtId="4" fontId="3298" fillId="0" borderId="0" xfId="0" quotePrefix="false" applyFont="true" applyNumberFormat="true">
      <alignment horizontal="center" vertical="center"/>
    </xf>
    <xf numFmtId="164" fontId="3299" fillId="0" borderId="0" xfId="0" quotePrefix="false" applyFont="true" applyNumberFormat="true">
      <alignment horizontal="center" vertical="center"/>
    </xf>
    <xf numFmtId="4" fontId="3300" fillId="0" borderId="0" xfId="0" quotePrefix="false" applyFont="true" applyNumberFormat="true">
      <alignment horizontal="center" vertical="center"/>
    </xf>
    <xf numFmtId="164" fontId="3301" fillId="0" borderId="0" xfId="0" quotePrefix="false" applyFont="true" applyNumberFormat="true">
      <alignment horizontal="center" vertical="center"/>
    </xf>
    <xf numFmtId="4" fontId="3302" fillId="0" borderId="0" xfId="0" quotePrefix="false" applyFont="true" applyNumberFormat="true">
      <alignment horizontal="center" vertical="center"/>
    </xf>
    <xf numFmtId="164" fontId="3303" fillId="0" borderId="0" xfId="0" quotePrefix="false" applyFont="true" applyNumberFormat="true">
      <alignment horizontal="center" vertical="center"/>
    </xf>
    <xf numFmtId="4" fontId="3304" fillId="0" borderId="0" xfId="0" quotePrefix="false" applyFont="true" applyNumberFormat="true">
      <alignment horizontal="center" vertical="center"/>
    </xf>
    <xf numFmtId="164" fontId="3305" fillId="0" borderId="0" xfId="0" quotePrefix="false" applyFont="true" applyNumberFormat="true">
      <alignment horizontal="center" vertical="center"/>
    </xf>
    <xf numFmtId="4" fontId="3306" fillId="0" borderId="0" xfId="0" quotePrefix="false" applyFont="true" applyNumberFormat="true">
      <alignment horizontal="center" vertical="center"/>
    </xf>
    <xf numFmtId="164" fontId="3307" fillId="0" borderId="0" xfId="0" quotePrefix="false" applyFont="true" applyNumberFormat="true">
      <alignment horizontal="center" vertical="center"/>
    </xf>
    <xf numFmtId="4" fontId="3308" fillId="0" borderId="0" xfId="0" quotePrefix="false" applyFont="true" applyNumberFormat="true">
      <alignment horizontal="center" vertical="center"/>
    </xf>
    <xf numFmtId="164" fontId="3309" fillId="0" borderId="0" xfId="0" quotePrefix="false" applyFont="true" applyNumberFormat="true">
      <alignment horizontal="center" vertical="center"/>
    </xf>
    <xf numFmtId="4" fontId="3310" fillId="0" borderId="0" xfId="0" quotePrefix="false" applyFont="true" applyNumberFormat="true">
      <alignment horizontal="center" vertical="center"/>
    </xf>
    <xf numFmtId="164" fontId="3311" fillId="0" borderId="0" xfId="0" quotePrefix="false" applyFont="true" applyNumberFormat="true">
      <alignment horizontal="center" vertical="center"/>
    </xf>
    <xf numFmtId="4" fontId="3312" fillId="0" borderId="0" xfId="0" quotePrefix="false" applyFont="true" applyNumberFormat="true">
      <alignment horizontal="center" vertical="center"/>
    </xf>
    <xf numFmtId="164" fontId="3313" fillId="0" borderId="0" xfId="0" quotePrefix="false" applyFont="true" applyNumberFormat="true">
      <alignment horizontal="center" vertical="center"/>
    </xf>
    <xf numFmtId="4" fontId="3314" fillId="0" borderId="0" xfId="0" quotePrefix="false" applyFont="true" applyNumberFormat="true">
      <alignment horizontal="center" vertical="center"/>
    </xf>
    <xf numFmtId="164" fontId="3315" fillId="0" borderId="0" xfId="0" quotePrefix="false" applyFont="true" applyNumberFormat="true">
      <alignment horizontal="center" vertical="center"/>
    </xf>
    <xf numFmtId="4" fontId="3316" fillId="0" borderId="0" xfId="0" quotePrefix="false" applyFont="true" applyNumberFormat="true">
      <alignment horizontal="center" vertical="center"/>
    </xf>
    <xf numFmtId="164" fontId="3317" fillId="0" borderId="0" xfId="0" quotePrefix="false" applyFont="true" applyNumberFormat="true">
      <alignment horizontal="center" vertical="center"/>
    </xf>
    <xf numFmtId="4" fontId="3318" fillId="0" borderId="0" xfId="0" quotePrefix="false" applyFont="true" applyNumberFormat="true">
      <alignment horizontal="center" vertical="center"/>
    </xf>
    <xf numFmtId="164" fontId="3319" fillId="0" borderId="0" xfId="0" quotePrefix="false" applyFont="true" applyNumberFormat="true">
      <alignment horizontal="center" vertical="center"/>
    </xf>
    <xf numFmtId="4" fontId="3320" fillId="0" borderId="0" xfId="0" quotePrefix="false" applyFont="true" applyNumberFormat="true">
      <alignment horizontal="center" vertical="center"/>
    </xf>
    <xf numFmtId="164" fontId="3321" fillId="0" borderId="0" xfId="0" quotePrefix="false" applyFont="true" applyNumberFormat="true">
      <alignment horizontal="center" vertical="center"/>
    </xf>
    <xf numFmtId="4" fontId="3322" fillId="0" borderId="0" xfId="0" quotePrefix="false" applyFont="true" applyNumberFormat="true">
      <alignment horizontal="center" vertical="center"/>
    </xf>
    <xf numFmtId="164" fontId="3323" fillId="0" borderId="0" xfId="0" quotePrefix="false" applyFont="true" applyNumberFormat="true">
      <alignment horizontal="center" vertical="center"/>
    </xf>
    <xf numFmtId="4" fontId="3324" fillId="0" borderId="0" xfId="0" quotePrefix="false" applyFont="true" applyNumberFormat="true">
      <alignment horizontal="center" vertical="center"/>
    </xf>
    <xf numFmtId="164" fontId="3325" fillId="0" borderId="0" xfId="0" quotePrefix="false" applyFont="true" applyNumberFormat="true">
      <alignment horizontal="center" vertical="center"/>
    </xf>
    <xf numFmtId="4" fontId="3326" fillId="0" borderId="0" xfId="0" quotePrefix="false" applyFont="true" applyNumberFormat="true">
      <alignment horizontal="center" vertical="center"/>
    </xf>
    <xf numFmtId="164" fontId="3327" fillId="0" borderId="0" xfId="0" quotePrefix="false" applyFont="true" applyNumberFormat="true">
      <alignment horizontal="center" vertical="center"/>
    </xf>
    <xf numFmtId="4" fontId="3328" fillId="0" borderId="0" xfId="0" quotePrefix="false" applyFont="true" applyNumberFormat="true">
      <alignment horizontal="center" vertical="center"/>
    </xf>
    <xf numFmtId="164" fontId="3329" fillId="0" borderId="0" xfId="0" quotePrefix="false" applyFont="true" applyNumberFormat="true">
      <alignment horizontal="center" vertical="center"/>
    </xf>
    <xf numFmtId="4" fontId="3330" fillId="0" borderId="0" xfId="0" quotePrefix="false" applyFont="true" applyNumberFormat="true">
      <alignment horizontal="center" vertical="center"/>
    </xf>
    <xf numFmtId="164" fontId="3331" fillId="0" borderId="0" xfId="0" quotePrefix="false" applyFont="true" applyNumberFormat="true">
      <alignment horizontal="center" vertical="center"/>
    </xf>
    <xf numFmtId="4" fontId="3332" fillId="0" borderId="0" xfId="0" quotePrefix="false" applyFont="true" applyNumberFormat="true">
      <alignment horizontal="center" vertical="center"/>
    </xf>
    <xf numFmtId="164" fontId="3333" fillId="0" borderId="0" xfId="0" quotePrefix="false" applyFont="true" applyNumberFormat="true">
      <alignment horizontal="center" vertical="center"/>
    </xf>
    <xf numFmtId="4" fontId="3334" fillId="0" borderId="0" xfId="0" quotePrefix="false" applyFont="true" applyNumberFormat="true">
      <alignment horizontal="center" vertical="center"/>
    </xf>
    <xf numFmtId="164" fontId="3335" fillId="0" borderId="0" xfId="0" quotePrefix="false" applyFont="true" applyNumberFormat="true">
      <alignment horizontal="center" vertical="center"/>
    </xf>
    <xf numFmtId="4" fontId="3336" fillId="0" borderId="0" xfId="0" quotePrefix="false" applyFont="true" applyNumberFormat="true">
      <alignment horizontal="center" vertical="center"/>
    </xf>
    <xf numFmtId="164" fontId="3337" fillId="0" borderId="0" xfId="0" quotePrefix="false" applyFont="true" applyNumberFormat="true">
      <alignment horizontal="center" vertical="center"/>
    </xf>
    <xf numFmtId="4" fontId="3338" fillId="0" borderId="0" xfId="0" quotePrefix="false" applyFont="true" applyNumberFormat="true">
      <alignment horizontal="center" vertical="center"/>
    </xf>
    <xf numFmtId="164" fontId="3339" fillId="0" borderId="0" xfId="0" quotePrefix="false" applyFont="true" applyNumberFormat="true">
      <alignment horizontal="center" vertical="center"/>
    </xf>
    <xf numFmtId="4" fontId="3340" fillId="0" borderId="0" xfId="0" quotePrefix="false" applyFont="true" applyNumberFormat="true">
      <alignment horizontal="center" vertical="center"/>
    </xf>
    <xf numFmtId="164" fontId="3341" fillId="0" borderId="0" xfId="0" quotePrefix="false" applyFont="true" applyNumberFormat="true">
      <alignment horizontal="center" vertical="center"/>
    </xf>
    <xf numFmtId="164" fontId="3342" fillId="0" borderId="0" xfId="0" quotePrefix="false" applyFont="true" applyNumberFormat="true">
      <alignment horizontal="center" vertical="center" wrapText="true"/>
    </xf>
    <xf numFmtId="0" fontId="334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34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44" fillId="0" borderId="0" xfId="0" quotePrefix="false" applyFont="true">
      <alignment horizontal="center" vertical="center" wrapText="true"/>
    </xf>
    <xf numFmtId="4" fontId="3345" fillId="0" borderId="0" xfId="0" quotePrefix="false" applyFont="true" applyNumberFormat="true">
      <alignment horizontal="center" vertical="center"/>
    </xf>
    <xf numFmtId="164" fontId="3346" fillId="0" borderId="0" xfId="0" quotePrefix="false" applyFont="true" applyNumberFormat="true">
      <alignment horizontal="center" vertical="center"/>
    </xf>
    <xf numFmtId="164" fontId="3347" fillId="0" borderId="0" xfId="0" quotePrefix="false" applyFont="true" applyNumberFormat="true">
      <alignment horizontal="center" vertical="center"/>
    </xf>
    <xf numFmtId="165" fontId="3348" fillId="0" borderId="0" xfId="0" quotePrefix="false" applyFont="true" applyNumberFormat="true">
      <alignment horizontal="center" vertical="center"/>
    </xf>
    <xf numFmtId="164" fontId="3349" fillId="0" borderId="0" xfId="0" quotePrefix="false" applyFont="true" applyNumberFormat="true">
      <alignment horizontal="center" vertical="center"/>
    </xf>
    <xf numFmtId="164" fontId="3350" fillId="0" borderId="0" xfId="0" quotePrefix="false" applyFont="true" applyNumberFormat="true">
      <alignment horizontal="center" vertical="center" wrapText="true"/>
    </xf>
    <xf numFmtId="4" fontId="3351" fillId="0" borderId="0" xfId="0" quotePrefix="false" applyFont="true" applyNumberFormat="true">
      <alignment horizontal="center" vertical="center"/>
    </xf>
    <xf numFmtId="164" fontId="3352" fillId="0" borderId="0" xfId="0" quotePrefix="false" applyFont="true" applyNumberFormat="true">
      <alignment horizontal="center" vertical="center"/>
    </xf>
    <xf numFmtId="4" fontId="3353" fillId="0" borderId="0" xfId="0" quotePrefix="false" applyFont="true" applyNumberFormat="true">
      <alignment horizontal="center" vertical="center"/>
    </xf>
    <xf numFmtId="164" fontId="3354" fillId="0" borderId="0" xfId="0" quotePrefix="false" applyFont="true" applyNumberFormat="true">
      <alignment horizontal="center" vertical="center"/>
    </xf>
    <xf numFmtId="4" fontId="3355" fillId="0" borderId="0" xfId="0" quotePrefix="false" applyFont="true" applyNumberFormat="true">
      <alignment horizontal="center" vertical="center"/>
    </xf>
    <xf numFmtId="164" fontId="3356" fillId="0" borderId="0" xfId="0" quotePrefix="false" applyFont="true" applyNumberFormat="true">
      <alignment horizontal="center" vertical="center"/>
    </xf>
    <xf numFmtId="4" fontId="3357" fillId="0" borderId="0" xfId="0" quotePrefix="false" applyFont="true" applyNumberFormat="true">
      <alignment horizontal="center" vertical="center"/>
    </xf>
    <xf numFmtId="164" fontId="3358" fillId="0" borderId="0" xfId="0" quotePrefix="false" applyFont="true" applyNumberFormat="true">
      <alignment horizontal="center" vertical="center"/>
    </xf>
    <xf numFmtId="4" fontId="3359" fillId="0" borderId="0" xfId="0" quotePrefix="false" applyFont="true" applyNumberFormat="true">
      <alignment horizontal="center" vertical="center"/>
    </xf>
    <xf numFmtId="164" fontId="3360" fillId="0" borderId="0" xfId="0" quotePrefix="false" applyFont="true" applyNumberFormat="true">
      <alignment horizontal="center" vertical="center"/>
    </xf>
    <xf numFmtId="4" fontId="3361" fillId="0" borderId="0" xfId="0" quotePrefix="false" applyFont="true" applyNumberFormat="true">
      <alignment horizontal="center" vertical="center"/>
    </xf>
    <xf numFmtId="164" fontId="3362" fillId="0" borderId="0" xfId="0" quotePrefix="false" applyFont="true" applyNumberFormat="true">
      <alignment horizontal="center" vertical="center"/>
    </xf>
    <xf numFmtId="4" fontId="3363" fillId="0" borderId="0" xfId="0" quotePrefix="false" applyFont="true" applyNumberFormat="true">
      <alignment horizontal="center" vertical="center"/>
    </xf>
    <xf numFmtId="164" fontId="3364" fillId="0" borderId="0" xfId="0" quotePrefix="false" applyFont="true" applyNumberFormat="true">
      <alignment horizontal="center" vertical="center"/>
    </xf>
    <xf numFmtId="4" fontId="3365" fillId="0" borderId="0" xfId="0" quotePrefix="false" applyFont="true" applyNumberFormat="true">
      <alignment horizontal="center" vertical="center"/>
    </xf>
    <xf numFmtId="164" fontId="3366" fillId="0" borderId="0" xfId="0" quotePrefix="false" applyFont="true" applyNumberFormat="true">
      <alignment horizontal="center" vertical="center"/>
    </xf>
    <xf numFmtId="4" fontId="3367" fillId="0" borderId="0" xfId="0" quotePrefix="false" applyFont="true" applyNumberFormat="true">
      <alignment horizontal="center" vertical="center"/>
    </xf>
    <xf numFmtId="164" fontId="3368" fillId="0" borderId="0" xfId="0" quotePrefix="false" applyFont="true" applyNumberFormat="true">
      <alignment horizontal="center" vertical="center"/>
    </xf>
    <xf numFmtId="4" fontId="3369" fillId="0" borderId="0" xfId="0" quotePrefix="false" applyFont="true" applyNumberFormat="true">
      <alignment horizontal="center" vertical="center"/>
    </xf>
    <xf numFmtId="164" fontId="3370" fillId="0" borderId="0" xfId="0" quotePrefix="false" applyFont="true" applyNumberFormat="true">
      <alignment horizontal="center" vertical="center"/>
    </xf>
    <xf numFmtId="4" fontId="3371" fillId="0" borderId="0" xfId="0" quotePrefix="false" applyFont="true" applyNumberFormat="true">
      <alignment horizontal="center" vertical="center"/>
    </xf>
    <xf numFmtId="164" fontId="3372" fillId="0" borderId="0" xfId="0" quotePrefix="false" applyFont="true" applyNumberFormat="true">
      <alignment horizontal="center" vertical="center"/>
    </xf>
    <xf numFmtId="4" fontId="3373" fillId="0" borderId="0" xfId="0" quotePrefix="false" applyFont="true" applyNumberFormat="true">
      <alignment horizontal="center" vertical="center"/>
    </xf>
    <xf numFmtId="164" fontId="3374" fillId="0" borderId="0" xfId="0" quotePrefix="false" applyFont="true" applyNumberFormat="true">
      <alignment horizontal="center" vertical="center"/>
    </xf>
    <xf numFmtId="4" fontId="3375" fillId="0" borderId="0" xfId="0" quotePrefix="false" applyFont="true" applyNumberFormat="true">
      <alignment horizontal="center" vertical="center"/>
    </xf>
    <xf numFmtId="164" fontId="3376" fillId="0" borderId="0" xfId="0" quotePrefix="false" applyFont="true" applyNumberFormat="true">
      <alignment horizontal="center" vertical="center"/>
    </xf>
    <xf numFmtId="4" fontId="3377" fillId="0" borderId="0" xfId="0" quotePrefix="false" applyFont="true" applyNumberFormat="true">
      <alignment horizontal="center" vertical="center"/>
    </xf>
    <xf numFmtId="164" fontId="3378" fillId="0" borderId="0" xfId="0" quotePrefix="false" applyFont="true" applyNumberFormat="true">
      <alignment horizontal="center" vertical="center"/>
    </xf>
    <xf numFmtId="4" fontId="3379" fillId="0" borderId="0" xfId="0" quotePrefix="false" applyFont="true" applyNumberFormat="true">
      <alignment horizontal="center" vertical="center"/>
    </xf>
    <xf numFmtId="164" fontId="3380" fillId="0" borderId="0" xfId="0" quotePrefix="false" applyFont="true" applyNumberFormat="true">
      <alignment horizontal="center" vertical="center"/>
    </xf>
    <xf numFmtId="4" fontId="3381" fillId="0" borderId="0" xfId="0" quotePrefix="false" applyFont="true" applyNumberFormat="true">
      <alignment horizontal="center" vertical="center"/>
    </xf>
    <xf numFmtId="164" fontId="3382" fillId="0" borderId="0" xfId="0" quotePrefix="false" applyFont="true" applyNumberFormat="true">
      <alignment horizontal="center" vertical="center"/>
    </xf>
    <xf numFmtId="4" fontId="3383" fillId="0" borderId="0" xfId="0" quotePrefix="false" applyFont="true" applyNumberFormat="true">
      <alignment horizontal="center" vertical="center"/>
    </xf>
    <xf numFmtId="164" fontId="3384" fillId="0" borderId="0" xfId="0" quotePrefix="false" applyFont="true" applyNumberFormat="true">
      <alignment horizontal="center" vertical="center"/>
    </xf>
    <xf numFmtId="4" fontId="3385" fillId="0" borderId="0" xfId="0" quotePrefix="false" applyFont="true" applyNumberFormat="true">
      <alignment horizontal="center" vertical="center"/>
    </xf>
    <xf numFmtId="164" fontId="3386" fillId="0" borderId="0" xfId="0" quotePrefix="false" applyFont="true" applyNumberFormat="true">
      <alignment horizontal="center" vertical="center"/>
    </xf>
    <xf numFmtId="4" fontId="3387" fillId="0" borderId="0" xfId="0" quotePrefix="false" applyFont="true" applyNumberFormat="true">
      <alignment horizontal="center" vertical="center"/>
    </xf>
    <xf numFmtId="164" fontId="3388" fillId="0" borderId="0" xfId="0" quotePrefix="false" applyFont="true" applyNumberFormat="true">
      <alignment horizontal="center" vertical="center"/>
    </xf>
    <xf numFmtId="4" fontId="3389" fillId="0" borderId="0" xfId="0" quotePrefix="false" applyFont="true" applyNumberFormat="true">
      <alignment horizontal="center" vertical="center"/>
    </xf>
    <xf numFmtId="164" fontId="3390" fillId="0" borderId="0" xfId="0" quotePrefix="false" applyFont="true" applyNumberFormat="true">
      <alignment horizontal="center" vertical="center"/>
    </xf>
    <xf numFmtId="4" fontId="3391" fillId="0" borderId="0" xfId="0" quotePrefix="false" applyFont="true" applyNumberFormat="true">
      <alignment horizontal="center" vertical="center"/>
    </xf>
    <xf numFmtId="164" fontId="3392" fillId="0" borderId="0" xfId="0" quotePrefix="false" applyFont="true" applyNumberFormat="true">
      <alignment horizontal="center" vertical="center"/>
    </xf>
    <xf numFmtId="4" fontId="3393" fillId="0" borderId="0" xfId="0" quotePrefix="false" applyFont="true" applyNumberFormat="true">
      <alignment horizontal="center" vertical="center"/>
    </xf>
    <xf numFmtId="164" fontId="3394" fillId="0" borderId="0" xfId="0" quotePrefix="false" applyFont="true" applyNumberFormat="true">
      <alignment horizontal="center" vertical="center"/>
    </xf>
    <xf numFmtId="4" fontId="3395" fillId="0" borderId="0" xfId="0" quotePrefix="false" applyFont="true" applyNumberFormat="true">
      <alignment horizontal="center" vertical="center"/>
    </xf>
    <xf numFmtId="164" fontId="3396" fillId="0" borderId="0" xfId="0" quotePrefix="false" applyFont="true" applyNumberFormat="true">
      <alignment horizontal="center" vertical="center"/>
    </xf>
    <xf numFmtId="4" fontId="3397" fillId="0" borderId="0" xfId="0" quotePrefix="false" applyFont="true" applyNumberFormat="true">
      <alignment horizontal="center" vertical="center"/>
    </xf>
    <xf numFmtId="164" fontId="3398" fillId="0" borderId="0" xfId="0" quotePrefix="false" applyFont="true" applyNumberFormat="true">
      <alignment horizontal="center" vertical="center"/>
    </xf>
    <xf numFmtId="4" fontId="3399" fillId="0" borderId="0" xfId="0" quotePrefix="false" applyFont="true" applyNumberFormat="true">
      <alignment horizontal="center" vertical="center"/>
    </xf>
    <xf numFmtId="164" fontId="3400" fillId="0" borderId="0" xfId="0" quotePrefix="false" applyFont="true" applyNumberFormat="true">
      <alignment horizontal="center" vertical="center"/>
    </xf>
    <xf numFmtId="164" fontId="3401" fillId="0" borderId="0" xfId="0" quotePrefix="false" applyFont="true" applyNumberFormat="true">
      <alignment horizontal="center" vertical="center" wrapText="true"/>
    </xf>
    <xf numFmtId="0" fontId="34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4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03" fillId="0" borderId="0" xfId="0" quotePrefix="false" applyFont="true">
      <alignment horizontal="center" vertical="center" wrapText="true"/>
    </xf>
    <xf numFmtId="4" fontId="3404" fillId="0" borderId="0" xfId="0" quotePrefix="false" applyFont="true" applyNumberFormat="true">
      <alignment horizontal="center" vertical="center"/>
    </xf>
    <xf numFmtId="164" fontId="3405" fillId="0" borderId="0" xfId="0" quotePrefix="false" applyFont="true" applyNumberFormat="true">
      <alignment horizontal="center" vertical="center"/>
    </xf>
    <xf numFmtId="164" fontId="3406" fillId="0" borderId="0" xfId="0" quotePrefix="false" applyFont="true" applyNumberFormat="true">
      <alignment horizontal="center" vertical="center"/>
    </xf>
    <xf numFmtId="165" fontId="3407" fillId="0" borderId="0" xfId="0" quotePrefix="false" applyFont="true" applyNumberFormat="true">
      <alignment horizontal="center" vertical="center"/>
    </xf>
    <xf numFmtId="164" fontId="3408" fillId="0" borderId="0" xfId="0" quotePrefix="false" applyFont="true" applyNumberFormat="true">
      <alignment horizontal="center" vertical="center"/>
    </xf>
    <xf numFmtId="164" fontId="3409" fillId="0" borderId="0" xfId="0" quotePrefix="false" applyFont="true" applyNumberFormat="true">
      <alignment horizontal="center" vertical="center" wrapText="true"/>
    </xf>
    <xf numFmtId="4" fontId="3410" fillId="0" borderId="0" xfId="0" quotePrefix="false" applyFont="true" applyNumberFormat="true">
      <alignment horizontal="center" vertical="center"/>
    </xf>
    <xf numFmtId="164" fontId="3411" fillId="0" borderId="0" xfId="0" quotePrefix="false" applyFont="true" applyNumberFormat="true">
      <alignment horizontal="center" vertical="center"/>
    </xf>
    <xf numFmtId="4" fontId="3412" fillId="0" borderId="0" xfId="0" quotePrefix="false" applyFont="true" applyNumberFormat="true">
      <alignment horizontal="center" vertical="center"/>
    </xf>
    <xf numFmtId="164" fontId="3413" fillId="0" borderId="0" xfId="0" quotePrefix="false" applyFont="true" applyNumberFormat="true">
      <alignment horizontal="center" vertical="center"/>
    </xf>
    <xf numFmtId="4" fontId="3414" fillId="0" borderId="0" xfId="0" quotePrefix="false" applyFont="true" applyNumberFormat="true">
      <alignment horizontal="center" vertical="center"/>
    </xf>
    <xf numFmtId="164" fontId="3415" fillId="0" borderId="0" xfId="0" quotePrefix="false" applyFont="true" applyNumberFormat="true">
      <alignment horizontal="center" vertical="center"/>
    </xf>
    <xf numFmtId="4" fontId="3416" fillId="0" borderId="0" xfId="0" quotePrefix="false" applyFont="true" applyNumberFormat="true">
      <alignment horizontal="center" vertical="center"/>
    </xf>
    <xf numFmtId="164" fontId="3417" fillId="0" borderId="0" xfId="0" quotePrefix="false" applyFont="true" applyNumberFormat="true">
      <alignment horizontal="center" vertical="center"/>
    </xf>
    <xf numFmtId="4" fontId="3418" fillId="0" borderId="0" xfId="0" quotePrefix="false" applyFont="true" applyNumberFormat="true">
      <alignment horizontal="center" vertical="center"/>
    </xf>
    <xf numFmtId="164" fontId="3419" fillId="0" borderId="0" xfId="0" quotePrefix="false" applyFont="true" applyNumberFormat="true">
      <alignment horizontal="center" vertical="center"/>
    </xf>
    <xf numFmtId="4" fontId="3420" fillId="0" borderId="0" xfId="0" quotePrefix="false" applyFont="true" applyNumberFormat="true">
      <alignment horizontal="center" vertical="center"/>
    </xf>
    <xf numFmtId="164" fontId="3421" fillId="0" borderId="0" xfId="0" quotePrefix="false" applyFont="true" applyNumberFormat="true">
      <alignment horizontal="center" vertical="center"/>
    </xf>
    <xf numFmtId="4" fontId="3422" fillId="0" borderId="0" xfId="0" quotePrefix="false" applyFont="true" applyNumberFormat="true">
      <alignment horizontal="center" vertical="center"/>
    </xf>
    <xf numFmtId="164" fontId="3423" fillId="0" borderId="0" xfId="0" quotePrefix="false" applyFont="true" applyNumberFormat="true">
      <alignment horizontal="center" vertical="center"/>
    </xf>
    <xf numFmtId="4" fontId="3424" fillId="0" borderId="0" xfId="0" quotePrefix="false" applyFont="true" applyNumberFormat="true">
      <alignment horizontal="center" vertical="center"/>
    </xf>
    <xf numFmtId="164" fontId="3425" fillId="0" borderId="0" xfId="0" quotePrefix="false" applyFont="true" applyNumberFormat="true">
      <alignment horizontal="center" vertical="center"/>
    </xf>
    <xf numFmtId="4" fontId="3426" fillId="0" borderId="0" xfId="0" quotePrefix="false" applyFont="true" applyNumberFormat="true">
      <alignment horizontal="center" vertical="center"/>
    </xf>
    <xf numFmtId="164" fontId="3427" fillId="0" borderId="0" xfId="0" quotePrefix="false" applyFont="true" applyNumberFormat="true">
      <alignment horizontal="center" vertical="center"/>
    </xf>
    <xf numFmtId="4" fontId="3428" fillId="0" borderId="0" xfId="0" quotePrefix="false" applyFont="true" applyNumberFormat="true">
      <alignment horizontal="center" vertical="center"/>
    </xf>
    <xf numFmtId="164" fontId="3429" fillId="0" borderId="0" xfId="0" quotePrefix="false" applyFont="true" applyNumberFormat="true">
      <alignment horizontal="center" vertical="center"/>
    </xf>
    <xf numFmtId="4" fontId="3430" fillId="0" borderId="0" xfId="0" quotePrefix="false" applyFont="true" applyNumberFormat="true">
      <alignment horizontal="center" vertical="center"/>
    </xf>
    <xf numFmtId="164" fontId="3431" fillId="0" borderId="0" xfId="0" quotePrefix="false" applyFont="true" applyNumberFormat="true">
      <alignment horizontal="center" vertical="center"/>
    </xf>
    <xf numFmtId="4" fontId="3432" fillId="0" borderId="0" xfId="0" quotePrefix="false" applyFont="true" applyNumberFormat="true">
      <alignment horizontal="center" vertical="center"/>
    </xf>
    <xf numFmtId="164" fontId="3433" fillId="0" borderId="0" xfId="0" quotePrefix="false" applyFont="true" applyNumberFormat="true">
      <alignment horizontal="center" vertical="center"/>
    </xf>
    <xf numFmtId="4" fontId="3434" fillId="0" borderId="0" xfId="0" quotePrefix="false" applyFont="true" applyNumberFormat="true">
      <alignment horizontal="center" vertical="center"/>
    </xf>
    <xf numFmtId="164" fontId="3435" fillId="0" borderId="0" xfId="0" quotePrefix="false" applyFont="true" applyNumberFormat="true">
      <alignment horizontal="center" vertical="center"/>
    </xf>
    <xf numFmtId="4" fontId="3436" fillId="0" borderId="0" xfId="0" quotePrefix="false" applyFont="true" applyNumberFormat="true">
      <alignment horizontal="center" vertical="center"/>
    </xf>
    <xf numFmtId="164" fontId="3437" fillId="0" borderId="0" xfId="0" quotePrefix="false" applyFont="true" applyNumberFormat="true">
      <alignment horizontal="center" vertical="center"/>
    </xf>
    <xf numFmtId="4" fontId="3438" fillId="0" borderId="0" xfId="0" quotePrefix="false" applyFont="true" applyNumberFormat="true">
      <alignment horizontal="center" vertical="center"/>
    </xf>
    <xf numFmtId="164" fontId="3439" fillId="0" borderId="0" xfId="0" quotePrefix="false" applyFont="true" applyNumberFormat="true">
      <alignment horizontal="center" vertical="center"/>
    </xf>
    <xf numFmtId="4" fontId="3440" fillId="0" borderId="0" xfId="0" quotePrefix="false" applyFont="true" applyNumberFormat="true">
      <alignment horizontal="center" vertical="center"/>
    </xf>
    <xf numFmtId="164" fontId="3441" fillId="0" borderId="0" xfId="0" quotePrefix="false" applyFont="true" applyNumberFormat="true">
      <alignment horizontal="center" vertical="center"/>
    </xf>
    <xf numFmtId="4" fontId="3442" fillId="0" borderId="0" xfId="0" quotePrefix="false" applyFont="true" applyNumberFormat="true">
      <alignment horizontal="center" vertical="center"/>
    </xf>
    <xf numFmtId="164" fontId="3443" fillId="0" borderId="0" xfId="0" quotePrefix="false" applyFont="true" applyNumberFormat="true">
      <alignment horizontal="center" vertical="center"/>
    </xf>
    <xf numFmtId="4" fontId="3444" fillId="0" borderId="0" xfId="0" quotePrefix="false" applyFont="true" applyNumberFormat="true">
      <alignment horizontal="center" vertical="center"/>
    </xf>
    <xf numFmtId="164" fontId="3445" fillId="0" borderId="0" xfId="0" quotePrefix="false" applyFont="true" applyNumberFormat="true">
      <alignment horizontal="center" vertical="center"/>
    </xf>
    <xf numFmtId="4" fontId="3446" fillId="0" borderId="0" xfId="0" quotePrefix="false" applyFont="true" applyNumberFormat="true">
      <alignment horizontal="center" vertical="center"/>
    </xf>
    <xf numFmtId="164" fontId="3447" fillId="0" borderId="0" xfId="0" quotePrefix="false" applyFont="true" applyNumberFormat="true">
      <alignment horizontal="center" vertical="center"/>
    </xf>
    <xf numFmtId="4" fontId="3448" fillId="0" borderId="0" xfId="0" quotePrefix="false" applyFont="true" applyNumberFormat="true">
      <alignment horizontal="center" vertical="center"/>
    </xf>
    <xf numFmtId="164" fontId="3449" fillId="0" borderId="0" xfId="0" quotePrefix="false" applyFont="true" applyNumberFormat="true">
      <alignment horizontal="center" vertical="center"/>
    </xf>
    <xf numFmtId="4" fontId="3450" fillId="0" borderId="0" xfId="0" quotePrefix="false" applyFont="true" applyNumberFormat="true">
      <alignment horizontal="center" vertical="center"/>
    </xf>
    <xf numFmtId="164" fontId="3451" fillId="0" borderId="0" xfId="0" quotePrefix="false" applyFont="true" applyNumberFormat="true">
      <alignment horizontal="center" vertical="center"/>
    </xf>
    <xf numFmtId="4" fontId="3452" fillId="0" borderId="0" xfId="0" quotePrefix="false" applyFont="true" applyNumberFormat="true">
      <alignment horizontal="center" vertical="center"/>
    </xf>
    <xf numFmtId="164" fontId="3453" fillId="0" borderId="0" xfId="0" quotePrefix="false" applyFont="true" applyNumberFormat="true">
      <alignment horizontal="center" vertical="center"/>
    </xf>
    <xf numFmtId="4" fontId="3454" fillId="0" borderId="0" xfId="0" quotePrefix="false" applyFont="true" applyNumberFormat="true">
      <alignment horizontal="center" vertical="center"/>
    </xf>
    <xf numFmtId="164" fontId="3455" fillId="0" borderId="0" xfId="0" quotePrefix="false" applyFont="true" applyNumberFormat="true">
      <alignment horizontal="center" vertical="center"/>
    </xf>
    <xf numFmtId="4" fontId="3456" fillId="0" borderId="0" xfId="0" quotePrefix="false" applyFont="true" applyNumberFormat="true">
      <alignment horizontal="center" vertical="center"/>
    </xf>
    <xf numFmtId="164" fontId="3457" fillId="0" borderId="0" xfId="0" quotePrefix="false" applyFont="true" applyNumberFormat="true">
      <alignment horizontal="center" vertical="center"/>
    </xf>
    <xf numFmtId="4" fontId="3458" fillId="0" borderId="0" xfId="0" quotePrefix="false" applyFont="true" applyNumberFormat="true">
      <alignment horizontal="center" vertical="center"/>
    </xf>
    <xf numFmtId="164" fontId="3459" fillId="0" borderId="0" xfId="0" quotePrefix="false" applyFont="true" applyNumberFormat="true">
      <alignment horizontal="center" vertical="center"/>
    </xf>
    <xf numFmtId="0" fontId="3460" fillId="0" borderId="0" xfId="0" quotePrefix="false" applyFont="true">
      <alignment horizontal="center" vertical="center" wrapText="true"/>
    </xf>
    <xf numFmtId="4" fontId="3461" fillId="0" borderId="0" xfId="0" quotePrefix="false" applyFont="true" applyNumberFormat="true">
      <alignment horizontal="center" vertical="center"/>
    </xf>
    <xf numFmtId="164" fontId="3462" fillId="0" borderId="0" xfId="0" quotePrefix="false" applyFont="true" applyNumberFormat="true">
      <alignment horizontal="center" vertical="center"/>
    </xf>
    <xf numFmtId="164" fontId="3463" fillId="0" borderId="0" xfId="0" quotePrefix="false" applyFont="true" applyNumberFormat="true">
      <alignment horizontal="center" vertical="center"/>
    </xf>
    <xf numFmtId="165" fontId="3464" fillId="0" borderId="0" xfId="0" quotePrefix="false" applyFont="true" applyNumberFormat="true">
      <alignment horizontal="center" vertical="center"/>
    </xf>
    <xf numFmtId="164" fontId="3465" fillId="0" borderId="0" xfId="0" quotePrefix="false" applyFont="true" applyNumberFormat="true">
      <alignment horizontal="center" vertical="center"/>
    </xf>
    <xf numFmtId="164" fontId="3466" fillId="0" borderId="0" xfId="0" quotePrefix="false" applyFont="true" applyNumberFormat="true">
      <alignment horizontal="center" vertical="center" wrapText="true"/>
    </xf>
    <xf numFmtId="4" fontId="3467" fillId="0" borderId="0" xfId="0" quotePrefix="false" applyFont="true" applyNumberFormat="true">
      <alignment horizontal="center" vertical="center"/>
    </xf>
    <xf numFmtId="164" fontId="3468" fillId="0" borderId="0" xfId="0" quotePrefix="false" applyFont="true" applyNumberFormat="true">
      <alignment horizontal="center" vertical="center"/>
    </xf>
    <xf numFmtId="4" fontId="3469" fillId="0" borderId="0" xfId="0" quotePrefix="false" applyFont="true" applyNumberFormat="true">
      <alignment horizontal="center" vertical="center"/>
    </xf>
    <xf numFmtId="164" fontId="3470" fillId="0" borderId="0" xfId="0" quotePrefix="false" applyFont="true" applyNumberFormat="true">
      <alignment horizontal="center" vertical="center"/>
    </xf>
    <xf numFmtId="4" fontId="3471" fillId="0" borderId="0" xfId="0" quotePrefix="false" applyFont="true" applyNumberFormat="true">
      <alignment horizontal="center" vertical="center"/>
    </xf>
    <xf numFmtId="164" fontId="3472" fillId="0" borderId="0" xfId="0" quotePrefix="false" applyFont="true" applyNumberFormat="true">
      <alignment horizontal="center" vertical="center"/>
    </xf>
    <xf numFmtId="4" fontId="3473" fillId="0" borderId="0" xfId="0" quotePrefix="false" applyFont="true" applyNumberFormat="true">
      <alignment horizontal="center" vertical="center"/>
    </xf>
    <xf numFmtId="164" fontId="3474" fillId="0" borderId="0" xfId="0" quotePrefix="false" applyFont="true" applyNumberFormat="true">
      <alignment horizontal="center" vertical="center"/>
    </xf>
    <xf numFmtId="4" fontId="3475" fillId="0" borderId="0" xfId="0" quotePrefix="false" applyFont="true" applyNumberFormat="true">
      <alignment horizontal="center" vertical="center"/>
    </xf>
    <xf numFmtId="164" fontId="3476" fillId="0" borderId="0" xfId="0" quotePrefix="false" applyFont="true" applyNumberFormat="true">
      <alignment horizontal="center" vertical="center"/>
    </xf>
    <xf numFmtId="4" fontId="3477" fillId="0" borderId="0" xfId="0" quotePrefix="false" applyFont="true" applyNumberFormat="true">
      <alignment horizontal="center" vertical="center"/>
    </xf>
    <xf numFmtId="164" fontId="3478" fillId="0" borderId="0" xfId="0" quotePrefix="false" applyFont="true" applyNumberFormat="true">
      <alignment horizontal="center" vertical="center"/>
    </xf>
    <xf numFmtId="4" fontId="3479" fillId="0" borderId="0" xfId="0" quotePrefix="false" applyFont="true" applyNumberFormat="true">
      <alignment horizontal="center" vertical="center"/>
    </xf>
    <xf numFmtId="164" fontId="3480" fillId="0" borderId="0" xfId="0" quotePrefix="false" applyFont="true" applyNumberFormat="true">
      <alignment horizontal="center" vertical="center"/>
    </xf>
    <xf numFmtId="4" fontId="3481" fillId="0" borderId="0" xfId="0" quotePrefix="false" applyFont="true" applyNumberFormat="true">
      <alignment horizontal="center" vertical="center"/>
    </xf>
    <xf numFmtId="164" fontId="3482" fillId="0" borderId="0" xfId="0" quotePrefix="false" applyFont="true" applyNumberFormat="true">
      <alignment horizontal="center" vertical="center"/>
    </xf>
    <xf numFmtId="4" fontId="3483" fillId="0" borderId="0" xfId="0" quotePrefix="false" applyFont="true" applyNumberFormat="true">
      <alignment horizontal="center" vertical="center"/>
    </xf>
    <xf numFmtId="164" fontId="3484" fillId="0" borderId="0" xfId="0" quotePrefix="false" applyFont="true" applyNumberFormat="true">
      <alignment horizontal="center" vertical="center"/>
    </xf>
    <xf numFmtId="4" fontId="3485" fillId="0" borderId="0" xfId="0" quotePrefix="false" applyFont="true" applyNumberFormat="true">
      <alignment horizontal="center" vertical="center"/>
    </xf>
    <xf numFmtId="164" fontId="3486" fillId="0" borderId="0" xfId="0" quotePrefix="false" applyFont="true" applyNumberFormat="true">
      <alignment horizontal="center" vertical="center"/>
    </xf>
    <xf numFmtId="4" fontId="3487" fillId="0" borderId="0" xfId="0" quotePrefix="false" applyFont="true" applyNumberFormat="true">
      <alignment horizontal="center" vertical="center"/>
    </xf>
    <xf numFmtId="164" fontId="3488" fillId="0" borderId="0" xfId="0" quotePrefix="false" applyFont="true" applyNumberFormat="true">
      <alignment horizontal="center" vertical="center"/>
    </xf>
    <xf numFmtId="4" fontId="3489" fillId="0" borderId="0" xfId="0" quotePrefix="false" applyFont="true" applyNumberFormat="true">
      <alignment horizontal="center" vertical="center"/>
    </xf>
    <xf numFmtId="164" fontId="3490" fillId="0" borderId="0" xfId="0" quotePrefix="false" applyFont="true" applyNumberFormat="true">
      <alignment horizontal="center" vertical="center"/>
    </xf>
    <xf numFmtId="4" fontId="3491" fillId="0" borderId="0" xfId="0" quotePrefix="false" applyFont="true" applyNumberFormat="true">
      <alignment horizontal="center" vertical="center"/>
    </xf>
    <xf numFmtId="164" fontId="3492" fillId="0" borderId="0" xfId="0" quotePrefix="false" applyFont="true" applyNumberFormat="true">
      <alignment horizontal="center" vertical="center"/>
    </xf>
    <xf numFmtId="4" fontId="3493" fillId="0" borderId="0" xfId="0" quotePrefix="false" applyFont="true" applyNumberFormat="true">
      <alignment horizontal="center" vertical="center"/>
    </xf>
    <xf numFmtId="164" fontId="3494" fillId="0" borderId="0" xfId="0" quotePrefix="false" applyFont="true" applyNumberFormat="true">
      <alignment horizontal="center" vertical="center"/>
    </xf>
    <xf numFmtId="4" fontId="3495" fillId="0" borderId="0" xfId="0" quotePrefix="false" applyFont="true" applyNumberFormat="true">
      <alignment horizontal="center" vertical="center"/>
    </xf>
    <xf numFmtId="164" fontId="3496" fillId="0" borderId="0" xfId="0" quotePrefix="false" applyFont="true" applyNumberFormat="true">
      <alignment horizontal="center" vertical="center"/>
    </xf>
    <xf numFmtId="4" fontId="3497" fillId="0" borderId="0" xfId="0" quotePrefix="false" applyFont="true" applyNumberFormat="true">
      <alignment horizontal="center" vertical="center"/>
    </xf>
    <xf numFmtId="164" fontId="3498" fillId="0" borderId="0" xfId="0" quotePrefix="false" applyFont="true" applyNumberFormat="true">
      <alignment horizontal="center" vertical="center"/>
    </xf>
    <xf numFmtId="4" fontId="3499" fillId="0" borderId="0" xfId="0" quotePrefix="false" applyFont="true" applyNumberFormat="true">
      <alignment horizontal="center" vertical="center"/>
    </xf>
    <xf numFmtId="164" fontId="3500" fillId="0" borderId="0" xfId="0" quotePrefix="false" applyFont="true" applyNumberFormat="true">
      <alignment horizontal="center" vertical="center"/>
    </xf>
    <xf numFmtId="4" fontId="3501" fillId="0" borderId="0" xfId="0" quotePrefix="false" applyFont="true" applyNumberFormat="true">
      <alignment horizontal="center" vertical="center"/>
    </xf>
    <xf numFmtId="164" fontId="3502" fillId="0" borderId="0" xfId="0" quotePrefix="false" applyFont="true" applyNumberFormat="true">
      <alignment horizontal="center" vertical="center"/>
    </xf>
    <xf numFmtId="4" fontId="3503" fillId="0" borderId="0" xfId="0" quotePrefix="false" applyFont="true" applyNumberFormat="true">
      <alignment horizontal="center" vertical="center"/>
    </xf>
    <xf numFmtId="164" fontId="3504" fillId="0" borderId="0" xfId="0" quotePrefix="false" applyFont="true" applyNumberFormat="true">
      <alignment horizontal="center" vertical="center"/>
    </xf>
    <xf numFmtId="4" fontId="3505" fillId="0" borderId="0" xfId="0" quotePrefix="false" applyFont="true" applyNumberFormat="true">
      <alignment horizontal="center" vertical="center"/>
    </xf>
    <xf numFmtId="164" fontId="3506" fillId="0" borderId="0" xfId="0" quotePrefix="false" applyFont="true" applyNumberFormat="true">
      <alignment horizontal="center" vertical="center"/>
    </xf>
    <xf numFmtId="4" fontId="3507" fillId="0" borderId="0" xfId="0" quotePrefix="false" applyFont="true" applyNumberFormat="true">
      <alignment horizontal="center" vertical="center"/>
    </xf>
    <xf numFmtId="164" fontId="3508" fillId="0" borderId="0" xfId="0" quotePrefix="false" applyFont="true" applyNumberFormat="true">
      <alignment horizontal="center" vertical="center"/>
    </xf>
    <xf numFmtId="4" fontId="3509" fillId="0" borderId="0" xfId="0" quotePrefix="false" applyFont="true" applyNumberFormat="true">
      <alignment horizontal="center" vertical="center"/>
    </xf>
    <xf numFmtId="164" fontId="3510" fillId="0" borderId="0" xfId="0" quotePrefix="false" applyFont="true" applyNumberFormat="true">
      <alignment horizontal="center" vertical="center"/>
    </xf>
    <xf numFmtId="4" fontId="3511" fillId="0" borderId="0" xfId="0" quotePrefix="false" applyFont="true" applyNumberFormat="true">
      <alignment horizontal="center" vertical="center"/>
    </xf>
    <xf numFmtId="164" fontId="3512" fillId="0" borderId="0" xfId="0" quotePrefix="false" applyFont="true" applyNumberFormat="true">
      <alignment horizontal="center" vertical="center"/>
    </xf>
    <xf numFmtId="4" fontId="3513" fillId="0" borderId="0" xfId="0" quotePrefix="false" applyFont="true" applyNumberFormat="true">
      <alignment horizontal="center" vertical="center"/>
    </xf>
    <xf numFmtId="164" fontId="3514" fillId="0" borderId="0" xfId="0" quotePrefix="false" applyFont="true" applyNumberFormat="true">
      <alignment horizontal="center" vertical="center"/>
    </xf>
    <xf numFmtId="4" fontId="3515" fillId="0" borderId="0" xfId="0" quotePrefix="false" applyFont="true" applyNumberFormat="true">
      <alignment horizontal="center" vertical="center"/>
    </xf>
    <xf numFmtId="164" fontId="3516" fillId="0" borderId="0" xfId="0" quotePrefix="false" applyFont="true" applyNumberFormat="true">
      <alignment horizontal="center" vertical="center"/>
    </xf>
    <xf numFmtId="0" fontId="3517" fillId="0" borderId="0" xfId="0" quotePrefix="false" applyFont="true">
      <alignment horizontal="center" vertical="center" wrapText="true"/>
    </xf>
    <xf numFmtId="4" fontId="3518" fillId="0" borderId="0" xfId="0" quotePrefix="false" applyFont="true" applyNumberFormat="true">
      <alignment horizontal="center" vertical="center"/>
    </xf>
    <xf numFmtId="164" fontId="3519" fillId="0" borderId="0" xfId="0" quotePrefix="false" applyFont="true" applyNumberFormat="true">
      <alignment horizontal="center" vertical="center"/>
    </xf>
    <xf numFmtId="164" fontId="3520" fillId="0" borderId="0" xfId="0" quotePrefix="false" applyFont="true" applyNumberFormat="true">
      <alignment horizontal="center" vertical="center"/>
    </xf>
    <xf numFmtId="165" fontId="3521" fillId="0" borderId="0" xfId="0" quotePrefix="false" applyFont="true" applyNumberFormat="true">
      <alignment horizontal="center" vertical="center"/>
    </xf>
    <xf numFmtId="164" fontId="3522" fillId="0" borderId="0" xfId="0" quotePrefix="false" applyFont="true" applyNumberFormat="true">
      <alignment horizontal="center" vertical="center"/>
    </xf>
    <xf numFmtId="164" fontId="3523" fillId="0" borderId="0" xfId="0" quotePrefix="false" applyFont="true" applyNumberFormat="true">
      <alignment horizontal="center" vertical="center" wrapText="true"/>
    </xf>
    <xf numFmtId="4" fontId="3524" fillId="0" borderId="0" xfId="0" quotePrefix="false" applyFont="true" applyNumberFormat="true">
      <alignment horizontal="center" vertical="center"/>
    </xf>
    <xf numFmtId="164" fontId="3525" fillId="0" borderId="0" xfId="0" quotePrefix="false" applyFont="true" applyNumberFormat="true">
      <alignment horizontal="center" vertical="center"/>
    </xf>
    <xf numFmtId="4" fontId="3526" fillId="0" borderId="0" xfId="0" quotePrefix="false" applyFont="true" applyNumberFormat="true">
      <alignment horizontal="center" vertical="center"/>
    </xf>
    <xf numFmtId="164" fontId="3527" fillId="0" borderId="0" xfId="0" quotePrefix="false" applyFont="true" applyNumberFormat="true">
      <alignment horizontal="center" vertical="center"/>
    </xf>
    <xf numFmtId="4" fontId="3528" fillId="0" borderId="0" xfId="0" quotePrefix="false" applyFont="true" applyNumberFormat="true">
      <alignment horizontal="center" vertical="center"/>
    </xf>
    <xf numFmtId="164" fontId="3529" fillId="0" borderId="0" xfId="0" quotePrefix="false" applyFont="true" applyNumberFormat="true">
      <alignment horizontal="center" vertical="center"/>
    </xf>
    <xf numFmtId="4" fontId="3530" fillId="0" borderId="0" xfId="0" quotePrefix="false" applyFont="true" applyNumberFormat="true">
      <alignment horizontal="center" vertical="center"/>
    </xf>
    <xf numFmtId="164" fontId="3531" fillId="0" borderId="0" xfId="0" quotePrefix="false" applyFont="true" applyNumberFormat="true">
      <alignment horizontal="center" vertical="center"/>
    </xf>
    <xf numFmtId="4" fontId="3532" fillId="0" borderId="0" xfId="0" quotePrefix="false" applyFont="true" applyNumberFormat="true">
      <alignment horizontal="center" vertical="center"/>
    </xf>
    <xf numFmtId="164" fontId="3533" fillId="0" borderId="0" xfId="0" quotePrefix="false" applyFont="true" applyNumberFormat="true">
      <alignment horizontal="center" vertical="center"/>
    </xf>
    <xf numFmtId="4" fontId="3534" fillId="0" borderId="0" xfId="0" quotePrefix="false" applyFont="true" applyNumberFormat="true">
      <alignment horizontal="center" vertical="center"/>
    </xf>
    <xf numFmtId="164" fontId="3535" fillId="0" borderId="0" xfId="0" quotePrefix="false" applyFont="true" applyNumberFormat="true">
      <alignment horizontal="center" vertical="center"/>
    </xf>
    <xf numFmtId="4" fontId="3536" fillId="0" borderId="0" xfId="0" quotePrefix="false" applyFont="true" applyNumberFormat="true">
      <alignment horizontal="center" vertical="center"/>
    </xf>
    <xf numFmtId="164" fontId="3537" fillId="0" borderId="0" xfId="0" quotePrefix="false" applyFont="true" applyNumberFormat="true">
      <alignment horizontal="center" vertical="center"/>
    </xf>
    <xf numFmtId="4" fontId="3538" fillId="0" borderId="0" xfId="0" quotePrefix="false" applyFont="true" applyNumberFormat="true">
      <alignment horizontal="center" vertical="center"/>
    </xf>
    <xf numFmtId="164" fontId="3539" fillId="0" borderId="0" xfId="0" quotePrefix="false" applyFont="true" applyNumberFormat="true">
      <alignment horizontal="center" vertical="center"/>
    </xf>
    <xf numFmtId="4" fontId="3540" fillId="0" borderId="0" xfId="0" quotePrefix="false" applyFont="true" applyNumberFormat="true">
      <alignment horizontal="center" vertical="center"/>
    </xf>
    <xf numFmtId="164" fontId="3541" fillId="0" borderId="0" xfId="0" quotePrefix="false" applyFont="true" applyNumberFormat="true">
      <alignment horizontal="center" vertical="center"/>
    </xf>
    <xf numFmtId="4" fontId="3542" fillId="0" borderId="0" xfId="0" quotePrefix="false" applyFont="true" applyNumberFormat="true">
      <alignment horizontal="center" vertical="center"/>
    </xf>
    <xf numFmtId="164" fontId="3543" fillId="0" borderId="0" xfId="0" quotePrefix="false" applyFont="true" applyNumberFormat="true">
      <alignment horizontal="center" vertical="center"/>
    </xf>
    <xf numFmtId="4" fontId="3544" fillId="0" borderId="0" xfId="0" quotePrefix="false" applyFont="true" applyNumberFormat="true">
      <alignment horizontal="center" vertical="center"/>
    </xf>
    <xf numFmtId="164" fontId="3545" fillId="0" borderId="0" xfId="0" quotePrefix="false" applyFont="true" applyNumberFormat="true">
      <alignment horizontal="center" vertical="center"/>
    </xf>
    <xf numFmtId="4" fontId="3546" fillId="0" borderId="0" xfId="0" quotePrefix="false" applyFont="true" applyNumberFormat="true">
      <alignment horizontal="center" vertical="center"/>
    </xf>
    <xf numFmtId="164" fontId="3547" fillId="0" borderId="0" xfId="0" quotePrefix="false" applyFont="true" applyNumberFormat="true">
      <alignment horizontal="center" vertical="center"/>
    </xf>
    <xf numFmtId="4" fontId="3548" fillId="0" borderId="0" xfId="0" quotePrefix="false" applyFont="true" applyNumberFormat="true">
      <alignment horizontal="center" vertical="center"/>
    </xf>
    <xf numFmtId="164" fontId="3549" fillId="0" borderId="0" xfId="0" quotePrefix="false" applyFont="true" applyNumberFormat="true">
      <alignment horizontal="center" vertical="center"/>
    </xf>
    <xf numFmtId="4" fontId="3550" fillId="0" borderId="0" xfId="0" quotePrefix="false" applyFont="true" applyNumberFormat="true">
      <alignment horizontal="center" vertical="center"/>
    </xf>
    <xf numFmtId="164" fontId="3551" fillId="0" borderId="0" xfId="0" quotePrefix="false" applyFont="true" applyNumberFormat="true">
      <alignment horizontal="center" vertical="center"/>
    </xf>
    <xf numFmtId="4" fontId="3552" fillId="0" borderId="0" xfId="0" quotePrefix="false" applyFont="true" applyNumberFormat="true">
      <alignment horizontal="center" vertical="center"/>
    </xf>
    <xf numFmtId="164" fontId="3553" fillId="0" borderId="0" xfId="0" quotePrefix="false" applyFont="true" applyNumberFormat="true">
      <alignment horizontal="center" vertical="center"/>
    </xf>
    <xf numFmtId="4" fontId="3554" fillId="0" borderId="0" xfId="0" quotePrefix="false" applyFont="true" applyNumberFormat="true">
      <alignment horizontal="center" vertical="center"/>
    </xf>
    <xf numFmtId="164" fontId="3555" fillId="0" borderId="0" xfId="0" quotePrefix="false" applyFont="true" applyNumberFormat="true">
      <alignment horizontal="center" vertical="center"/>
    </xf>
    <xf numFmtId="4" fontId="3556" fillId="0" borderId="0" xfId="0" quotePrefix="false" applyFont="true" applyNumberFormat="true">
      <alignment horizontal="center" vertical="center"/>
    </xf>
    <xf numFmtId="164" fontId="3557" fillId="0" borderId="0" xfId="0" quotePrefix="false" applyFont="true" applyNumberFormat="true">
      <alignment horizontal="center" vertical="center"/>
    </xf>
    <xf numFmtId="4" fontId="3558" fillId="0" borderId="0" xfId="0" quotePrefix="false" applyFont="true" applyNumberFormat="true">
      <alignment horizontal="center" vertical="center"/>
    </xf>
    <xf numFmtId="164" fontId="3559" fillId="0" borderId="0" xfId="0" quotePrefix="false" applyFont="true" applyNumberFormat="true">
      <alignment horizontal="center" vertical="center"/>
    </xf>
    <xf numFmtId="4" fontId="3560" fillId="0" borderId="0" xfId="0" quotePrefix="false" applyFont="true" applyNumberFormat="true">
      <alignment horizontal="center" vertical="center"/>
    </xf>
    <xf numFmtId="164" fontId="3561" fillId="0" borderId="0" xfId="0" quotePrefix="false" applyFont="true" applyNumberFormat="true">
      <alignment horizontal="center" vertical="center"/>
    </xf>
    <xf numFmtId="4" fontId="3562" fillId="0" borderId="0" xfId="0" quotePrefix="false" applyFont="true" applyNumberFormat="true">
      <alignment horizontal="center" vertical="center"/>
    </xf>
    <xf numFmtId="164" fontId="3563" fillId="0" borderId="0" xfId="0" quotePrefix="false" applyFont="true" applyNumberFormat="true">
      <alignment horizontal="center" vertical="center"/>
    </xf>
    <xf numFmtId="4" fontId="3564" fillId="0" borderId="0" xfId="0" quotePrefix="false" applyFont="true" applyNumberFormat="true">
      <alignment horizontal="center" vertical="center"/>
    </xf>
    <xf numFmtId="164" fontId="3565" fillId="0" borderId="0" xfId="0" quotePrefix="false" applyFont="true" applyNumberFormat="true">
      <alignment horizontal="center" vertical="center"/>
    </xf>
    <xf numFmtId="4" fontId="3566" fillId="0" borderId="0" xfId="0" quotePrefix="false" applyFont="true" applyNumberFormat="true">
      <alignment horizontal="center" vertical="center"/>
    </xf>
    <xf numFmtId="164" fontId="3567" fillId="0" borderId="0" xfId="0" quotePrefix="false" applyFont="true" applyNumberFormat="true">
      <alignment horizontal="center" vertical="center"/>
    </xf>
    <xf numFmtId="4" fontId="3568" fillId="0" borderId="0" xfId="0" quotePrefix="false" applyFont="true" applyNumberFormat="true">
      <alignment horizontal="center" vertical="center"/>
    </xf>
    <xf numFmtId="164" fontId="3569" fillId="0" borderId="0" xfId="0" quotePrefix="false" applyFont="true" applyNumberFormat="true">
      <alignment horizontal="center" vertical="center"/>
    </xf>
    <xf numFmtId="4" fontId="3570" fillId="0" borderId="0" xfId="0" quotePrefix="false" applyFont="true" applyNumberFormat="true">
      <alignment horizontal="center" vertical="center"/>
    </xf>
    <xf numFmtId="164" fontId="3571" fillId="0" borderId="0" xfId="0" quotePrefix="false" applyFont="true" applyNumberFormat="true">
      <alignment horizontal="center" vertical="center"/>
    </xf>
    <xf numFmtId="4" fontId="3572" fillId="0" borderId="0" xfId="0" quotePrefix="false" applyFont="true" applyNumberFormat="true">
      <alignment horizontal="center" vertical="center"/>
    </xf>
    <xf numFmtId="164" fontId="3573" fillId="0" borderId="0" xfId="0" quotePrefix="false" applyFont="true" applyNumberFormat="true">
      <alignment horizontal="center" vertical="center"/>
    </xf>
    <xf numFmtId="0" fontId="3574" fillId="0" borderId="0" xfId="0" quotePrefix="false" applyFont="true">
      <alignment horizontal="center" vertical="center" wrapText="true"/>
    </xf>
    <xf numFmtId="4" fontId="3575" fillId="0" borderId="0" xfId="0" quotePrefix="false" applyFont="true" applyNumberFormat="true">
      <alignment horizontal="center" vertical="center"/>
    </xf>
    <xf numFmtId="164" fontId="3576" fillId="0" borderId="0" xfId="0" quotePrefix="false" applyFont="true" applyNumberFormat="true">
      <alignment horizontal="center" vertical="center"/>
    </xf>
    <xf numFmtId="164" fontId="3577" fillId="0" borderId="0" xfId="0" quotePrefix="false" applyFont="true" applyNumberFormat="true">
      <alignment horizontal="center" vertical="center"/>
    </xf>
    <xf numFmtId="165" fontId="3578" fillId="0" borderId="0" xfId="0" quotePrefix="false" applyFont="true" applyNumberFormat="true">
      <alignment horizontal="center" vertical="center"/>
    </xf>
    <xf numFmtId="164" fontId="3579" fillId="0" borderId="0" xfId="0" quotePrefix="false" applyFont="true" applyNumberFormat="true">
      <alignment horizontal="center" vertical="center"/>
    </xf>
    <xf numFmtId="164" fontId="3580" fillId="0" borderId="0" xfId="0" quotePrefix="false" applyFont="true" applyNumberFormat="true">
      <alignment horizontal="center" vertical="center" wrapText="true"/>
    </xf>
    <xf numFmtId="4" fontId="3581" fillId="0" borderId="0" xfId="0" quotePrefix="false" applyFont="true" applyNumberFormat="true">
      <alignment horizontal="center" vertical="center"/>
    </xf>
    <xf numFmtId="164" fontId="3582" fillId="0" borderId="0" xfId="0" quotePrefix="false" applyFont="true" applyNumberFormat="true">
      <alignment horizontal="center" vertical="center"/>
    </xf>
    <xf numFmtId="4" fontId="3583" fillId="0" borderId="0" xfId="0" quotePrefix="false" applyFont="true" applyNumberFormat="true">
      <alignment horizontal="center" vertical="center"/>
    </xf>
    <xf numFmtId="164" fontId="3584" fillId="0" borderId="0" xfId="0" quotePrefix="false" applyFont="true" applyNumberFormat="true">
      <alignment horizontal="center" vertical="center"/>
    </xf>
    <xf numFmtId="4" fontId="3585" fillId="0" borderId="0" xfId="0" quotePrefix="false" applyFont="true" applyNumberFormat="true">
      <alignment horizontal="center" vertical="center"/>
    </xf>
    <xf numFmtId="164" fontId="3586" fillId="0" borderId="0" xfId="0" quotePrefix="false" applyFont="true" applyNumberFormat="true">
      <alignment horizontal="center" vertical="center"/>
    </xf>
    <xf numFmtId="4" fontId="3587" fillId="0" borderId="0" xfId="0" quotePrefix="false" applyFont="true" applyNumberFormat="true">
      <alignment horizontal="center" vertical="center"/>
    </xf>
    <xf numFmtId="164" fontId="3588" fillId="0" borderId="0" xfId="0" quotePrefix="false" applyFont="true" applyNumberFormat="true">
      <alignment horizontal="center" vertical="center"/>
    </xf>
    <xf numFmtId="4" fontId="3589" fillId="0" borderId="0" xfId="0" quotePrefix="false" applyFont="true" applyNumberFormat="true">
      <alignment horizontal="center" vertical="center"/>
    </xf>
    <xf numFmtId="164" fontId="3590" fillId="0" borderId="0" xfId="0" quotePrefix="false" applyFont="true" applyNumberFormat="true">
      <alignment horizontal="center" vertical="center"/>
    </xf>
    <xf numFmtId="4" fontId="3591" fillId="0" borderId="0" xfId="0" quotePrefix="false" applyFont="true" applyNumberFormat="true">
      <alignment horizontal="center" vertical="center"/>
    </xf>
    <xf numFmtId="164" fontId="3592" fillId="0" borderId="0" xfId="0" quotePrefix="false" applyFont="true" applyNumberFormat="true">
      <alignment horizontal="center" vertical="center"/>
    </xf>
    <xf numFmtId="4" fontId="3593" fillId="0" borderId="0" xfId="0" quotePrefix="false" applyFont="true" applyNumberFormat="true">
      <alignment horizontal="center" vertical="center"/>
    </xf>
    <xf numFmtId="164" fontId="3594" fillId="0" borderId="0" xfId="0" quotePrefix="false" applyFont="true" applyNumberFormat="true">
      <alignment horizontal="center" vertical="center"/>
    </xf>
    <xf numFmtId="4" fontId="3595" fillId="0" borderId="0" xfId="0" quotePrefix="false" applyFont="true" applyNumberFormat="true">
      <alignment horizontal="center" vertical="center"/>
    </xf>
    <xf numFmtId="164" fontId="3596" fillId="0" borderId="0" xfId="0" quotePrefix="false" applyFont="true" applyNumberFormat="true">
      <alignment horizontal="center" vertical="center"/>
    </xf>
    <xf numFmtId="4" fontId="3597" fillId="0" borderId="0" xfId="0" quotePrefix="false" applyFont="true" applyNumberFormat="true">
      <alignment horizontal="center" vertical="center"/>
    </xf>
    <xf numFmtId="164" fontId="3598" fillId="0" borderId="0" xfId="0" quotePrefix="false" applyFont="true" applyNumberFormat="true">
      <alignment horizontal="center" vertical="center"/>
    </xf>
    <xf numFmtId="4" fontId="3599" fillId="0" borderId="0" xfId="0" quotePrefix="false" applyFont="true" applyNumberFormat="true">
      <alignment horizontal="center" vertical="center"/>
    </xf>
    <xf numFmtId="164" fontId="3600" fillId="0" borderId="0" xfId="0" quotePrefix="false" applyFont="true" applyNumberFormat="true">
      <alignment horizontal="center" vertical="center"/>
    </xf>
    <xf numFmtId="4" fontId="3601" fillId="0" borderId="0" xfId="0" quotePrefix="false" applyFont="true" applyNumberFormat="true">
      <alignment horizontal="center" vertical="center"/>
    </xf>
    <xf numFmtId="164" fontId="3602" fillId="0" borderId="0" xfId="0" quotePrefix="false" applyFont="true" applyNumberFormat="true">
      <alignment horizontal="center" vertical="center"/>
    </xf>
    <xf numFmtId="4" fontId="3603" fillId="0" borderId="0" xfId="0" quotePrefix="false" applyFont="true" applyNumberFormat="true">
      <alignment horizontal="center" vertical="center"/>
    </xf>
    <xf numFmtId="164" fontId="3604" fillId="0" borderId="0" xfId="0" quotePrefix="false" applyFont="true" applyNumberFormat="true">
      <alignment horizontal="center" vertical="center"/>
    </xf>
    <xf numFmtId="4" fontId="3605" fillId="0" borderId="0" xfId="0" quotePrefix="false" applyFont="true" applyNumberFormat="true">
      <alignment horizontal="center" vertical="center"/>
    </xf>
    <xf numFmtId="164" fontId="3606" fillId="0" borderId="0" xfId="0" quotePrefix="false" applyFont="true" applyNumberFormat="true">
      <alignment horizontal="center" vertical="center"/>
    </xf>
    <xf numFmtId="4" fontId="3607" fillId="0" borderId="0" xfId="0" quotePrefix="false" applyFont="true" applyNumberFormat="true">
      <alignment horizontal="center" vertical="center"/>
    </xf>
    <xf numFmtId="164" fontId="3608" fillId="0" borderId="0" xfId="0" quotePrefix="false" applyFont="true" applyNumberFormat="true">
      <alignment horizontal="center" vertical="center"/>
    </xf>
    <xf numFmtId="4" fontId="3609" fillId="0" borderId="0" xfId="0" quotePrefix="false" applyFont="true" applyNumberFormat="true">
      <alignment horizontal="center" vertical="center"/>
    </xf>
    <xf numFmtId="164" fontId="3610" fillId="0" borderId="0" xfId="0" quotePrefix="false" applyFont="true" applyNumberFormat="true">
      <alignment horizontal="center" vertical="center"/>
    </xf>
    <xf numFmtId="4" fontId="3611" fillId="0" borderId="0" xfId="0" quotePrefix="false" applyFont="true" applyNumberFormat="true">
      <alignment horizontal="center" vertical="center"/>
    </xf>
    <xf numFmtId="164" fontId="3612" fillId="0" borderId="0" xfId="0" quotePrefix="false" applyFont="true" applyNumberFormat="true">
      <alignment horizontal="center" vertical="center"/>
    </xf>
    <xf numFmtId="4" fontId="3613" fillId="0" borderId="0" xfId="0" quotePrefix="false" applyFont="true" applyNumberFormat="true">
      <alignment horizontal="center" vertical="center"/>
    </xf>
    <xf numFmtId="164" fontId="3614" fillId="0" borderId="0" xfId="0" quotePrefix="false" applyFont="true" applyNumberFormat="true">
      <alignment horizontal="center" vertical="center"/>
    </xf>
    <xf numFmtId="4" fontId="3615" fillId="0" borderId="0" xfId="0" quotePrefix="false" applyFont="true" applyNumberFormat="true">
      <alignment horizontal="center" vertical="center"/>
    </xf>
    <xf numFmtId="164" fontId="3616" fillId="0" borderId="0" xfId="0" quotePrefix="false" applyFont="true" applyNumberFormat="true">
      <alignment horizontal="center" vertical="center"/>
    </xf>
    <xf numFmtId="4" fontId="3617" fillId="0" borderId="0" xfId="0" quotePrefix="false" applyFont="true" applyNumberFormat="true">
      <alignment horizontal="center" vertical="center"/>
    </xf>
    <xf numFmtId="164" fontId="3618" fillId="0" borderId="0" xfId="0" quotePrefix="false" applyFont="true" applyNumberFormat="true">
      <alignment horizontal="center" vertical="center"/>
    </xf>
    <xf numFmtId="4" fontId="3619" fillId="0" borderId="0" xfId="0" quotePrefix="false" applyFont="true" applyNumberFormat="true">
      <alignment horizontal="center" vertical="center"/>
    </xf>
    <xf numFmtId="164" fontId="3620" fillId="0" borderId="0" xfId="0" quotePrefix="false" applyFont="true" applyNumberFormat="true">
      <alignment horizontal="center" vertical="center"/>
    </xf>
    <xf numFmtId="4" fontId="3621" fillId="0" borderId="0" xfId="0" quotePrefix="false" applyFont="true" applyNumberFormat="true">
      <alignment horizontal="center" vertical="center"/>
    </xf>
    <xf numFmtId="164" fontId="3622" fillId="0" borderId="0" xfId="0" quotePrefix="false" applyFont="true" applyNumberFormat="true">
      <alignment horizontal="center" vertical="center"/>
    </xf>
    <xf numFmtId="4" fontId="3623" fillId="0" borderId="0" xfId="0" quotePrefix="false" applyFont="true" applyNumberFormat="true">
      <alignment horizontal="center" vertical="center"/>
    </xf>
    <xf numFmtId="164" fontId="3624" fillId="0" borderId="0" xfId="0" quotePrefix="false" applyFont="true" applyNumberFormat="true">
      <alignment horizontal="center" vertical="center"/>
    </xf>
    <xf numFmtId="4" fontId="3625" fillId="0" borderId="0" xfId="0" quotePrefix="false" applyFont="true" applyNumberFormat="true">
      <alignment horizontal="center" vertical="center"/>
    </xf>
    <xf numFmtId="164" fontId="3626" fillId="0" borderId="0" xfId="0" quotePrefix="false" applyFont="true" applyNumberFormat="true">
      <alignment horizontal="center" vertical="center"/>
    </xf>
    <xf numFmtId="4" fontId="3627" fillId="0" borderId="0" xfId="0" quotePrefix="false" applyFont="true" applyNumberFormat="true">
      <alignment horizontal="center" vertical="center"/>
    </xf>
    <xf numFmtId="164" fontId="3628" fillId="0" borderId="0" xfId="0" quotePrefix="false" applyFont="true" applyNumberFormat="true">
      <alignment horizontal="center" vertical="center"/>
    </xf>
    <xf numFmtId="4" fontId="3629" fillId="0" borderId="0" xfId="0" quotePrefix="false" applyFont="true" applyNumberFormat="true">
      <alignment horizontal="center" vertical="center"/>
    </xf>
    <xf numFmtId="164" fontId="3630" fillId="0" borderId="0" xfId="0" quotePrefix="false" applyFont="true" applyNumberFormat="true">
      <alignment horizontal="center" vertical="center"/>
    </xf>
    <xf numFmtId="164" fontId="3631" fillId="0" borderId="0" xfId="0" quotePrefix="false" applyFont="true" applyNumberFormat="true">
      <alignment horizontal="center" vertical="center" wrapText="true"/>
    </xf>
    <xf numFmtId="0" fontId="363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63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33" fillId="0" borderId="0" xfId="0" quotePrefix="false" applyFont="true">
      <alignment horizontal="center" vertical="center" wrapText="true"/>
    </xf>
    <xf numFmtId="4" fontId="3634" fillId="0" borderId="0" xfId="0" quotePrefix="false" applyFont="true" applyNumberFormat="true">
      <alignment horizontal="center" vertical="center"/>
    </xf>
    <xf numFmtId="164" fontId="3635" fillId="0" borderId="0" xfId="0" quotePrefix="false" applyFont="true" applyNumberFormat="true">
      <alignment horizontal="center" vertical="center"/>
    </xf>
    <xf numFmtId="164" fontId="3636" fillId="0" borderId="0" xfId="0" quotePrefix="false" applyFont="true" applyNumberFormat="true">
      <alignment horizontal="center" vertical="center"/>
    </xf>
    <xf numFmtId="165" fontId="3637" fillId="0" borderId="0" xfId="0" quotePrefix="false" applyFont="true" applyNumberFormat="true">
      <alignment horizontal="center" vertical="center"/>
    </xf>
    <xf numFmtId="164" fontId="3638" fillId="0" borderId="0" xfId="0" quotePrefix="false" applyFont="true" applyNumberFormat="true">
      <alignment horizontal="center" vertical="center"/>
    </xf>
    <xf numFmtId="164" fontId="3639" fillId="0" borderId="0" xfId="0" quotePrefix="false" applyFont="true" applyNumberFormat="true">
      <alignment horizontal="center" vertical="center" wrapText="true"/>
    </xf>
    <xf numFmtId="4" fontId="3640" fillId="0" borderId="0" xfId="0" quotePrefix="false" applyFont="true" applyNumberFormat="true">
      <alignment horizontal="center" vertical="center"/>
    </xf>
    <xf numFmtId="164" fontId="3641" fillId="0" borderId="0" xfId="0" quotePrefix="false" applyFont="true" applyNumberFormat="true">
      <alignment horizontal="center" vertical="center"/>
    </xf>
    <xf numFmtId="4" fontId="3642" fillId="0" borderId="0" xfId="0" quotePrefix="false" applyFont="true" applyNumberFormat="true">
      <alignment horizontal="center" vertical="center"/>
    </xf>
    <xf numFmtId="164" fontId="3643" fillId="0" borderId="0" xfId="0" quotePrefix="false" applyFont="true" applyNumberFormat="true">
      <alignment horizontal="center" vertical="center"/>
    </xf>
    <xf numFmtId="4" fontId="3644" fillId="0" borderId="0" xfId="0" quotePrefix="false" applyFont="true" applyNumberFormat="true">
      <alignment horizontal="center" vertical="center"/>
    </xf>
    <xf numFmtId="164" fontId="3645" fillId="0" borderId="0" xfId="0" quotePrefix="false" applyFont="true" applyNumberFormat="true">
      <alignment horizontal="center" vertical="center"/>
    </xf>
    <xf numFmtId="4" fontId="3646" fillId="0" borderId="0" xfId="0" quotePrefix="false" applyFont="true" applyNumberFormat="true">
      <alignment horizontal="center" vertical="center"/>
    </xf>
    <xf numFmtId="164" fontId="3647" fillId="0" borderId="0" xfId="0" quotePrefix="false" applyFont="true" applyNumberFormat="true">
      <alignment horizontal="center" vertical="center"/>
    </xf>
    <xf numFmtId="4" fontId="3648" fillId="0" borderId="0" xfId="0" quotePrefix="false" applyFont="true" applyNumberFormat="true">
      <alignment horizontal="center" vertical="center"/>
    </xf>
    <xf numFmtId="164" fontId="3649" fillId="0" borderId="0" xfId="0" quotePrefix="false" applyFont="true" applyNumberFormat="true">
      <alignment horizontal="center" vertical="center"/>
    </xf>
    <xf numFmtId="4" fontId="3650" fillId="0" borderId="0" xfId="0" quotePrefix="false" applyFont="true" applyNumberFormat="true">
      <alignment horizontal="center" vertical="center"/>
    </xf>
    <xf numFmtId="164" fontId="3651" fillId="0" borderId="0" xfId="0" quotePrefix="false" applyFont="true" applyNumberFormat="true">
      <alignment horizontal="center" vertical="center"/>
    </xf>
    <xf numFmtId="4" fontId="3652" fillId="0" borderId="0" xfId="0" quotePrefix="false" applyFont="true" applyNumberFormat="true">
      <alignment horizontal="center" vertical="center"/>
    </xf>
    <xf numFmtId="164" fontId="3653" fillId="0" borderId="0" xfId="0" quotePrefix="false" applyFont="true" applyNumberFormat="true">
      <alignment horizontal="center" vertical="center"/>
    </xf>
    <xf numFmtId="4" fontId="3654" fillId="0" borderId="0" xfId="0" quotePrefix="false" applyFont="true" applyNumberFormat="true">
      <alignment horizontal="center" vertical="center"/>
    </xf>
    <xf numFmtId="164" fontId="3655" fillId="0" borderId="0" xfId="0" quotePrefix="false" applyFont="true" applyNumberFormat="true">
      <alignment horizontal="center" vertical="center"/>
    </xf>
    <xf numFmtId="4" fontId="3656" fillId="0" borderId="0" xfId="0" quotePrefix="false" applyFont="true" applyNumberFormat="true">
      <alignment horizontal="center" vertical="center"/>
    </xf>
    <xf numFmtId="164" fontId="3657" fillId="0" borderId="0" xfId="0" quotePrefix="false" applyFont="true" applyNumberFormat="true">
      <alignment horizontal="center" vertical="center"/>
    </xf>
    <xf numFmtId="4" fontId="3658" fillId="0" borderId="0" xfId="0" quotePrefix="false" applyFont="true" applyNumberFormat="true">
      <alignment horizontal="center" vertical="center"/>
    </xf>
    <xf numFmtId="164" fontId="3659" fillId="0" borderId="0" xfId="0" quotePrefix="false" applyFont="true" applyNumberFormat="true">
      <alignment horizontal="center" vertical="center"/>
    </xf>
    <xf numFmtId="4" fontId="3660" fillId="0" borderId="0" xfId="0" quotePrefix="false" applyFont="true" applyNumberFormat="true">
      <alignment horizontal="center" vertical="center"/>
    </xf>
    <xf numFmtId="164" fontId="3661" fillId="0" borderId="0" xfId="0" quotePrefix="false" applyFont="true" applyNumberFormat="true">
      <alignment horizontal="center" vertical="center"/>
    </xf>
    <xf numFmtId="4" fontId="3662" fillId="0" borderId="0" xfId="0" quotePrefix="false" applyFont="true" applyNumberFormat="true">
      <alignment horizontal="center" vertical="center"/>
    </xf>
    <xf numFmtId="164" fontId="3663" fillId="0" borderId="0" xfId="0" quotePrefix="false" applyFont="true" applyNumberFormat="true">
      <alignment horizontal="center" vertical="center"/>
    </xf>
    <xf numFmtId="4" fontId="3664" fillId="0" borderId="0" xfId="0" quotePrefix="false" applyFont="true" applyNumberFormat="true">
      <alignment horizontal="center" vertical="center"/>
    </xf>
    <xf numFmtId="164" fontId="3665" fillId="0" borderId="0" xfId="0" quotePrefix="false" applyFont="true" applyNumberFormat="true">
      <alignment horizontal="center" vertical="center"/>
    </xf>
    <xf numFmtId="4" fontId="3666" fillId="0" borderId="0" xfId="0" quotePrefix="false" applyFont="true" applyNumberFormat="true">
      <alignment horizontal="center" vertical="center"/>
    </xf>
    <xf numFmtId="164" fontId="3667" fillId="0" borderId="0" xfId="0" quotePrefix="false" applyFont="true" applyNumberFormat="true">
      <alignment horizontal="center" vertical="center"/>
    </xf>
    <xf numFmtId="4" fontId="3668" fillId="0" borderId="0" xfId="0" quotePrefix="false" applyFont="true" applyNumberFormat="true">
      <alignment horizontal="center" vertical="center"/>
    </xf>
    <xf numFmtId="164" fontId="3669" fillId="0" borderId="0" xfId="0" quotePrefix="false" applyFont="true" applyNumberFormat="true">
      <alignment horizontal="center" vertical="center"/>
    </xf>
    <xf numFmtId="4" fontId="3670" fillId="0" borderId="0" xfId="0" quotePrefix="false" applyFont="true" applyNumberFormat="true">
      <alignment horizontal="center" vertical="center"/>
    </xf>
    <xf numFmtId="164" fontId="3671" fillId="0" borderId="0" xfId="0" quotePrefix="false" applyFont="true" applyNumberFormat="true">
      <alignment horizontal="center" vertical="center"/>
    </xf>
    <xf numFmtId="4" fontId="3672" fillId="0" borderId="0" xfId="0" quotePrefix="false" applyFont="true" applyNumberFormat="true">
      <alignment horizontal="center" vertical="center"/>
    </xf>
    <xf numFmtId="164" fontId="3673" fillId="0" borderId="0" xfId="0" quotePrefix="false" applyFont="true" applyNumberFormat="true">
      <alignment horizontal="center" vertical="center"/>
    </xf>
    <xf numFmtId="4" fontId="3674" fillId="0" borderId="0" xfId="0" quotePrefix="false" applyFont="true" applyNumberFormat="true">
      <alignment horizontal="center" vertical="center"/>
    </xf>
    <xf numFmtId="164" fontId="3675" fillId="0" borderId="0" xfId="0" quotePrefix="false" applyFont="true" applyNumberFormat="true">
      <alignment horizontal="center" vertical="center"/>
    </xf>
    <xf numFmtId="4" fontId="3676" fillId="0" borderId="0" xfId="0" quotePrefix="false" applyFont="true" applyNumberFormat="true">
      <alignment horizontal="center" vertical="center"/>
    </xf>
    <xf numFmtId="164" fontId="3677" fillId="0" borderId="0" xfId="0" quotePrefix="false" applyFont="true" applyNumberFormat="true">
      <alignment horizontal="center" vertical="center"/>
    </xf>
    <xf numFmtId="4" fontId="3678" fillId="0" borderId="0" xfId="0" quotePrefix="false" applyFont="true" applyNumberFormat="true">
      <alignment horizontal="center" vertical="center"/>
    </xf>
    <xf numFmtId="164" fontId="3679" fillId="0" borderId="0" xfId="0" quotePrefix="false" applyFont="true" applyNumberFormat="true">
      <alignment horizontal="center" vertical="center"/>
    </xf>
    <xf numFmtId="4" fontId="3680" fillId="0" borderId="0" xfId="0" quotePrefix="false" applyFont="true" applyNumberFormat="true">
      <alignment horizontal="center" vertical="center"/>
    </xf>
    <xf numFmtId="164" fontId="3681" fillId="0" borderId="0" xfId="0" quotePrefix="false" applyFont="true" applyNumberFormat="true">
      <alignment horizontal="center" vertical="center"/>
    </xf>
    <xf numFmtId="4" fontId="3682" fillId="0" borderId="0" xfId="0" quotePrefix="false" applyFont="true" applyNumberFormat="true">
      <alignment horizontal="center" vertical="center"/>
    </xf>
    <xf numFmtId="164" fontId="3683" fillId="0" borderId="0" xfId="0" quotePrefix="false" applyFont="true" applyNumberFormat="true">
      <alignment horizontal="center" vertical="center"/>
    </xf>
    <xf numFmtId="4" fontId="3684" fillId="0" borderId="0" xfId="0" quotePrefix="false" applyFont="true" applyNumberFormat="true">
      <alignment horizontal="center" vertical="center"/>
    </xf>
    <xf numFmtId="164" fontId="3685" fillId="0" borderId="0" xfId="0" quotePrefix="false" applyFont="true" applyNumberFormat="true">
      <alignment horizontal="center" vertical="center"/>
    </xf>
    <xf numFmtId="4" fontId="3686" fillId="0" borderId="0" xfId="0" quotePrefix="false" applyFont="true" applyNumberFormat="true">
      <alignment horizontal="center" vertical="center"/>
    </xf>
    <xf numFmtId="164" fontId="3687" fillId="0" borderId="0" xfId="0" quotePrefix="false" applyFont="true" applyNumberFormat="true">
      <alignment horizontal="center" vertical="center"/>
    </xf>
    <xf numFmtId="4" fontId="3688" fillId="0" borderId="0" xfId="0" quotePrefix="false" applyFont="true" applyNumberFormat="true">
      <alignment horizontal="center" vertical="center"/>
    </xf>
    <xf numFmtId="164" fontId="3689" fillId="0" borderId="0" xfId="0" quotePrefix="false" applyFont="true" applyNumberFormat="true">
      <alignment horizontal="center" vertical="center"/>
    </xf>
    <xf numFmtId="0" fontId="3690" fillId="0" borderId="0" xfId="0" quotePrefix="false" applyFont="true">
      <alignment horizontal="center" vertical="center" wrapText="true"/>
    </xf>
    <xf numFmtId="4" fontId="3691" fillId="0" borderId="0" xfId="0" quotePrefix="false" applyFont="true" applyNumberFormat="true">
      <alignment horizontal="center" vertical="center"/>
    </xf>
    <xf numFmtId="164" fontId="3692" fillId="0" borderId="0" xfId="0" quotePrefix="false" applyFont="true" applyNumberFormat="true">
      <alignment horizontal="center" vertical="center"/>
    </xf>
    <xf numFmtId="164" fontId="3693" fillId="0" borderId="0" xfId="0" quotePrefix="false" applyFont="true" applyNumberFormat="true">
      <alignment horizontal="center" vertical="center"/>
    </xf>
    <xf numFmtId="165" fontId="3694" fillId="0" borderId="0" xfId="0" quotePrefix="false" applyFont="true" applyNumberFormat="true">
      <alignment horizontal="center" vertical="center"/>
    </xf>
    <xf numFmtId="164" fontId="3695" fillId="0" borderId="0" xfId="0" quotePrefix="false" applyFont="true" applyNumberFormat="true">
      <alignment horizontal="center" vertical="center"/>
    </xf>
    <xf numFmtId="164" fontId="3696" fillId="0" borderId="0" xfId="0" quotePrefix="false" applyFont="true" applyNumberFormat="true">
      <alignment horizontal="center" vertical="center" wrapText="true"/>
    </xf>
    <xf numFmtId="4" fontId="3697" fillId="0" borderId="0" xfId="0" quotePrefix="false" applyFont="true" applyNumberFormat="true">
      <alignment horizontal="center" vertical="center"/>
    </xf>
    <xf numFmtId="164" fontId="3698" fillId="0" borderId="0" xfId="0" quotePrefix="false" applyFont="true" applyNumberFormat="true">
      <alignment horizontal="center" vertical="center"/>
    </xf>
    <xf numFmtId="4" fontId="3699" fillId="0" borderId="0" xfId="0" quotePrefix="false" applyFont="true" applyNumberFormat="true">
      <alignment horizontal="center" vertical="center"/>
    </xf>
    <xf numFmtId="164" fontId="3700" fillId="0" borderId="0" xfId="0" quotePrefix="false" applyFont="true" applyNumberFormat="true">
      <alignment horizontal="center" vertical="center"/>
    </xf>
    <xf numFmtId="4" fontId="3701" fillId="0" borderId="0" xfId="0" quotePrefix="false" applyFont="true" applyNumberFormat="true">
      <alignment horizontal="center" vertical="center"/>
    </xf>
    <xf numFmtId="164" fontId="3702" fillId="0" borderId="0" xfId="0" quotePrefix="false" applyFont="true" applyNumberFormat="true">
      <alignment horizontal="center" vertical="center"/>
    </xf>
    <xf numFmtId="4" fontId="3703" fillId="0" borderId="0" xfId="0" quotePrefix="false" applyFont="true" applyNumberFormat="true">
      <alignment horizontal="center" vertical="center"/>
    </xf>
    <xf numFmtId="164" fontId="3704" fillId="0" borderId="0" xfId="0" quotePrefix="false" applyFont="true" applyNumberFormat="true">
      <alignment horizontal="center" vertical="center"/>
    </xf>
    <xf numFmtId="4" fontId="3705" fillId="0" borderId="0" xfId="0" quotePrefix="false" applyFont="true" applyNumberFormat="true">
      <alignment horizontal="center" vertical="center"/>
    </xf>
    <xf numFmtId="164" fontId="3706" fillId="0" borderId="0" xfId="0" quotePrefix="false" applyFont="true" applyNumberFormat="true">
      <alignment horizontal="center" vertical="center"/>
    </xf>
    <xf numFmtId="4" fontId="3707" fillId="0" borderId="0" xfId="0" quotePrefix="false" applyFont="true" applyNumberFormat="true">
      <alignment horizontal="center" vertical="center"/>
    </xf>
    <xf numFmtId="164" fontId="3708" fillId="0" borderId="0" xfId="0" quotePrefix="false" applyFont="true" applyNumberFormat="true">
      <alignment horizontal="center" vertical="center"/>
    </xf>
    <xf numFmtId="4" fontId="3709" fillId="0" borderId="0" xfId="0" quotePrefix="false" applyFont="true" applyNumberFormat="true">
      <alignment horizontal="center" vertical="center"/>
    </xf>
    <xf numFmtId="164" fontId="3710" fillId="0" borderId="0" xfId="0" quotePrefix="false" applyFont="true" applyNumberFormat="true">
      <alignment horizontal="center" vertical="center"/>
    </xf>
    <xf numFmtId="4" fontId="3711" fillId="0" borderId="0" xfId="0" quotePrefix="false" applyFont="true" applyNumberFormat="true">
      <alignment horizontal="center" vertical="center"/>
    </xf>
    <xf numFmtId="164" fontId="3712" fillId="0" borderId="0" xfId="0" quotePrefix="false" applyFont="true" applyNumberFormat="true">
      <alignment horizontal="center" vertical="center"/>
    </xf>
    <xf numFmtId="4" fontId="3713" fillId="0" borderId="0" xfId="0" quotePrefix="false" applyFont="true" applyNumberFormat="true">
      <alignment horizontal="center" vertical="center"/>
    </xf>
    <xf numFmtId="164" fontId="3714" fillId="0" borderId="0" xfId="0" quotePrefix="false" applyFont="true" applyNumberFormat="true">
      <alignment horizontal="center" vertical="center"/>
    </xf>
    <xf numFmtId="4" fontId="3715" fillId="0" borderId="0" xfId="0" quotePrefix="false" applyFont="true" applyNumberFormat="true">
      <alignment horizontal="center" vertical="center"/>
    </xf>
    <xf numFmtId="164" fontId="3716" fillId="0" borderId="0" xfId="0" quotePrefix="false" applyFont="true" applyNumberFormat="true">
      <alignment horizontal="center" vertical="center"/>
    </xf>
    <xf numFmtId="4" fontId="3717" fillId="0" borderId="0" xfId="0" quotePrefix="false" applyFont="true" applyNumberFormat="true">
      <alignment horizontal="center" vertical="center"/>
    </xf>
    <xf numFmtId="164" fontId="3718" fillId="0" borderId="0" xfId="0" quotePrefix="false" applyFont="true" applyNumberFormat="true">
      <alignment horizontal="center" vertical="center"/>
    </xf>
    <xf numFmtId="4" fontId="3719" fillId="0" borderId="0" xfId="0" quotePrefix="false" applyFont="true" applyNumberFormat="true">
      <alignment horizontal="center" vertical="center"/>
    </xf>
    <xf numFmtId="164" fontId="3720" fillId="0" borderId="0" xfId="0" quotePrefix="false" applyFont="true" applyNumberFormat="true">
      <alignment horizontal="center" vertical="center"/>
    </xf>
    <xf numFmtId="4" fontId="3721" fillId="0" borderId="0" xfId="0" quotePrefix="false" applyFont="true" applyNumberFormat="true">
      <alignment horizontal="center" vertical="center"/>
    </xf>
    <xf numFmtId="164" fontId="3722" fillId="0" borderId="0" xfId="0" quotePrefix="false" applyFont="true" applyNumberFormat="true">
      <alignment horizontal="center" vertical="center"/>
    </xf>
    <xf numFmtId="4" fontId="3723" fillId="0" borderId="0" xfId="0" quotePrefix="false" applyFont="true" applyNumberFormat="true">
      <alignment horizontal="center" vertical="center"/>
    </xf>
    <xf numFmtId="164" fontId="3724" fillId="0" borderId="0" xfId="0" quotePrefix="false" applyFont="true" applyNumberFormat="true">
      <alignment horizontal="center" vertical="center"/>
    </xf>
    <xf numFmtId="4" fontId="3725" fillId="0" borderId="0" xfId="0" quotePrefix="false" applyFont="true" applyNumberFormat="true">
      <alignment horizontal="center" vertical="center"/>
    </xf>
    <xf numFmtId="164" fontId="3726" fillId="0" borderId="0" xfId="0" quotePrefix="false" applyFont="true" applyNumberFormat="true">
      <alignment horizontal="center" vertical="center"/>
    </xf>
    <xf numFmtId="4" fontId="3727" fillId="0" borderId="0" xfId="0" quotePrefix="false" applyFont="true" applyNumberFormat="true">
      <alignment horizontal="center" vertical="center"/>
    </xf>
    <xf numFmtId="164" fontId="3728" fillId="0" borderId="0" xfId="0" quotePrefix="false" applyFont="true" applyNumberFormat="true">
      <alignment horizontal="center" vertical="center"/>
    </xf>
    <xf numFmtId="4" fontId="3729" fillId="0" borderId="0" xfId="0" quotePrefix="false" applyFont="true" applyNumberFormat="true">
      <alignment horizontal="center" vertical="center"/>
    </xf>
    <xf numFmtId="164" fontId="3730" fillId="0" borderId="0" xfId="0" quotePrefix="false" applyFont="true" applyNumberFormat="true">
      <alignment horizontal="center" vertical="center"/>
    </xf>
    <xf numFmtId="4" fontId="3731" fillId="0" borderId="0" xfId="0" quotePrefix="false" applyFont="true" applyNumberFormat="true">
      <alignment horizontal="center" vertical="center"/>
    </xf>
    <xf numFmtId="164" fontId="3732" fillId="0" borderId="0" xfId="0" quotePrefix="false" applyFont="true" applyNumberFormat="true">
      <alignment horizontal="center" vertical="center"/>
    </xf>
    <xf numFmtId="4" fontId="3733" fillId="0" borderId="0" xfId="0" quotePrefix="false" applyFont="true" applyNumberFormat="true">
      <alignment horizontal="center" vertical="center"/>
    </xf>
    <xf numFmtId="164" fontId="3734" fillId="0" borderId="0" xfId="0" quotePrefix="false" applyFont="true" applyNumberFormat="true">
      <alignment horizontal="center" vertical="center"/>
    </xf>
    <xf numFmtId="4" fontId="3735" fillId="0" borderId="0" xfId="0" quotePrefix="false" applyFont="true" applyNumberFormat="true">
      <alignment horizontal="center" vertical="center"/>
    </xf>
    <xf numFmtId="164" fontId="3736" fillId="0" borderId="0" xfId="0" quotePrefix="false" applyFont="true" applyNumberFormat="true">
      <alignment horizontal="center" vertical="center"/>
    </xf>
    <xf numFmtId="4" fontId="3737" fillId="0" borderId="0" xfId="0" quotePrefix="false" applyFont="true" applyNumberFormat="true">
      <alignment horizontal="center" vertical="center"/>
    </xf>
    <xf numFmtId="164" fontId="3738" fillId="0" borderId="0" xfId="0" quotePrefix="false" applyFont="true" applyNumberFormat="true">
      <alignment horizontal="center" vertical="center"/>
    </xf>
    <xf numFmtId="4" fontId="3739" fillId="0" borderId="0" xfId="0" quotePrefix="false" applyFont="true" applyNumberFormat="true">
      <alignment horizontal="center" vertical="center"/>
    </xf>
    <xf numFmtId="164" fontId="3740" fillId="0" borderId="0" xfId="0" quotePrefix="false" applyFont="true" applyNumberFormat="true">
      <alignment horizontal="center" vertical="center"/>
    </xf>
    <xf numFmtId="4" fontId="3741" fillId="0" borderId="0" xfId="0" quotePrefix="false" applyFont="true" applyNumberFormat="true">
      <alignment horizontal="center" vertical="center"/>
    </xf>
    <xf numFmtId="164" fontId="3742" fillId="0" borderId="0" xfId="0" quotePrefix="false" applyFont="true" applyNumberFormat="true">
      <alignment horizontal="center" vertical="center"/>
    </xf>
    <xf numFmtId="4" fontId="3743" fillId="0" borderId="0" xfId="0" quotePrefix="false" applyFont="true" applyNumberFormat="true">
      <alignment horizontal="center" vertical="center"/>
    </xf>
    <xf numFmtId="164" fontId="3744" fillId="0" borderId="0" xfId="0" quotePrefix="false" applyFont="true" applyNumberFormat="true">
      <alignment horizontal="center" vertical="center"/>
    </xf>
    <xf numFmtId="4" fontId="3745" fillId="0" borderId="0" xfId="0" quotePrefix="false" applyFont="true" applyNumberFormat="true">
      <alignment horizontal="center" vertical="center"/>
    </xf>
    <xf numFmtId="164" fontId="3746" fillId="0" borderId="0" xfId="0" quotePrefix="false" applyFont="true" applyNumberFormat="true">
      <alignment horizontal="center" vertical="center"/>
    </xf>
    <xf numFmtId="164" fontId="3747" fillId="0" borderId="0" xfId="0" quotePrefix="false" applyFont="true" applyNumberFormat="true">
      <alignment horizontal="center" vertical="center" wrapText="true"/>
    </xf>
    <xf numFmtId="0" fontId="374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748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9" fillId="0" borderId="0" xfId="0" quotePrefix="false" applyFont="true">
      <alignment horizontal="center" vertical="center" wrapText="true"/>
    </xf>
    <xf numFmtId="4" fontId="3750" fillId="0" borderId="0" xfId="0" quotePrefix="false" applyFont="true" applyNumberFormat="true">
      <alignment horizontal="center" vertical="center"/>
    </xf>
    <xf numFmtId="164" fontId="3751" fillId="0" borderId="0" xfId="0" quotePrefix="false" applyFont="true" applyNumberFormat="true">
      <alignment horizontal="center" vertical="center"/>
    </xf>
    <xf numFmtId="164" fontId="3752" fillId="0" borderId="0" xfId="0" quotePrefix="false" applyFont="true" applyNumberFormat="true">
      <alignment horizontal="center" vertical="center"/>
    </xf>
    <xf numFmtId="165" fontId="3753" fillId="0" borderId="0" xfId="0" quotePrefix="false" applyFont="true" applyNumberFormat="true">
      <alignment horizontal="center" vertical="center"/>
    </xf>
    <xf numFmtId="164" fontId="3754" fillId="0" borderId="0" xfId="0" quotePrefix="false" applyFont="true" applyNumberFormat="true">
      <alignment horizontal="center" vertical="center"/>
    </xf>
    <xf numFmtId="164" fontId="3755" fillId="0" borderId="0" xfId="0" quotePrefix="false" applyFont="true" applyNumberFormat="true">
      <alignment horizontal="center" vertical="center" wrapText="true"/>
    </xf>
    <xf numFmtId="4" fontId="3756" fillId="0" borderId="0" xfId="0" quotePrefix="false" applyFont="true" applyNumberFormat="true">
      <alignment horizontal="center" vertical="center"/>
    </xf>
    <xf numFmtId="164" fontId="3757" fillId="0" borderId="0" xfId="0" quotePrefix="false" applyFont="true" applyNumberFormat="true">
      <alignment horizontal="center" vertical="center"/>
    </xf>
    <xf numFmtId="4" fontId="3758" fillId="0" borderId="0" xfId="0" quotePrefix="false" applyFont="true" applyNumberFormat="true">
      <alignment horizontal="center" vertical="center"/>
    </xf>
    <xf numFmtId="164" fontId="3759" fillId="0" borderId="0" xfId="0" quotePrefix="false" applyFont="true" applyNumberFormat="true">
      <alignment horizontal="center" vertical="center"/>
    </xf>
    <xf numFmtId="4" fontId="3760" fillId="0" borderId="0" xfId="0" quotePrefix="false" applyFont="true" applyNumberFormat="true">
      <alignment horizontal="center" vertical="center"/>
    </xf>
    <xf numFmtId="164" fontId="3761" fillId="0" borderId="0" xfId="0" quotePrefix="false" applyFont="true" applyNumberFormat="true">
      <alignment horizontal="center" vertical="center"/>
    </xf>
    <xf numFmtId="4" fontId="3762" fillId="0" borderId="0" xfId="0" quotePrefix="false" applyFont="true" applyNumberFormat="true">
      <alignment horizontal="center" vertical="center"/>
    </xf>
    <xf numFmtId="164" fontId="3763" fillId="0" borderId="0" xfId="0" quotePrefix="false" applyFont="true" applyNumberFormat="true">
      <alignment horizontal="center" vertical="center"/>
    </xf>
    <xf numFmtId="4" fontId="3764" fillId="0" borderId="0" xfId="0" quotePrefix="false" applyFont="true" applyNumberFormat="true">
      <alignment horizontal="center" vertical="center"/>
    </xf>
    <xf numFmtId="164" fontId="3765" fillId="0" borderId="0" xfId="0" quotePrefix="false" applyFont="true" applyNumberFormat="true">
      <alignment horizontal="center" vertical="center"/>
    </xf>
    <xf numFmtId="4" fontId="3766" fillId="0" borderId="0" xfId="0" quotePrefix="false" applyFont="true" applyNumberFormat="true">
      <alignment horizontal="center" vertical="center"/>
    </xf>
    <xf numFmtId="164" fontId="3767" fillId="0" borderId="0" xfId="0" quotePrefix="false" applyFont="true" applyNumberFormat="true">
      <alignment horizontal="center" vertical="center"/>
    </xf>
    <xf numFmtId="4" fontId="3768" fillId="0" borderId="0" xfId="0" quotePrefix="false" applyFont="true" applyNumberFormat="true">
      <alignment horizontal="center" vertical="center"/>
    </xf>
    <xf numFmtId="164" fontId="3769" fillId="0" borderId="0" xfId="0" quotePrefix="false" applyFont="true" applyNumberFormat="true">
      <alignment horizontal="center" vertical="center"/>
    </xf>
    <xf numFmtId="4" fontId="3770" fillId="0" borderId="0" xfId="0" quotePrefix="false" applyFont="true" applyNumberFormat="true">
      <alignment horizontal="center" vertical="center"/>
    </xf>
    <xf numFmtId="164" fontId="3771" fillId="0" borderId="0" xfId="0" quotePrefix="false" applyFont="true" applyNumberFormat="true">
      <alignment horizontal="center" vertical="center"/>
    </xf>
    <xf numFmtId="4" fontId="3772" fillId="0" borderId="0" xfId="0" quotePrefix="false" applyFont="true" applyNumberFormat="true">
      <alignment horizontal="center" vertical="center"/>
    </xf>
    <xf numFmtId="164" fontId="3773" fillId="0" borderId="0" xfId="0" quotePrefix="false" applyFont="true" applyNumberFormat="true">
      <alignment horizontal="center" vertical="center"/>
    </xf>
    <xf numFmtId="4" fontId="3774" fillId="0" borderId="0" xfId="0" quotePrefix="false" applyFont="true" applyNumberFormat="true">
      <alignment horizontal="center" vertical="center"/>
    </xf>
    <xf numFmtId="164" fontId="3775" fillId="0" borderId="0" xfId="0" quotePrefix="false" applyFont="true" applyNumberFormat="true">
      <alignment horizontal="center" vertical="center"/>
    </xf>
    <xf numFmtId="4" fontId="3776" fillId="0" borderId="0" xfId="0" quotePrefix="false" applyFont="true" applyNumberFormat="true">
      <alignment horizontal="center" vertical="center"/>
    </xf>
    <xf numFmtId="164" fontId="3777" fillId="0" borderId="0" xfId="0" quotePrefix="false" applyFont="true" applyNumberFormat="true">
      <alignment horizontal="center" vertical="center"/>
    </xf>
    <xf numFmtId="4" fontId="3778" fillId="0" borderId="0" xfId="0" quotePrefix="false" applyFont="true" applyNumberFormat="true">
      <alignment horizontal="center" vertical="center"/>
    </xf>
    <xf numFmtId="164" fontId="3779" fillId="0" borderId="0" xfId="0" quotePrefix="false" applyFont="true" applyNumberFormat="true">
      <alignment horizontal="center" vertical="center"/>
    </xf>
    <xf numFmtId="4" fontId="3780" fillId="0" borderId="0" xfId="0" quotePrefix="false" applyFont="true" applyNumberFormat="true">
      <alignment horizontal="center" vertical="center"/>
    </xf>
    <xf numFmtId="164" fontId="3781" fillId="0" borderId="0" xfId="0" quotePrefix="false" applyFont="true" applyNumberFormat="true">
      <alignment horizontal="center" vertical="center"/>
    </xf>
    <xf numFmtId="4" fontId="3782" fillId="0" borderId="0" xfId="0" quotePrefix="false" applyFont="true" applyNumberFormat="true">
      <alignment horizontal="center" vertical="center"/>
    </xf>
    <xf numFmtId="164" fontId="3783" fillId="0" borderId="0" xfId="0" quotePrefix="false" applyFont="true" applyNumberFormat="true">
      <alignment horizontal="center" vertical="center"/>
    </xf>
    <xf numFmtId="4" fontId="3784" fillId="0" borderId="0" xfId="0" quotePrefix="false" applyFont="true" applyNumberFormat="true">
      <alignment horizontal="center" vertical="center"/>
    </xf>
    <xf numFmtId="164" fontId="3785" fillId="0" borderId="0" xfId="0" quotePrefix="false" applyFont="true" applyNumberFormat="true">
      <alignment horizontal="center" vertical="center"/>
    </xf>
    <xf numFmtId="4" fontId="3786" fillId="0" borderId="0" xfId="0" quotePrefix="false" applyFont="true" applyNumberFormat="true">
      <alignment horizontal="center" vertical="center"/>
    </xf>
    <xf numFmtId="164" fontId="3787" fillId="0" borderId="0" xfId="0" quotePrefix="false" applyFont="true" applyNumberFormat="true">
      <alignment horizontal="center" vertical="center"/>
    </xf>
    <xf numFmtId="4" fontId="3788" fillId="0" borderId="0" xfId="0" quotePrefix="false" applyFont="true" applyNumberFormat="true">
      <alignment horizontal="center" vertical="center"/>
    </xf>
    <xf numFmtId="164" fontId="3789" fillId="0" borderId="0" xfId="0" quotePrefix="false" applyFont="true" applyNumberFormat="true">
      <alignment horizontal="center" vertical="center"/>
    </xf>
    <xf numFmtId="4" fontId="3790" fillId="0" borderId="0" xfId="0" quotePrefix="false" applyFont="true" applyNumberFormat="true">
      <alignment horizontal="center" vertical="center"/>
    </xf>
    <xf numFmtId="164" fontId="3791" fillId="0" borderId="0" xfId="0" quotePrefix="false" applyFont="true" applyNumberFormat="true">
      <alignment horizontal="center" vertical="center"/>
    </xf>
    <xf numFmtId="4" fontId="3792" fillId="0" borderId="0" xfId="0" quotePrefix="false" applyFont="true" applyNumberFormat="true">
      <alignment horizontal="center" vertical="center"/>
    </xf>
    <xf numFmtId="164" fontId="3793" fillId="0" borderId="0" xfId="0" quotePrefix="false" applyFont="true" applyNumberFormat="true">
      <alignment horizontal="center" vertical="center"/>
    </xf>
    <xf numFmtId="4" fontId="3794" fillId="0" borderId="0" xfId="0" quotePrefix="false" applyFont="true" applyNumberFormat="true">
      <alignment horizontal="center" vertical="center"/>
    </xf>
    <xf numFmtId="164" fontId="3795" fillId="0" borderId="0" xfId="0" quotePrefix="false" applyFont="true" applyNumberFormat="true">
      <alignment horizontal="center" vertical="center"/>
    </xf>
    <xf numFmtId="4" fontId="3796" fillId="0" borderId="0" xfId="0" quotePrefix="false" applyFont="true" applyNumberFormat="true">
      <alignment horizontal="center" vertical="center"/>
    </xf>
    <xf numFmtId="164" fontId="3797" fillId="0" borderId="0" xfId="0" quotePrefix="false" applyFont="true" applyNumberFormat="true">
      <alignment horizontal="center" vertical="center"/>
    </xf>
    <xf numFmtId="4" fontId="3798" fillId="0" borderId="0" xfId="0" quotePrefix="false" applyFont="true" applyNumberFormat="true">
      <alignment horizontal="center" vertical="center"/>
    </xf>
    <xf numFmtId="164" fontId="3799" fillId="0" borderId="0" xfId="0" quotePrefix="false" applyFont="true" applyNumberFormat="true">
      <alignment horizontal="center" vertical="center"/>
    </xf>
    <xf numFmtId="4" fontId="3800" fillId="0" borderId="0" xfId="0" quotePrefix="false" applyFont="true" applyNumberFormat="true">
      <alignment horizontal="center" vertical="center"/>
    </xf>
    <xf numFmtId="164" fontId="3801" fillId="0" borderId="0" xfId="0" quotePrefix="false" applyFont="true" applyNumberFormat="true">
      <alignment horizontal="center" vertical="center"/>
    </xf>
    <xf numFmtId="4" fontId="3802" fillId="0" borderId="0" xfId="0" quotePrefix="false" applyFont="true" applyNumberFormat="true">
      <alignment horizontal="center" vertical="center"/>
    </xf>
    <xf numFmtId="164" fontId="3803" fillId="0" borderId="0" xfId="0" quotePrefix="false" applyFont="true" applyNumberFormat="true">
      <alignment horizontal="center" vertical="center"/>
    </xf>
    <xf numFmtId="4" fontId="3804" fillId="0" borderId="0" xfId="0" quotePrefix="false" applyFont="true" applyNumberFormat="true">
      <alignment horizontal="center" vertical="center"/>
    </xf>
    <xf numFmtId="164" fontId="3805" fillId="0" borderId="0" xfId="0" quotePrefix="false" applyFont="true" applyNumberFormat="true">
      <alignment horizontal="center" vertical="center"/>
    </xf>
    <xf numFmtId="0" fontId="3806" fillId="0" borderId="0" xfId="0" quotePrefix="false" applyFont="true">
      <alignment horizontal="center" vertical="center" wrapText="true"/>
    </xf>
    <xf numFmtId="4" fontId="3807" fillId="0" borderId="0" xfId="0" quotePrefix="false" applyFont="true" applyNumberFormat="true">
      <alignment horizontal="center" vertical="center"/>
    </xf>
    <xf numFmtId="164" fontId="3808" fillId="0" borderId="0" xfId="0" quotePrefix="false" applyFont="true" applyNumberFormat="true">
      <alignment horizontal="center" vertical="center"/>
    </xf>
    <xf numFmtId="164" fontId="3809" fillId="0" borderId="0" xfId="0" quotePrefix="false" applyFont="true" applyNumberFormat="true">
      <alignment horizontal="center" vertical="center"/>
    </xf>
    <xf numFmtId="165" fontId="3810" fillId="0" borderId="0" xfId="0" quotePrefix="false" applyFont="true" applyNumberFormat="true">
      <alignment horizontal="center" vertical="center"/>
    </xf>
    <xf numFmtId="164" fontId="3811" fillId="0" borderId="0" xfId="0" quotePrefix="false" applyFont="true" applyNumberFormat="true">
      <alignment horizontal="center" vertical="center"/>
    </xf>
    <xf numFmtId="164" fontId="3812" fillId="0" borderId="0" xfId="0" quotePrefix="false" applyFont="true" applyNumberFormat="true">
      <alignment horizontal="center" vertical="center" wrapText="true"/>
    </xf>
    <xf numFmtId="4" fontId="3813" fillId="0" borderId="0" xfId="0" quotePrefix="false" applyFont="true" applyNumberFormat="true">
      <alignment horizontal="center" vertical="center"/>
    </xf>
    <xf numFmtId="164" fontId="3814" fillId="0" borderId="0" xfId="0" quotePrefix="false" applyFont="true" applyNumberFormat="true">
      <alignment horizontal="center" vertical="center"/>
    </xf>
    <xf numFmtId="4" fontId="3815" fillId="0" borderId="0" xfId="0" quotePrefix="false" applyFont="true" applyNumberFormat="true">
      <alignment horizontal="center" vertical="center"/>
    </xf>
    <xf numFmtId="164" fontId="3816" fillId="0" borderId="0" xfId="0" quotePrefix="false" applyFont="true" applyNumberFormat="true">
      <alignment horizontal="center" vertical="center"/>
    </xf>
    <xf numFmtId="4" fontId="3817" fillId="0" borderId="0" xfId="0" quotePrefix="false" applyFont="true" applyNumberFormat="true">
      <alignment horizontal="center" vertical="center"/>
    </xf>
    <xf numFmtId="164" fontId="3818" fillId="0" borderId="0" xfId="0" quotePrefix="false" applyFont="true" applyNumberFormat="true">
      <alignment horizontal="center" vertical="center"/>
    </xf>
    <xf numFmtId="4" fontId="3819" fillId="0" borderId="0" xfId="0" quotePrefix="false" applyFont="true" applyNumberFormat="true">
      <alignment horizontal="center" vertical="center"/>
    </xf>
    <xf numFmtId="164" fontId="3820" fillId="0" borderId="0" xfId="0" quotePrefix="false" applyFont="true" applyNumberFormat="true">
      <alignment horizontal="center" vertical="center"/>
    </xf>
    <xf numFmtId="4" fontId="3821" fillId="0" borderId="0" xfId="0" quotePrefix="false" applyFont="true" applyNumberFormat="true">
      <alignment horizontal="center" vertical="center"/>
    </xf>
    <xf numFmtId="164" fontId="3822" fillId="0" borderId="0" xfId="0" quotePrefix="false" applyFont="true" applyNumberFormat="true">
      <alignment horizontal="center" vertical="center"/>
    </xf>
    <xf numFmtId="4" fontId="3823" fillId="0" borderId="0" xfId="0" quotePrefix="false" applyFont="true" applyNumberFormat="true">
      <alignment horizontal="center" vertical="center"/>
    </xf>
    <xf numFmtId="164" fontId="3824" fillId="0" borderId="0" xfId="0" quotePrefix="false" applyFont="true" applyNumberFormat="true">
      <alignment horizontal="center" vertical="center"/>
    </xf>
    <xf numFmtId="4" fontId="3825" fillId="0" borderId="0" xfId="0" quotePrefix="false" applyFont="true" applyNumberFormat="true">
      <alignment horizontal="center" vertical="center"/>
    </xf>
    <xf numFmtId="164" fontId="3826" fillId="0" borderId="0" xfId="0" quotePrefix="false" applyFont="true" applyNumberFormat="true">
      <alignment horizontal="center" vertical="center"/>
    </xf>
    <xf numFmtId="4" fontId="3827" fillId="0" borderId="0" xfId="0" quotePrefix="false" applyFont="true" applyNumberFormat="true">
      <alignment horizontal="center" vertical="center"/>
    </xf>
    <xf numFmtId="164" fontId="3828" fillId="0" borderId="0" xfId="0" quotePrefix="false" applyFont="true" applyNumberFormat="true">
      <alignment horizontal="center" vertical="center"/>
    </xf>
    <xf numFmtId="4" fontId="3829" fillId="0" borderId="0" xfId="0" quotePrefix="false" applyFont="true" applyNumberFormat="true">
      <alignment horizontal="center" vertical="center"/>
    </xf>
    <xf numFmtId="164" fontId="3830" fillId="0" borderId="0" xfId="0" quotePrefix="false" applyFont="true" applyNumberFormat="true">
      <alignment horizontal="center" vertical="center"/>
    </xf>
    <xf numFmtId="4" fontId="3831" fillId="0" borderId="0" xfId="0" quotePrefix="false" applyFont="true" applyNumberFormat="true">
      <alignment horizontal="center" vertical="center"/>
    </xf>
    <xf numFmtId="164" fontId="3832" fillId="0" borderId="0" xfId="0" quotePrefix="false" applyFont="true" applyNumberFormat="true">
      <alignment horizontal="center" vertical="center"/>
    </xf>
    <xf numFmtId="4" fontId="3833" fillId="0" borderId="0" xfId="0" quotePrefix="false" applyFont="true" applyNumberFormat="true">
      <alignment horizontal="center" vertical="center"/>
    </xf>
    <xf numFmtId="164" fontId="3834" fillId="0" borderId="0" xfId="0" quotePrefix="false" applyFont="true" applyNumberFormat="true">
      <alignment horizontal="center" vertical="center"/>
    </xf>
    <xf numFmtId="4" fontId="3835" fillId="0" borderId="0" xfId="0" quotePrefix="false" applyFont="true" applyNumberFormat="true">
      <alignment horizontal="center" vertical="center"/>
    </xf>
    <xf numFmtId="164" fontId="3836" fillId="0" borderId="0" xfId="0" quotePrefix="false" applyFont="true" applyNumberFormat="true">
      <alignment horizontal="center" vertical="center"/>
    </xf>
    <xf numFmtId="4" fontId="3837" fillId="0" borderId="0" xfId="0" quotePrefix="false" applyFont="true" applyNumberFormat="true">
      <alignment horizontal="center" vertical="center"/>
    </xf>
    <xf numFmtId="164" fontId="3838" fillId="0" borderId="0" xfId="0" quotePrefix="false" applyFont="true" applyNumberFormat="true">
      <alignment horizontal="center" vertical="center"/>
    </xf>
    <xf numFmtId="4" fontId="3839" fillId="0" borderId="0" xfId="0" quotePrefix="false" applyFont="true" applyNumberFormat="true">
      <alignment horizontal="center" vertical="center"/>
    </xf>
    <xf numFmtId="164" fontId="3840" fillId="0" borderId="0" xfId="0" quotePrefix="false" applyFont="true" applyNumberFormat="true">
      <alignment horizontal="center" vertical="center"/>
    </xf>
    <xf numFmtId="4" fontId="3841" fillId="0" borderId="0" xfId="0" quotePrefix="false" applyFont="true" applyNumberFormat="true">
      <alignment horizontal="center" vertical="center"/>
    </xf>
    <xf numFmtId="164" fontId="3842" fillId="0" borderId="0" xfId="0" quotePrefix="false" applyFont="true" applyNumberFormat="true">
      <alignment horizontal="center" vertical="center"/>
    </xf>
    <xf numFmtId="4" fontId="3843" fillId="0" borderId="0" xfId="0" quotePrefix="false" applyFont="true" applyNumberFormat="true">
      <alignment horizontal="center" vertical="center"/>
    </xf>
    <xf numFmtId="164" fontId="3844" fillId="0" borderId="0" xfId="0" quotePrefix="false" applyFont="true" applyNumberFormat="true">
      <alignment horizontal="center" vertical="center"/>
    </xf>
    <xf numFmtId="4" fontId="3845" fillId="0" borderId="0" xfId="0" quotePrefix="false" applyFont="true" applyNumberFormat="true">
      <alignment horizontal="center" vertical="center"/>
    </xf>
    <xf numFmtId="164" fontId="3846" fillId="0" borderId="0" xfId="0" quotePrefix="false" applyFont="true" applyNumberFormat="true">
      <alignment horizontal="center" vertical="center"/>
    </xf>
    <xf numFmtId="4" fontId="3847" fillId="0" borderId="0" xfId="0" quotePrefix="false" applyFont="true" applyNumberFormat="true">
      <alignment horizontal="center" vertical="center"/>
    </xf>
    <xf numFmtId="164" fontId="3848" fillId="0" borderId="0" xfId="0" quotePrefix="false" applyFont="true" applyNumberFormat="true">
      <alignment horizontal="center" vertical="center"/>
    </xf>
    <xf numFmtId="4" fontId="3849" fillId="0" borderId="0" xfId="0" quotePrefix="false" applyFont="true" applyNumberFormat="true">
      <alignment horizontal="center" vertical="center"/>
    </xf>
    <xf numFmtId="164" fontId="3850" fillId="0" borderId="0" xfId="0" quotePrefix="false" applyFont="true" applyNumberFormat="true">
      <alignment horizontal="center" vertical="center"/>
    </xf>
    <xf numFmtId="4" fontId="3851" fillId="0" borderId="0" xfId="0" quotePrefix="false" applyFont="true" applyNumberFormat="true">
      <alignment horizontal="center" vertical="center"/>
    </xf>
    <xf numFmtId="164" fontId="3852" fillId="0" borderId="0" xfId="0" quotePrefix="false" applyFont="true" applyNumberFormat="true">
      <alignment horizontal="center" vertical="center"/>
    </xf>
    <xf numFmtId="4" fontId="3853" fillId="0" borderId="0" xfId="0" quotePrefix="false" applyFont="true" applyNumberFormat="true">
      <alignment horizontal="center" vertical="center"/>
    </xf>
    <xf numFmtId="164" fontId="3854" fillId="0" borderId="0" xfId="0" quotePrefix="false" applyFont="true" applyNumberFormat="true">
      <alignment horizontal="center" vertical="center"/>
    </xf>
    <xf numFmtId="4" fontId="3855" fillId="0" borderId="0" xfId="0" quotePrefix="false" applyFont="true" applyNumberFormat="true">
      <alignment horizontal="center" vertical="center"/>
    </xf>
    <xf numFmtId="164" fontId="3856" fillId="0" borderId="0" xfId="0" quotePrefix="false" applyFont="true" applyNumberFormat="true">
      <alignment horizontal="center" vertical="center"/>
    </xf>
    <xf numFmtId="4" fontId="3857" fillId="0" borderId="0" xfId="0" quotePrefix="false" applyFont="true" applyNumberFormat="true">
      <alignment horizontal="center" vertical="center"/>
    </xf>
    <xf numFmtId="164" fontId="3858" fillId="0" borderId="0" xfId="0" quotePrefix="false" applyFont="true" applyNumberFormat="true">
      <alignment horizontal="center" vertical="center"/>
    </xf>
    <xf numFmtId="4" fontId="3859" fillId="0" borderId="0" xfId="0" quotePrefix="false" applyFont="true" applyNumberFormat="true">
      <alignment horizontal="center" vertical="center"/>
    </xf>
    <xf numFmtId="164" fontId="3860" fillId="0" borderId="0" xfId="0" quotePrefix="false" applyFont="true" applyNumberFormat="true">
      <alignment horizontal="center" vertical="center"/>
    </xf>
    <xf numFmtId="4" fontId="3861" fillId="0" borderId="0" xfId="0" quotePrefix="false" applyFont="true" applyNumberFormat="true">
      <alignment horizontal="center" vertical="center"/>
    </xf>
    <xf numFmtId="164" fontId="3862" fillId="0" borderId="0" xfId="0" quotePrefix="false" applyFont="true" applyNumberFormat="true">
      <alignment horizontal="center" vertical="center"/>
    </xf>
    <xf numFmtId="0" fontId="3863" fillId="0" borderId="0" xfId="0" quotePrefix="false" applyFont="true">
      <alignment horizontal="center" vertical="center" wrapText="true"/>
    </xf>
    <xf numFmtId="4" fontId="3864" fillId="0" borderId="0" xfId="0" quotePrefix="false" applyFont="true" applyNumberFormat="true">
      <alignment horizontal="center" vertical="center"/>
    </xf>
    <xf numFmtId="164" fontId="3865" fillId="0" borderId="0" xfId="0" quotePrefix="false" applyFont="true" applyNumberFormat="true">
      <alignment horizontal="center" vertical="center"/>
    </xf>
    <xf numFmtId="164" fontId="3866" fillId="0" borderId="0" xfId="0" quotePrefix="false" applyFont="true" applyNumberFormat="true">
      <alignment horizontal="center" vertical="center"/>
    </xf>
    <xf numFmtId="165" fontId="3867" fillId="0" borderId="0" xfId="0" quotePrefix="false" applyFont="true" applyNumberFormat="true">
      <alignment horizontal="center" vertical="center"/>
    </xf>
    <xf numFmtId="164" fontId="3868" fillId="0" borderId="0" xfId="0" quotePrefix="false" applyFont="true" applyNumberFormat="true">
      <alignment horizontal="center" vertical="center"/>
    </xf>
    <xf numFmtId="164" fontId="3869" fillId="0" borderId="0" xfId="0" quotePrefix="false" applyFont="true" applyNumberFormat="true">
      <alignment horizontal="center" vertical="center" wrapText="true"/>
    </xf>
    <xf numFmtId="4" fontId="3870" fillId="0" borderId="0" xfId="0" quotePrefix="false" applyFont="true" applyNumberFormat="true">
      <alignment horizontal="center" vertical="center"/>
    </xf>
    <xf numFmtId="164" fontId="3871" fillId="0" borderId="0" xfId="0" quotePrefix="false" applyFont="true" applyNumberFormat="true">
      <alignment horizontal="center" vertical="center"/>
    </xf>
    <xf numFmtId="4" fontId="3872" fillId="0" borderId="0" xfId="0" quotePrefix="false" applyFont="true" applyNumberFormat="true">
      <alignment horizontal="center" vertical="center"/>
    </xf>
    <xf numFmtId="164" fontId="3873" fillId="0" borderId="0" xfId="0" quotePrefix="false" applyFont="true" applyNumberFormat="true">
      <alignment horizontal="center" vertical="center"/>
    </xf>
    <xf numFmtId="4" fontId="3874" fillId="0" borderId="0" xfId="0" quotePrefix="false" applyFont="true" applyNumberFormat="true">
      <alignment horizontal="center" vertical="center"/>
    </xf>
    <xf numFmtId="164" fontId="3875" fillId="0" borderId="0" xfId="0" quotePrefix="false" applyFont="true" applyNumberFormat="true">
      <alignment horizontal="center" vertical="center"/>
    </xf>
    <xf numFmtId="4" fontId="3876" fillId="0" borderId="0" xfId="0" quotePrefix="false" applyFont="true" applyNumberFormat="true">
      <alignment horizontal="center" vertical="center"/>
    </xf>
    <xf numFmtId="164" fontId="3877" fillId="0" borderId="0" xfId="0" quotePrefix="false" applyFont="true" applyNumberFormat="true">
      <alignment horizontal="center" vertical="center"/>
    </xf>
    <xf numFmtId="4" fontId="3878" fillId="0" borderId="0" xfId="0" quotePrefix="false" applyFont="true" applyNumberFormat="true">
      <alignment horizontal="center" vertical="center"/>
    </xf>
    <xf numFmtId="164" fontId="3879" fillId="0" borderId="0" xfId="0" quotePrefix="false" applyFont="true" applyNumberFormat="true">
      <alignment horizontal="center" vertical="center"/>
    </xf>
    <xf numFmtId="4" fontId="3880" fillId="0" borderId="0" xfId="0" quotePrefix="false" applyFont="true" applyNumberFormat="true">
      <alignment horizontal="center" vertical="center"/>
    </xf>
    <xf numFmtId="164" fontId="3881" fillId="0" borderId="0" xfId="0" quotePrefix="false" applyFont="true" applyNumberFormat="true">
      <alignment horizontal="center" vertical="center"/>
    </xf>
    <xf numFmtId="4" fontId="3882" fillId="0" borderId="0" xfId="0" quotePrefix="false" applyFont="true" applyNumberFormat="true">
      <alignment horizontal="center" vertical="center"/>
    </xf>
    <xf numFmtId="164" fontId="3883" fillId="0" borderId="0" xfId="0" quotePrefix="false" applyFont="true" applyNumberFormat="true">
      <alignment horizontal="center" vertical="center"/>
    </xf>
    <xf numFmtId="4" fontId="3884" fillId="0" borderId="0" xfId="0" quotePrefix="false" applyFont="true" applyNumberFormat="true">
      <alignment horizontal="center" vertical="center"/>
    </xf>
    <xf numFmtId="164" fontId="3885" fillId="0" borderId="0" xfId="0" quotePrefix="false" applyFont="true" applyNumberFormat="true">
      <alignment horizontal="center" vertical="center"/>
    </xf>
    <xf numFmtId="4" fontId="3886" fillId="0" borderId="0" xfId="0" quotePrefix="false" applyFont="true" applyNumberFormat="true">
      <alignment horizontal="center" vertical="center"/>
    </xf>
    <xf numFmtId="164" fontId="3887" fillId="0" borderId="0" xfId="0" quotePrefix="false" applyFont="true" applyNumberFormat="true">
      <alignment horizontal="center" vertical="center"/>
    </xf>
    <xf numFmtId="4" fontId="3888" fillId="0" borderId="0" xfId="0" quotePrefix="false" applyFont="true" applyNumberFormat="true">
      <alignment horizontal="center" vertical="center"/>
    </xf>
    <xf numFmtId="164" fontId="3889" fillId="0" borderId="0" xfId="0" quotePrefix="false" applyFont="true" applyNumberFormat="true">
      <alignment horizontal="center" vertical="center"/>
    </xf>
    <xf numFmtId="4" fontId="3890" fillId="0" borderId="0" xfId="0" quotePrefix="false" applyFont="true" applyNumberFormat="true">
      <alignment horizontal="center" vertical="center"/>
    </xf>
    <xf numFmtId="164" fontId="3891" fillId="0" borderId="0" xfId="0" quotePrefix="false" applyFont="true" applyNumberFormat="true">
      <alignment horizontal="center" vertical="center"/>
    </xf>
    <xf numFmtId="4" fontId="3892" fillId="0" borderId="0" xfId="0" quotePrefix="false" applyFont="true" applyNumberFormat="true">
      <alignment horizontal="center" vertical="center"/>
    </xf>
    <xf numFmtId="164" fontId="3893" fillId="0" borderId="0" xfId="0" quotePrefix="false" applyFont="true" applyNumberFormat="true">
      <alignment horizontal="center" vertical="center"/>
    </xf>
    <xf numFmtId="4" fontId="3894" fillId="0" borderId="0" xfId="0" quotePrefix="false" applyFont="true" applyNumberFormat="true">
      <alignment horizontal="center" vertical="center"/>
    </xf>
    <xf numFmtId="164" fontId="3895" fillId="0" borderId="0" xfId="0" quotePrefix="false" applyFont="true" applyNumberFormat="true">
      <alignment horizontal="center" vertical="center"/>
    </xf>
    <xf numFmtId="4" fontId="3896" fillId="0" borderId="0" xfId="0" quotePrefix="false" applyFont="true" applyNumberFormat="true">
      <alignment horizontal="center" vertical="center"/>
    </xf>
    <xf numFmtId="164" fontId="3897" fillId="0" borderId="0" xfId="0" quotePrefix="false" applyFont="true" applyNumberFormat="true">
      <alignment horizontal="center" vertical="center"/>
    </xf>
    <xf numFmtId="4" fontId="3898" fillId="0" borderId="0" xfId="0" quotePrefix="false" applyFont="true" applyNumberFormat="true">
      <alignment horizontal="center" vertical="center"/>
    </xf>
    <xf numFmtId="164" fontId="3899" fillId="0" borderId="0" xfId="0" quotePrefix="false" applyFont="true" applyNumberFormat="true">
      <alignment horizontal="center" vertical="center"/>
    </xf>
    <xf numFmtId="4" fontId="3900" fillId="0" borderId="0" xfId="0" quotePrefix="false" applyFont="true" applyNumberFormat="true">
      <alignment horizontal="center" vertical="center"/>
    </xf>
    <xf numFmtId="164" fontId="3901" fillId="0" borderId="0" xfId="0" quotePrefix="false" applyFont="true" applyNumberFormat="true">
      <alignment horizontal="center" vertical="center"/>
    </xf>
    <xf numFmtId="4" fontId="3902" fillId="0" borderId="0" xfId="0" quotePrefix="false" applyFont="true" applyNumberFormat="true">
      <alignment horizontal="center" vertical="center"/>
    </xf>
    <xf numFmtId="164" fontId="3903" fillId="0" borderId="0" xfId="0" quotePrefix="false" applyFont="true" applyNumberFormat="true">
      <alignment horizontal="center" vertical="center"/>
    </xf>
    <xf numFmtId="4" fontId="3904" fillId="0" borderId="0" xfId="0" quotePrefix="false" applyFont="true" applyNumberFormat="true">
      <alignment horizontal="center" vertical="center"/>
    </xf>
    <xf numFmtId="164" fontId="3905" fillId="0" borderId="0" xfId="0" quotePrefix="false" applyFont="true" applyNumberFormat="true">
      <alignment horizontal="center" vertical="center"/>
    </xf>
    <xf numFmtId="4" fontId="3906" fillId="0" borderId="0" xfId="0" quotePrefix="false" applyFont="true" applyNumberFormat="true">
      <alignment horizontal="center" vertical="center"/>
    </xf>
    <xf numFmtId="164" fontId="3907" fillId="0" borderId="0" xfId="0" quotePrefix="false" applyFont="true" applyNumberFormat="true">
      <alignment horizontal="center" vertical="center"/>
    </xf>
    <xf numFmtId="4" fontId="3908" fillId="0" borderId="0" xfId="0" quotePrefix="false" applyFont="true" applyNumberFormat="true">
      <alignment horizontal="center" vertical="center"/>
    </xf>
    <xf numFmtId="164" fontId="3909" fillId="0" borderId="0" xfId="0" quotePrefix="false" applyFont="true" applyNumberFormat="true">
      <alignment horizontal="center" vertical="center"/>
    </xf>
    <xf numFmtId="4" fontId="3910" fillId="0" borderId="0" xfId="0" quotePrefix="false" applyFont="true" applyNumberFormat="true">
      <alignment horizontal="center" vertical="center"/>
    </xf>
    <xf numFmtId="164" fontId="3911" fillId="0" borderId="0" xfId="0" quotePrefix="false" applyFont="true" applyNumberFormat="true">
      <alignment horizontal="center" vertical="center"/>
    </xf>
    <xf numFmtId="4" fontId="3912" fillId="0" borderId="0" xfId="0" quotePrefix="false" applyFont="true" applyNumberFormat="true">
      <alignment horizontal="center" vertical="center"/>
    </xf>
    <xf numFmtId="164" fontId="3913" fillId="0" borderId="0" xfId="0" quotePrefix="false" applyFont="true" applyNumberFormat="true">
      <alignment horizontal="center" vertical="center"/>
    </xf>
    <xf numFmtId="4" fontId="3914" fillId="0" borderId="0" xfId="0" quotePrefix="false" applyFont="true" applyNumberFormat="true">
      <alignment horizontal="center" vertical="center"/>
    </xf>
    <xf numFmtId="164" fontId="3915" fillId="0" borderId="0" xfId="0" quotePrefix="false" applyFont="true" applyNumberFormat="true">
      <alignment horizontal="center" vertical="center"/>
    </xf>
    <xf numFmtId="4" fontId="3916" fillId="0" borderId="0" xfId="0" quotePrefix="false" applyFont="true" applyNumberFormat="true">
      <alignment horizontal="center" vertical="center"/>
    </xf>
    <xf numFmtId="164" fontId="3917" fillId="0" borderId="0" xfId="0" quotePrefix="false" applyFont="true" applyNumberFormat="true">
      <alignment horizontal="center" vertical="center"/>
    </xf>
    <xf numFmtId="4" fontId="3918" fillId="0" borderId="0" xfId="0" quotePrefix="false" applyFont="true" applyNumberFormat="true">
      <alignment horizontal="center" vertical="center"/>
    </xf>
    <xf numFmtId="164" fontId="3919" fillId="0" borderId="0" xfId="0" quotePrefix="false" applyFont="true" applyNumberFormat="true">
      <alignment horizontal="center" vertical="center"/>
    </xf>
    <xf numFmtId="164" fontId="3920" fillId="0" borderId="0" xfId="0" quotePrefix="false" applyFont="true" applyNumberFormat="true">
      <alignment horizontal="center" vertical="center" wrapText="true"/>
    </xf>
    <xf numFmtId="0" fontId="392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3921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22" fillId="0" borderId="0" xfId="0" quotePrefix="false" applyFont="true">
      <alignment horizontal="center" vertical="center" wrapText="true"/>
    </xf>
    <xf numFmtId="4" fontId="3923" fillId="0" borderId="0" xfId="0" quotePrefix="false" applyFont="true" applyNumberFormat="true">
      <alignment horizontal="center" vertical="center"/>
    </xf>
    <xf numFmtId="164" fontId="3924" fillId="0" borderId="0" xfId="0" quotePrefix="false" applyFont="true" applyNumberFormat="true">
      <alignment horizontal="center" vertical="center"/>
    </xf>
    <xf numFmtId="164" fontId="3925" fillId="0" borderId="0" xfId="0" quotePrefix="false" applyFont="true" applyNumberFormat="true">
      <alignment horizontal="center" vertical="center"/>
    </xf>
    <xf numFmtId="165" fontId="3926" fillId="0" borderId="0" xfId="0" quotePrefix="false" applyFont="true" applyNumberFormat="true">
      <alignment horizontal="center" vertical="center"/>
    </xf>
    <xf numFmtId="164" fontId="3927" fillId="0" borderId="0" xfId="0" quotePrefix="false" applyFont="true" applyNumberFormat="true">
      <alignment horizontal="center" vertical="center"/>
    </xf>
    <xf numFmtId="164" fontId="3928" fillId="0" borderId="0" xfId="0" quotePrefix="false" applyFont="true" applyNumberFormat="true">
      <alignment horizontal="center" vertical="center" wrapText="true"/>
    </xf>
    <xf numFmtId="4" fontId="3929" fillId="0" borderId="0" xfId="0" quotePrefix="false" applyFont="true" applyNumberFormat="true">
      <alignment horizontal="center" vertical="center"/>
    </xf>
    <xf numFmtId="164" fontId="3930" fillId="0" borderId="0" xfId="0" quotePrefix="false" applyFont="true" applyNumberFormat="true">
      <alignment horizontal="center" vertical="center"/>
    </xf>
    <xf numFmtId="4" fontId="3931" fillId="0" borderId="0" xfId="0" quotePrefix="false" applyFont="true" applyNumberFormat="true">
      <alignment horizontal="center" vertical="center"/>
    </xf>
    <xf numFmtId="164" fontId="3932" fillId="0" borderId="0" xfId="0" quotePrefix="false" applyFont="true" applyNumberFormat="true">
      <alignment horizontal="center" vertical="center"/>
    </xf>
    <xf numFmtId="4" fontId="3933" fillId="0" borderId="0" xfId="0" quotePrefix="false" applyFont="true" applyNumberFormat="true">
      <alignment horizontal="center" vertical="center"/>
    </xf>
    <xf numFmtId="164" fontId="3934" fillId="0" borderId="0" xfId="0" quotePrefix="false" applyFont="true" applyNumberFormat="true">
      <alignment horizontal="center" vertical="center"/>
    </xf>
    <xf numFmtId="4" fontId="3935" fillId="0" borderId="0" xfId="0" quotePrefix="false" applyFont="true" applyNumberFormat="true">
      <alignment horizontal="center" vertical="center"/>
    </xf>
    <xf numFmtId="164" fontId="3936" fillId="0" borderId="0" xfId="0" quotePrefix="false" applyFont="true" applyNumberFormat="true">
      <alignment horizontal="center" vertical="center"/>
    </xf>
    <xf numFmtId="4" fontId="3937" fillId="0" borderId="0" xfId="0" quotePrefix="false" applyFont="true" applyNumberFormat="true">
      <alignment horizontal="center" vertical="center"/>
    </xf>
    <xf numFmtId="164" fontId="3938" fillId="0" borderId="0" xfId="0" quotePrefix="false" applyFont="true" applyNumberFormat="true">
      <alignment horizontal="center" vertical="center"/>
    </xf>
    <xf numFmtId="4" fontId="3939" fillId="0" borderId="0" xfId="0" quotePrefix="false" applyFont="true" applyNumberFormat="true">
      <alignment horizontal="center" vertical="center"/>
    </xf>
    <xf numFmtId="164" fontId="3940" fillId="0" borderId="0" xfId="0" quotePrefix="false" applyFont="true" applyNumberFormat="true">
      <alignment horizontal="center" vertical="center"/>
    </xf>
    <xf numFmtId="4" fontId="3941" fillId="0" borderId="0" xfId="0" quotePrefix="false" applyFont="true" applyNumberFormat="true">
      <alignment horizontal="center" vertical="center"/>
    </xf>
    <xf numFmtId="164" fontId="3942" fillId="0" borderId="0" xfId="0" quotePrefix="false" applyFont="true" applyNumberFormat="true">
      <alignment horizontal="center" vertical="center"/>
    </xf>
    <xf numFmtId="4" fontId="3943" fillId="0" borderId="0" xfId="0" quotePrefix="false" applyFont="true" applyNumberFormat="true">
      <alignment horizontal="center" vertical="center"/>
    </xf>
    <xf numFmtId="164" fontId="3944" fillId="0" borderId="0" xfId="0" quotePrefix="false" applyFont="true" applyNumberFormat="true">
      <alignment horizontal="center" vertical="center"/>
    </xf>
    <xf numFmtId="4" fontId="3945" fillId="0" borderId="0" xfId="0" quotePrefix="false" applyFont="true" applyNumberFormat="true">
      <alignment horizontal="center" vertical="center"/>
    </xf>
    <xf numFmtId="164" fontId="3946" fillId="0" borderId="0" xfId="0" quotePrefix="false" applyFont="true" applyNumberFormat="true">
      <alignment horizontal="center" vertical="center"/>
    </xf>
    <xf numFmtId="4" fontId="3947" fillId="0" borderId="0" xfId="0" quotePrefix="false" applyFont="true" applyNumberFormat="true">
      <alignment horizontal="center" vertical="center"/>
    </xf>
    <xf numFmtId="164" fontId="3948" fillId="0" borderId="0" xfId="0" quotePrefix="false" applyFont="true" applyNumberFormat="true">
      <alignment horizontal="center" vertical="center"/>
    </xf>
    <xf numFmtId="4" fontId="3949" fillId="0" borderId="0" xfId="0" quotePrefix="false" applyFont="true" applyNumberFormat="true">
      <alignment horizontal="center" vertical="center"/>
    </xf>
    <xf numFmtId="164" fontId="3950" fillId="0" borderId="0" xfId="0" quotePrefix="false" applyFont="true" applyNumberFormat="true">
      <alignment horizontal="center" vertical="center"/>
    </xf>
    <xf numFmtId="4" fontId="3951" fillId="0" borderId="0" xfId="0" quotePrefix="false" applyFont="true" applyNumberFormat="true">
      <alignment horizontal="center" vertical="center"/>
    </xf>
    <xf numFmtId="164" fontId="3952" fillId="0" borderId="0" xfId="0" quotePrefix="false" applyFont="true" applyNumberFormat="true">
      <alignment horizontal="center" vertical="center"/>
    </xf>
    <xf numFmtId="4" fontId="3953" fillId="0" borderId="0" xfId="0" quotePrefix="false" applyFont="true" applyNumberFormat="true">
      <alignment horizontal="center" vertical="center"/>
    </xf>
    <xf numFmtId="164" fontId="3954" fillId="0" borderId="0" xfId="0" quotePrefix="false" applyFont="true" applyNumberFormat="true">
      <alignment horizontal="center" vertical="center"/>
    </xf>
    <xf numFmtId="4" fontId="3955" fillId="0" borderId="0" xfId="0" quotePrefix="false" applyFont="true" applyNumberFormat="true">
      <alignment horizontal="center" vertical="center"/>
    </xf>
    <xf numFmtId="164" fontId="3956" fillId="0" borderId="0" xfId="0" quotePrefix="false" applyFont="true" applyNumberFormat="true">
      <alignment horizontal="center" vertical="center"/>
    </xf>
    <xf numFmtId="4" fontId="3957" fillId="0" borderId="0" xfId="0" quotePrefix="false" applyFont="true" applyNumberFormat="true">
      <alignment horizontal="center" vertical="center"/>
    </xf>
    <xf numFmtId="164" fontId="3958" fillId="0" borderId="0" xfId="0" quotePrefix="false" applyFont="true" applyNumberFormat="true">
      <alignment horizontal="center" vertical="center"/>
    </xf>
    <xf numFmtId="4" fontId="3959" fillId="0" borderId="0" xfId="0" quotePrefix="false" applyFont="true" applyNumberFormat="true">
      <alignment horizontal="center" vertical="center"/>
    </xf>
    <xf numFmtId="164" fontId="3960" fillId="0" borderId="0" xfId="0" quotePrefix="false" applyFont="true" applyNumberFormat="true">
      <alignment horizontal="center" vertical="center"/>
    </xf>
    <xf numFmtId="4" fontId="3961" fillId="0" borderId="0" xfId="0" quotePrefix="false" applyFont="true" applyNumberFormat="true">
      <alignment horizontal="center" vertical="center"/>
    </xf>
    <xf numFmtId="164" fontId="3962" fillId="0" borderId="0" xfId="0" quotePrefix="false" applyFont="true" applyNumberFormat="true">
      <alignment horizontal="center" vertical="center"/>
    </xf>
    <xf numFmtId="4" fontId="3963" fillId="0" borderId="0" xfId="0" quotePrefix="false" applyFont="true" applyNumberFormat="true">
      <alignment horizontal="center" vertical="center"/>
    </xf>
    <xf numFmtId="164" fontId="3964" fillId="0" borderId="0" xfId="0" quotePrefix="false" applyFont="true" applyNumberFormat="true">
      <alignment horizontal="center" vertical="center"/>
    </xf>
    <xf numFmtId="4" fontId="3965" fillId="0" borderId="0" xfId="0" quotePrefix="false" applyFont="true" applyNumberFormat="true">
      <alignment horizontal="center" vertical="center"/>
    </xf>
    <xf numFmtId="164" fontId="3966" fillId="0" borderId="0" xfId="0" quotePrefix="false" applyFont="true" applyNumberFormat="true">
      <alignment horizontal="center" vertical="center"/>
    </xf>
    <xf numFmtId="4" fontId="3967" fillId="0" borderId="0" xfId="0" quotePrefix="false" applyFont="true" applyNumberFormat="true">
      <alignment horizontal="center" vertical="center"/>
    </xf>
    <xf numFmtId="164" fontId="3968" fillId="0" borderId="0" xfId="0" quotePrefix="false" applyFont="true" applyNumberFormat="true">
      <alignment horizontal="center" vertical="center"/>
    </xf>
    <xf numFmtId="4" fontId="3969" fillId="0" borderId="0" xfId="0" quotePrefix="false" applyFont="true" applyNumberFormat="true">
      <alignment horizontal="center" vertical="center"/>
    </xf>
    <xf numFmtId="164" fontId="3970" fillId="0" borderId="0" xfId="0" quotePrefix="false" applyFont="true" applyNumberFormat="true">
      <alignment horizontal="center" vertical="center"/>
    </xf>
    <xf numFmtId="4" fontId="3971" fillId="0" borderId="0" xfId="0" quotePrefix="false" applyFont="true" applyNumberFormat="true">
      <alignment horizontal="center" vertical="center"/>
    </xf>
    <xf numFmtId="164" fontId="3972" fillId="0" borderId="0" xfId="0" quotePrefix="false" applyFont="true" applyNumberFormat="true">
      <alignment horizontal="center" vertical="center"/>
    </xf>
    <xf numFmtId="4" fontId="3973" fillId="0" borderId="0" xfId="0" quotePrefix="false" applyFont="true" applyNumberFormat="true">
      <alignment horizontal="center" vertical="center"/>
    </xf>
    <xf numFmtId="164" fontId="3974" fillId="0" borderId="0" xfId="0" quotePrefix="false" applyFont="true" applyNumberFormat="true">
      <alignment horizontal="center" vertical="center"/>
    </xf>
    <xf numFmtId="4" fontId="3975" fillId="0" borderId="0" xfId="0" quotePrefix="false" applyFont="true" applyNumberFormat="true">
      <alignment horizontal="center" vertical="center"/>
    </xf>
    <xf numFmtId="164" fontId="3976" fillId="0" borderId="0" xfId="0" quotePrefix="false" applyFont="true" applyNumberFormat="true">
      <alignment horizontal="center" vertical="center"/>
    </xf>
    <xf numFmtId="4" fontId="3977" fillId="0" borderId="0" xfId="0" quotePrefix="false" applyFont="true" applyNumberFormat="true">
      <alignment horizontal="center" vertical="center"/>
    </xf>
    <xf numFmtId="164" fontId="3978" fillId="0" borderId="0" xfId="0" quotePrefix="false" applyFont="true" applyNumberFormat="true">
      <alignment horizontal="center" vertical="center"/>
    </xf>
    <xf numFmtId="0" fontId="3979" fillId="0" borderId="0" xfId="0" quotePrefix="false" applyFont="true">
      <alignment horizontal="center" vertical="center" wrapText="true"/>
    </xf>
    <xf numFmtId="4" fontId="3980" fillId="0" borderId="0" xfId="0" quotePrefix="false" applyFont="true" applyNumberFormat="true">
      <alignment horizontal="center" vertical="center"/>
    </xf>
    <xf numFmtId="164" fontId="3981" fillId="0" borderId="0" xfId="0" quotePrefix="false" applyFont="true" applyNumberFormat="true">
      <alignment horizontal="center" vertical="center"/>
    </xf>
    <xf numFmtId="164" fontId="3982" fillId="0" borderId="0" xfId="0" quotePrefix="false" applyFont="true" applyNumberFormat="true">
      <alignment horizontal="center" vertical="center"/>
    </xf>
    <xf numFmtId="165" fontId="3983" fillId="0" borderId="0" xfId="0" quotePrefix="false" applyFont="true" applyNumberFormat="true">
      <alignment horizontal="center" vertical="center"/>
    </xf>
    <xf numFmtId="164" fontId="3984" fillId="0" borderId="0" xfId="0" quotePrefix="false" applyFont="true" applyNumberFormat="true">
      <alignment horizontal="center" vertical="center"/>
    </xf>
    <xf numFmtId="164" fontId="3985" fillId="0" borderId="0" xfId="0" quotePrefix="false" applyFont="true" applyNumberFormat="true">
      <alignment horizontal="center" vertical="center" wrapText="true"/>
    </xf>
    <xf numFmtId="4" fontId="3986" fillId="0" borderId="0" xfId="0" quotePrefix="false" applyFont="true" applyNumberFormat="true">
      <alignment horizontal="center" vertical="center"/>
    </xf>
    <xf numFmtId="164" fontId="3987" fillId="0" borderId="0" xfId="0" quotePrefix="false" applyFont="true" applyNumberFormat="true">
      <alignment horizontal="center" vertical="center"/>
    </xf>
    <xf numFmtId="4" fontId="3988" fillId="0" borderId="0" xfId="0" quotePrefix="false" applyFont="true" applyNumberFormat="true">
      <alignment horizontal="center" vertical="center"/>
    </xf>
    <xf numFmtId="164" fontId="3989" fillId="0" borderId="0" xfId="0" quotePrefix="false" applyFont="true" applyNumberFormat="true">
      <alignment horizontal="center" vertical="center"/>
    </xf>
    <xf numFmtId="4" fontId="3990" fillId="0" borderId="0" xfId="0" quotePrefix="false" applyFont="true" applyNumberFormat="true">
      <alignment horizontal="center" vertical="center"/>
    </xf>
    <xf numFmtId="164" fontId="3991" fillId="0" borderId="0" xfId="0" quotePrefix="false" applyFont="true" applyNumberFormat="true">
      <alignment horizontal="center" vertical="center"/>
    </xf>
    <xf numFmtId="4" fontId="3992" fillId="0" borderId="0" xfId="0" quotePrefix="false" applyFont="true" applyNumberFormat="true">
      <alignment horizontal="center" vertical="center"/>
    </xf>
    <xf numFmtId="164" fontId="3993" fillId="0" borderId="0" xfId="0" quotePrefix="false" applyFont="true" applyNumberFormat="true">
      <alignment horizontal="center" vertical="center"/>
    </xf>
    <xf numFmtId="4" fontId="3994" fillId="0" borderId="0" xfId="0" quotePrefix="false" applyFont="true" applyNumberFormat="true">
      <alignment horizontal="center" vertical="center"/>
    </xf>
    <xf numFmtId="164" fontId="3995" fillId="0" borderId="0" xfId="0" quotePrefix="false" applyFont="true" applyNumberFormat="true">
      <alignment horizontal="center" vertical="center"/>
    </xf>
    <xf numFmtId="4" fontId="3996" fillId="0" borderId="0" xfId="0" quotePrefix="false" applyFont="true" applyNumberFormat="true">
      <alignment horizontal="center" vertical="center"/>
    </xf>
    <xf numFmtId="164" fontId="3997" fillId="0" borderId="0" xfId="0" quotePrefix="false" applyFont="true" applyNumberFormat="true">
      <alignment horizontal="center" vertical="center"/>
    </xf>
    <xf numFmtId="4" fontId="3998" fillId="0" borderId="0" xfId="0" quotePrefix="false" applyFont="true" applyNumberFormat="true">
      <alignment horizontal="center" vertical="center"/>
    </xf>
    <xf numFmtId="164" fontId="3999" fillId="0" borderId="0" xfId="0" quotePrefix="false" applyFont="true" applyNumberFormat="true">
      <alignment horizontal="center" vertical="center"/>
    </xf>
    <xf numFmtId="4" fontId="4000" fillId="0" borderId="0" xfId="0" quotePrefix="false" applyFont="true" applyNumberFormat="true">
      <alignment horizontal="center" vertical="center"/>
    </xf>
    <xf numFmtId="164" fontId="4001" fillId="0" borderId="0" xfId="0" quotePrefix="false" applyFont="true" applyNumberFormat="true">
      <alignment horizontal="center" vertical="center"/>
    </xf>
    <xf numFmtId="4" fontId="4002" fillId="0" borderId="0" xfId="0" quotePrefix="false" applyFont="true" applyNumberFormat="true">
      <alignment horizontal="center" vertical="center"/>
    </xf>
    <xf numFmtId="164" fontId="4003" fillId="0" borderId="0" xfId="0" quotePrefix="false" applyFont="true" applyNumberFormat="true">
      <alignment horizontal="center" vertical="center"/>
    </xf>
    <xf numFmtId="4" fontId="4004" fillId="0" borderId="0" xfId="0" quotePrefix="false" applyFont="true" applyNumberFormat="true">
      <alignment horizontal="center" vertical="center"/>
    </xf>
    <xf numFmtId="164" fontId="4005" fillId="0" borderId="0" xfId="0" quotePrefix="false" applyFont="true" applyNumberFormat="true">
      <alignment horizontal="center" vertical="center"/>
    </xf>
    <xf numFmtId="4" fontId="4006" fillId="0" borderId="0" xfId="0" quotePrefix="false" applyFont="true" applyNumberFormat="true">
      <alignment horizontal="center" vertical="center"/>
    </xf>
    <xf numFmtId="164" fontId="4007" fillId="0" borderId="0" xfId="0" quotePrefix="false" applyFont="true" applyNumberFormat="true">
      <alignment horizontal="center" vertical="center"/>
    </xf>
    <xf numFmtId="4" fontId="4008" fillId="0" borderId="0" xfId="0" quotePrefix="false" applyFont="true" applyNumberFormat="true">
      <alignment horizontal="center" vertical="center"/>
    </xf>
    <xf numFmtId="164" fontId="4009" fillId="0" borderId="0" xfId="0" quotePrefix="false" applyFont="true" applyNumberFormat="true">
      <alignment horizontal="center" vertical="center"/>
    </xf>
    <xf numFmtId="4" fontId="4010" fillId="0" borderId="0" xfId="0" quotePrefix="false" applyFont="true" applyNumberFormat="true">
      <alignment horizontal="center" vertical="center"/>
    </xf>
    <xf numFmtId="164" fontId="4011" fillId="0" borderId="0" xfId="0" quotePrefix="false" applyFont="true" applyNumberFormat="true">
      <alignment horizontal="center" vertical="center"/>
    </xf>
    <xf numFmtId="4" fontId="4012" fillId="0" borderId="0" xfId="0" quotePrefix="false" applyFont="true" applyNumberFormat="true">
      <alignment horizontal="center" vertical="center"/>
    </xf>
    <xf numFmtId="164" fontId="4013" fillId="0" borderId="0" xfId="0" quotePrefix="false" applyFont="true" applyNumberFormat="true">
      <alignment horizontal="center" vertical="center"/>
    </xf>
    <xf numFmtId="4" fontId="4014" fillId="0" borderId="0" xfId="0" quotePrefix="false" applyFont="true" applyNumberFormat="true">
      <alignment horizontal="center" vertical="center"/>
    </xf>
    <xf numFmtId="164" fontId="4015" fillId="0" borderId="0" xfId="0" quotePrefix="false" applyFont="true" applyNumberFormat="true">
      <alignment horizontal="center" vertical="center"/>
    </xf>
    <xf numFmtId="4" fontId="4016" fillId="0" borderId="0" xfId="0" quotePrefix="false" applyFont="true" applyNumberFormat="true">
      <alignment horizontal="center" vertical="center"/>
    </xf>
    <xf numFmtId="164" fontId="4017" fillId="0" borderId="0" xfId="0" quotePrefix="false" applyFont="true" applyNumberFormat="true">
      <alignment horizontal="center" vertical="center"/>
    </xf>
    <xf numFmtId="4" fontId="4018" fillId="0" borderId="0" xfId="0" quotePrefix="false" applyFont="true" applyNumberFormat="true">
      <alignment horizontal="center" vertical="center"/>
    </xf>
    <xf numFmtId="164" fontId="4019" fillId="0" borderId="0" xfId="0" quotePrefix="false" applyFont="true" applyNumberFormat="true">
      <alignment horizontal="center" vertical="center"/>
    </xf>
    <xf numFmtId="4" fontId="4020" fillId="0" borderId="0" xfId="0" quotePrefix="false" applyFont="true" applyNumberFormat="true">
      <alignment horizontal="center" vertical="center"/>
    </xf>
    <xf numFmtId="164" fontId="4021" fillId="0" borderId="0" xfId="0" quotePrefix="false" applyFont="true" applyNumberFormat="true">
      <alignment horizontal="center" vertical="center"/>
    </xf>
    <xf numFmtId="4" fontId="4022" fillId="0" borderId="0" xfId="0" quotePrefix="false" applyFont="true" applyNumberFormat="true">
      <alignment horizontal="center" vertical="center"/>
    </xf>
    <xf numFmtId="164" fontId="4023" fillId="0" borderId="0" xfId="0" quotePrefix="false" applyFont="true" applyNumberFormat="true">
      <alignment horizontal="center" vertical="center"/>
    </xf>
    <xf numFmtId="4" fontId="4024" fillId="0" borderId="0" xfId="0" quotePrefix="false" applyFont="true" applyNumberFormat="true">
      <alignment horizontal="center" vertical="center"/>
    </xf>
    <xf numFmtId="164" fontId="4025" fillId="0" borderId="0" xfId="0" quotePrefix="false" applyFont="true" applyNumberFormat="true">
      <alignment horizontal="center" vertical="center"/>
    </xf>
    <xf numFmtId="4" fontId="4026" fillId="0" borderId="0" xfId="0" quotePrefix="false" applyFont="true" applyNumberFormat="true">
      <alignment horizontal="center" vertical="center"/>
    </xf>
    <xf numFmtId="164" fontId="4027" fillId="0" borderId="0" xfId="0" quotePrefix="false" applyFont="true" applyNumberFormat="true">
      <alignment horizontal="center" vertical="center"/>
    </xf>
    <xf numFmtId="4" fontId="4028" fillId="0" borderId="0" xfId="0" quotePrefix="false" applyFont="true" applyNumberFormat="true">
      <alignment horizontal="center" vertical="center"/>
    </xf>
    <xf numFmtId="164" fontId="4029" fillId="0" borderId="0" xfId="0" quotePrefix="false" applyFont="true" applyNumberFormat="true">
      <alignment horizontal="center" vertical="center"/>
    </xf>
    <xf numFmtId="4" fontId="4030" fillId="0" borderId="0" xfId="0" quotePrefix="false" applyFont="true" applyNumberFormat="true">
      <alignment horizontal="center" vertical="center"/>
    </xf>
    <xf numFmtId="164" fontId="4031" fillId="0" borderId="0" xfId="0" quotePrefix="false" applyFont="true" applyNumberFormat="true">
      <alignment horizontal="center" vertical="center"/>
    </xf>
    <xf numFmtId="4" fontId="4032" fillId="0" borderId="0" xfId="0" quotePrefix="false" applyFont="true" applyNumberFormat="true">
      <alignment horizontal="center" vertical="center"/>
    </xf>
    <xf numFmtId="164" fontId="4033" fillId="0" borderId="0" xfId="0" quotePrefix="false" applyFont="true" applyNumberFormat="true">
      <alignment horizontal="center" vertical="center"/>
    </xf>
    <xf numFmtId="4" fontId="4034" fillId="0" borderId="0" xfId="0" quotePrefix="false" applyFont="true" applyNumberFormat="true">
      <alignment horizontal="center" vertical="center"/>
    </xf>
    <xf numFmtId="164" fontId="4035" fillId="0" borderId="0" xfId="0" quotePrefix="false" applyFont="true" applyNumberFormat="true">
      <alignment horizontal="center" vertical="center"/>
    </xf>
    <xf numFmtId="0" fontId="4036" fillId="0" borderId="0" xfId="0" quotePrefix="false" applyFont="true">
      <alignment horizontal="center" vertical="center" wrapText="true"/>
    </xf>
    <xf numFmtId="4" fontId="4037" fillId="0" borderId="0" xfId="0" quotePrefix="false" applyFont="true" applyNumberFormat="true">
      <alignment horizontal="center" vertical="center"/>
    </xf>
    <xf numFmtId="164" fontId="4038" fillId="0" borderId="0" xfId="0" quotePrefix="false" applyFont="true" applyNumberFormat="true">
      <alignment horizontal="center" vertical="center"/>
    </xf>
    <xf numFmtId="164" fontId="4039" fillId="0" borderId="0" xfId="0" quotePrefix="false" applyFont="true" applyNumberFormat="true">
      <alignment horizontal="center" vertical="center"/>
    </xf>
    <xf numFmtId="165" fontId="4040" fillId="0" borderId="0" xfId="0" quotePrefix="false" applyFont="true" applyNumberFormat="true">
      <alignment horizontal="center" vertical="center"/>
    </xf>
    <xf numFmtId="164" fontId="4041" fillId="0" borderId="0" xfId="0" quotePrefix="false" applyFont="true" applyNumberFormat="true">
      <alignment horizontal="center" vertical="center"/>
    </xf>
    <xf numFmtId="164" fontId="4042" fillId="0" borderId="0" xfId="0" quotePrefix="false" applyFont="true" applyNumberFormat="true">
      <alignment horizontal="center" vertical="center" wrapText="true"/>
    </xf>
    <xf numFmtId="4" fontId="4043" fillId="0" borderId="0" xfId="0" quotePrefix="false" applyFont="true" applyNumberFormat="true">
      <alignment horizontal="center" vertical="center"/>
    </xf>
    <xf numFmtId="164" fontId="4044" fillId="0" borderId="0" xfId="0" quotePrefix="false" applyFont="true" applyNumberFormat="true">
      <alignment horizontal="center" vertical="center"/>
    </xf>
    <xf numFmtId="4" fontId="4045" fillId="0" borderId="0" xfId="0" quotePrefix="false" applyFont="true" applyNumberFormat="true">
      <alignment horizontal="center" vertical="center"/>
    </xf>
    <xf numFmtId="164" fontId="4046" fillId="0" borderId="0" xfId="0" quotePrefix="false" applyFont="true" applyNumberFormat="true">
      <alignment horizontal="center" vertical="center"/>
    </xf>
    <xf numFmtId="4" fontId="4047" fillId="0" borderId="0" xfId="0" quotePrefix="false" applyFont="true" applyNumberFormat="true">
      <alignment horizontal="center" vertical="center"/>
    </xf>
    <xf numFmtId="164" fontId="4048" fillId="0" borderId="0" xfId="0" quotePrefix="false" applyFont="true" applyNumberFormat="true">
      <alignment horizontal="center" vertical="center"/>
    </xf>
    <xf numFmtId="4" fontId="4049" fillId="0" borderId="0" xfId="0" quotePrefix="false" applyFont="true" applyNumberFormat="true">
      <alignment horizontal="center" vertical="center"/>
    </xf>
    <xf numFmtId="164" fontId="4050" fillId="0" borderId="0" xfId="0" quotePrefix="false" applyFont="true" applyNumberFormat="true">
      <alignment horizontal="center" vertical="center"/>
    </xf>
    <xf numFmtId="4" fontId="4051" fillId="0" borderId="0" xfId="0" quotePrefix="false" applyFont="true" applyNumberFormat="true">
      <alignment horizontal="center" vertical="center"/>
    </xf>
    <xf numFmtId="164" fontId="4052" fillId="0" borderId="0" xfId="0" quotePrefix="false" applyFont="true" applyNumberFormat="true">
      <alignment horizontal="center" vertical="center"/>
    </xf>
    <xf numFmtId="4" fontId="4053" fillId="0" borderId="0" xfId="0" quotePrefix="false" applyFont="true" applyNumberFormat="true">
      <alignment horizontal="center" vertical="center"/>
    </xf>
    <xf numFmtId="164" fontId="4054" fillId="0" borderId="0" xfId="0" quotePrefix="false" applyFont="true" applyNumberFormat="true">
      <alignment horizontal="center" vertical="center"/>
    </xf>
    <xf numFmtId="4" fontId="4055" fillId="0" borderId="0" xfId="0" quotePrefix="false" applyFont="true" applyNumberFormat="true">
      <alignment horizontal="center" vertical="center"/>
    </xf>
    <xf numFmtId="164" fontId="4056" fillId="0" borderId="0" xfId="0" quotePrefix="false" applyFont="true" applyNumberFormat="true">
      <alignment horizontal="center" vertical="center"/>
    </xf>
    <xf numFmtId="4" fontId="4057" fillId="0" borderId="0" xfId="0" quotePrefix="false" applyFont="true" applyNumberFormat="true">
      <alignment horizontal="center" vertical="center"/>
    </xf>
    <xf numFmtId="164" fontId="4058" fillId="0" borderId="0" xfId="0" quotePrefix="false" applyFont="true" applyNumberFormat="true">
      <alignment horizontal="center" vertical="center"/>
    </xf>
    <xf numFmtId="4" fontId="4059" fillId="0" borderId="0" xfId="0" quotePrefix="false" applyFont="true" applyNumberFormat="true">
      <alignment horizontal="center" vertical="center"/>
    </xf>
    <xf numFmtId="164" fontId="4060" fillId="0" borderId="0" xfId="0" quotePrefix="false" applyFont="true" applyNumberFormat="true">
      <alignment horizontal="center" vertical="center"/>
    </xf>
    <xf numFmtId="4" fontId="4061" fillId="0" borderId="0" xfId="0" quotePrefix="false" applyFont="true" applyNumberFormat="true">
      <alignment horizontal="center" vertical="center"/>
    </xf>
    <xf numFmtId="164" fontId="4062" fillId="0" borderId="0" xfId="0" quotePrefix="false" applyFont="true" applyNumberFormat="true">
      <alignment horizontal="center" vertical="center"/>
    </xf>
    <xf numFmtId="4" fontId="4063" fillId="0" borderId="0" xfId="0" quotePrefix="false" applyFont="true" applyNumberFormat="true">
      <alignment horizontal="center" vertical="center"/>
    </xf>
    <xf numFmtId="164" fontId="4064" fillId="0" borderId="0" xfId="0" quotePrefix="false" applyFont="true" applyNumberFormat="true">
      <alignment horizontal="center" vertical="center"/>
    </xf>
    <xf numFmtId="4" fontId="4065" fillId="0" borderId="0" xfId="0" quotePrefix="false" applyFont="true" applyNumberFormat="true">
      <alignment horizontal="center" vertical="center"/>
    </xf>
    <xf numFmtId="164" fontId="4066" fillId="0" borderId="0" xfId="0" quotePrefix="false" applyFont="true" applyNumberFormat="true">
      <alignment horizontal="center" vertical="center"/>
    </xf>
    <xf numFmtId="4" fontId="4067" fillId="0" borderId="0" xfId="0" quotePrefix="false" applyFont="true" applyNumberFormat="true">
      <alignment horizontal="center" vertical="center"/>
    </xf>
    <xf numFmtId="164" fontId="4068" fillId="0" borderId="0" xfId="0" quotePrefix="false" applyFont="true" applyNumberFormat="true">
      <alignment horizontal="center" vertical="center"/>
    </xf>
    <xf numFmtId="4" fontId="4069" fillId="0" borderId="0" xfId="0" quotePrefix="false" applyFont="true" applyNumberFormat="true">
      <alignment horizontal="center" vertical="center"/>
    </xf>
    <xf numFmtId="164" fontId="4070" fillId="0" borderId="0" xfId="0" quotePrefix="false" applyFont="true" applyNumberFormat="true">
      <alignment horizontal="center" vertical="center"/>
    </xf>
    <xf numFmtId="4" fontId="4071" fillId="0" borderId="0" xfId="0" quotePrefix="false" applyFont="true" applyNumberFormat="true">
      <alignment horizontal="center" vertical="center"/>
    </xf>
    <xf numFmtId="164" fontId="4072" fillId="0" borderId="0" xfId="0" quotePrefix="false" applyFont="true" applyNumberFormat="true">
      <alignment horizontal="center" vertical="center"/>
    </xf>
    <xf numFmtId="4" fontId="4073" fillId="0" borderId="0" xfId="0" quotePrefix="false" applyFont="true" applyNumberFormat="true">
      <alignment horizontal="center" vertical="center"/>
    </xf>
    <xf numFmtId="164" fontId="4074" fillId="0" borderId="0" xfId="0" quotePrefix="false" applyFont="true" applyNumberFormat="true">
      <alignment horizontal="center" vertical="center"/>
    </xf>
    <xf numFmtId="4" fontId="4075" fillId="0" borderId="0" xfId="0" quotePrefix="false" applyFont="true" applyNumberFormat="true">
      <alignment horizontal="center" vertical="center"/>
    </xf>
    <xf numFmtId="164" fontId="4076" fillId="0" borderId="0" xfId="0" quotePrefix="false" applyFont="true" applyNumberFormat="true">
      <alignment horizontal="center" vertical="center"/>
    </xf>
    <xf numFmtId="4" fontId="4077" fillId="0" borderId="0" xfId="0" quotePrefix="false" applyFont="true" applyNumberFormat="true">
      <alignment horizontal="center" vertical="center"/>
    </xf>
    <xf numFmtId="164" fontId="4078" fillId="0" borderId="0" xfId="0" quotePrefix="false" applyFont="true" applyNumberFormat="true">
      <alignment horizontal="center" vertical="center"/>
    </xf>
    <xf numFmtId="4" fontId="4079" fillId="0" borderId="0" xfId="0" quotePrefix="false" applyFont="true" applyNumberFormat="true">
      <alignment horizontal="center" vertical="center"/>
    </xf>
    <xf numFmtId="164" fontId="4080" fillId="0" borderId="0" xfId="0" quotePrefix="false" applyFont="true" applyNumberFormat="true">
      <alignment horizontal="center" vertical="center"/>
    </xf>
    <xf numFmtId="4" fontId="4081" fillId="0" borderId="0" xfId="0" quotePrefix="false" applyFont="true" applyNumberFormat="true">
      <alignment horizontal="center" vertical="center"/>
    </xf>
    <xf numFmtId="164" fontId="4082" fillId="0" borderId="0" xfId="0" quotePrefix="false" applyFont="true" applyNumberFormat="true">
      <alignment horizontal="center" vertical="center"/>
    </xf>
    <xf numFmtId="4" fontId="4083" fillId="0" borderId="0" xfId="0" quotePrefix="false" applyFont="true" applyNumberFormat="true">
      <alignment horizontal="center" vertical="center"/>
    </xf>
    <xf numFmtId="164" fontId="4084" fillId="0" borderId="0" xfId="0" quotePrefix="false" applyFont="true" applyNumberFormat="true">
      <alignment horizontal="center" vertical="center"/>
    </xf>
    <xf numFmtId="4" fontId="4085" fillId="0" borderId="0" xfId="0" quotePrefix="false" applyFont="true" applyNumberFormat="true">
      <alignment horizontal="center" vertical="center"/>
    </xf>
    <xf numFmtId="164" fontId="4086" fillId="0" borderId="0" xfId="0" quotePrefix="false" applyFont="true" applyNumberFormat="true">
      <alignment horizontal="center" vertical="center"/>
    </xf>
    <xf numFmtId="4" fontId="4087" fillId="0" borderId="0" xfId="0" quotePrefix="false" applyFont="true" applyNumberFormat="true">
      <alignment horizontal="center" vertical="center"/>
    </xf>
    <xf numFmtId="164" fontId="4088" fillId="0" borderId="0" xfId="0" quotePrefix="false" applyFont="true" applyNumberFormat="true">
      <alignment horizontal="center" vertical="center"/>
    </xf>
    <xf numFmtId="4" fontId="4089" fillId="0" borderId="0" xfId="0" quotePrefix="false" applyFont="true" applyNumberFormat="true">
      <alignment horizontal="center" vertical="center"/>
    </xf>
    <xf numFmtId="164" fontId="4090" fillId="0" borderId="0" xfId="0" quotePrefix="false" applyFont="true" applyNumberFormat="true">
      <alignment horizontal="center" vertical="center"/>
    </xf>
    <xf numFmtId="4" fontId="4091" fillId="0" borderId="0" xfId="0" quotePrefix="false" applyFont="true" applyNumberFormat="true">
      <alignment horizontal="center" vertical="center"/>
    </xf>
    <xf numFmtId="164" fontId="4092" fillId="0" borderId="0" xfId="0" quotePrefix="false" applyFont="true" applyNumberFormat="true">
      <alignment horizontal="center" vertical="center"/>
    </xf>
    <xf numFmtId="0" fontId="4093" fillId="0" borderId="0" xfId="0" quotePrefix="false" applyFont="true">
      <alignment horizontal="center" vertical="center" wrapText="true"/>
    </xf>
    <xf numFmtId="4" fontId="4094" fillId="0" borderId="0" xfId="0" quotePrefix="false" applyFont="true" applyNumberFormat="true">
      <alignment horizontal="center" vertical="center"/>
    </xf>
    <xf numFmtId="164" fontId="4095" fillId="0" borderId="0" xfId="0" quotePrefix="false" applyFont="true" applyNumberFormat="true">
      <alignment horizontal="center" vertical="center"/>
    </xf>
    <xf numFmtId="164" fontId="4096" fillId="0" borderId="0" xfId="0" quotePrefix="false" applyFont="true" applyNumberFormat="true">
      <alignment horizontal="center" vertical="center"/>
    </xf>
    <xf numFmtId="165" fontId="4097" fillId="0" borderId="0" xfId="0" quotePrefix="false" applyFont="true" applyNumberFormat="true">
      <alignment horizontal="center" vertical="center"/>
    </xf>
    <xf numFmtId="164" fontId="4098" fillId="0" borderId="0" xfId="0" quotePrefix="false" applyFont="true" applyNumberFormat="true">
      <alignment horizontal="center" vertical="center"/>
    </xf>
    <xf numFmtId="164" fontId="4099" fillId="0" borderId="0" xfId="0" quotePrefix="false" applyFont="true" applyNumberFormat="true">
      <alignment horizontal="center" vertical="center" wrapText="true"/>
    </xf>
    <xf numFmtId="4" fontId="4100" fillId="0" borderId="0" xfId="0" quotePrefix="false" applyFont="true" applyNumberFormat="true">
      <alignment horizontal="center" vertical="center"/>
    </xf>
    <xf numFmtId="164" fontId="4101" fillId="0" borderId="0" xfId="0" quotePrefix="false" applyFont="true" applyNumberFormat="true">
      <alignment horizontal="center" vertical="center"/>
    </xf>
    <xf numFmtId="4" fontId="4102" fillId="0" borderId="0" xfId="0" quotePrefix="false" applyFont="true" applyNumberFormat="true">
      <alignment horizontal="center" vertical="center"/>
    </xf>
    <xf numFmtId="164" fontId="4103" fillId="0" borderId="0" xfId="0" quotePrefix="false" applyFont="true" applyNumberFormat="true">
      <alignment horizontal="center" vertical="center"/>
    </xf>
    <xf numFmtId="4" fontId="4104" fillId="0" borderId="0" xfId="0" quotePrefix="false" applyFont="true" applyNumberFormat="true">
      <alignment horizontal="center" vertical="center"/>
    </xf>
    <xf numFmtId="164" fontId="4105" fillId="0" borderId="0" xfId="0" quotePrefix="false" applyFont="true" applyNumberFormat="true">
      <alignment horizontal="center" vertical="center"/>
    </xf>
    <xf numFmtId="4" fontId="4106" fillId="0" borderId="0" xfId="0" quotePrefix="false" applyFont="true" applyNumberFormat="true">
      <alignment horizontal="center" vertical="center"/>
    </xf>
    <xf numFmtId="164" fontId="4107" fillId="0" borderId="0" xfId="0" quotePrefix="false" applyFont="true" applyNumberFormat="true">
      <alignment horizontal="center" vertical="center"/>
    </xf>
    <xf numFmtId="4" fontId="4108" fillId="0" borderId="0" xfId="0" quotePrefix="false" applyFont="true" applyNumberFormat="true">
      <alignment horizontal="center" vertical="center"/>
    </xf>
    <xf numFmtId="164" fontId="4109" fillId="0" borderId="0" xfId="0" quotePrefix="false" applyFont="true" applyNumberFormat="true">
      <alignment horizontal="center" vertical="center"/>
    </xf>
    <xf numFmtId="4" fontId="4110" fillId="0" borderId="0" xfId="0" quotePrefix="false" applyFont="true" applyNumberFormat="true">
      <alignment horizontal="center" vertical="center"/>
    </xf>
    <xf numFmtId="164" fontId="4111" fillId="0" borderId="0" xfId="0" quotePrefix="false" applyFont="true" applyNumberFormat="true">
      <alignment horizontal="center" vertical="center"/>
    </xf>
    <xf numFmtId="4" fontId="4112" fillId="0" borderId="0" xfId="0" quotePrefix="false" applyFont="true" applyNumberFormat="true">
      <alignment horizontal="center" vertical="center"/>
    </xf>
    <xf numFmtId="164" fontId="4113" fillId="0" borderId="0" xfId="0" quotePrefix="false" applyFont="true" applyNumberFormat="true">
      <alignment horizontal="center" vertical="center"/>
    </xf>
    <xf numFmtId="4" fontId="4114" fillId="0" borderId="0" xfId="0" quotePrefix="false" applyFont="true" applyNumberFormat="true">
      <alignment horizontal="center" vertical="center"/>
    </xf>
    <xf numFmtId="164" fontId="4115" fillId="0" borderId="0" xfId="0" quotePrefix="false" applyFont="true" applyNumberFormat="true">
      <alignment horizontal="center" vertical="center"/>
    </xf>
    <xf numFmtId="4" fontId="4116" fillId="0" borderId="0" xfId="0" quotePrefix="false" applyFont="true" applyNumberFormat="true">
      <alignment horizontal="center" vertical="center"/>
    </xf>
    <xf numFmtId="164" fontId="4117" fillId="0" borderId="0" xfId="0" quotePrefix="false" applyFont="true" applyNumberFormat="true">
      <alignment horizontal="center" vertical="center"/>
    </xf>
    <xf numFmtId="4" fontId="4118" fillId="0" borderId="0" xfId="0" quotePrefix="false" applyFont="true" applyNumberFormat="true">
      <alignment horizontal="center" vertical="center"/>
    </xf>
    <xf numFmtId="164" fontId="4119" fillId="0" borderId="0" xfId="0" quotePrefix="false" applyFont="true" applyNumberFormat="true">
      <alignment horizontal="center" vertical="center"/>
    </xf>
    <xf numFmtId="4" fontId="4120" fillId="0" borderId="0" xfId="0" quotePrefix="false" applyFont="true" applyNumberFormat="true">
      <alignment horizontal="center" vertical="center"/>
    </xf>
    <xf numFmtId="164" fontId="4121" fillId="0" borderId="0" xfId="0" quotePrefix="false" applyFont="true" applyNumberFormat="true">
      <alignment horizontal="center" vertical="center"/>
    </xf>
    <xf numFmtId="4" fontId="4122" fillId="0" borderId="0" xfId="0" quotePrefix="false" applyFont="true" applyNumberFormat="true">
      <alignment horizontal="center" vertical="center"/>
    </xf>
    <xf numFmtId="164" fontId="4123" fillId="0" borderId="0" xfId="0" quotePrefix="false" applyFont="true" applyNumberFormat="true">
      <alignment horizontal="center" vertical="center"/>
    </xf>
    <xf numFmtId="4" fontId="4124" fillId="0" borderId="0" xfId="0" quotePrefix="false" applyFont="true" applyNumberFormat="true">
      <alignment horizontal="center" vertical="center"/>
    </xf>
    <xf numFmtId="164" fontId="4125" fillId="0" borderId="0" xfId="0" quotePrefix="false" applyFont="true" applyNumberFormat="true">
      <alignment horizontal="center" vertical="center"/>
    </xf>
    <xf numFmtId="4" fontId="4126" fillId="0" borderId="0" xfId="0" quotePrefix="false" applyFont="true" applyNumberFormat="true">
      <alignment horizontal="center" vertical="center"/>
    </xf>
    <xf numFmtId="164" fontId="4127" fillId="0" borderId="0" xfId="0" quotePrefix="false" applyFont="true" applyNumberFormat="true">
      <alignment horizontal="center" vertical="center"/>
    </xf>
    <xf numFmtId="4" fontId="4128" fillId="0" borderId="0" xfId="0" quotePrefix="false" applyFont="true" applyNumberFormat="true">
      <alignment horizontal="center" vertical="center"/>
    </xf>
    <xf numFmtId="164" fontId="4129" fillId="0" borderId="0" xfId="0" quotePrefix="false" applyFont="true" applyNumberFormat="true">
      <alignment horizontal="center" vertical="center"/>
    </xf>
    <xf numFmtId="4" fontId="4130" fillId="0" borderId="0" xfId="0" quotePrefix="false" applyFont="true" applyNumberFormat="true">
      <alignment horizontal="center" vertical="center"/>
    </xf>
    <xf numFmtId="164" fontId="4131" fillId="0" borderId="0" xfId="0" quotePrefix="false" applyFont="true" applyNumberFormat="true">
      <alignment horizontal="center" vertical="center"/>
    </xf>
    <xf numFmtId="4" fontId="4132" fillId="0" borderId="0" xfId="0" quotePrefix="false" applyFont="true" applyNumberFormat="true">
      <alignment horizontal="center" vertical="center"/>
    </xf>
    <xf numFmtId="164" fontId="4133" fillId="0" borderId="0" xfId="0" quotePrefix="false" applyFont="true" applyNumberFormat="true">
      <alignment horizontal="center" vertical="center"/>
    </xf>
    <xf numFmtId="4" fontId="4134" fillId="0" borderId="0" xfId="0" quotePrefix="false" applyFont="true" applyNumberFormat="true">
      <alignment horizontal="center" vertical="center"/>
    </xf>
    <xf numFmtId="164" fontId="4135" fillId="0" borderId="0" xfId="0" quotePrefix="false" applyFont="true" applyNumberFormat="true">
      <alignment horizontal="center" vertical="center"/>
    </xf>
    <xf numFmtId="4" fontId="4136" fillId="0" borderId="0" xfId="0" quotePrefix="false" applyFont="true" applyNumberFormat="true">
      <alignment horizontal="center" vertical="center"/>
    </xf>
    <xf numFmtId="164" fontId="4137" fillId="0" borderId="0" xfId="0" quotePrefix="false" applyFont="true" applyNumberFormat="true">
      <alignment horizontal="center" vertical="center"/>
    </xf>
    <xf numFmtId="4" fontId="4138" fillId="0" borderId="0" xfId="0" quotePrefix="false" applyFont="true" applyNumberFormat="true">
      <alignment horizontal="center" vertical="center"/>
    </xf>
    <xf numFmtId="164" fontId="4139" fillId="0" borderId="0" xfId="0" quotePrefix="false" applyFont="true" applyNumberFormat="true">
      <alignment horizontal="center" vertical="center"/>
    </xf>
    <xf numFmtId="4" fontId="4140" fillId="0" borderId="0" xfId="0" quotePrefix="false" applyFont="true" applyNumberFormat="true">
      <alignment horizontal="center" vertical="center"/>
    </xf>
    <xf numFmtId="164" fontId="4141" fillId="0" borderId="0" xfId="0" quotePrefix="false" applyFont="true" applyNumberFormat="true">
      <alignment horizontal="center" vertical="center"/>
    </xf>
    <xf numFmtId="4" fontId="4142" fillId="0" borderId="0" xfId="0" quotePrefix="false" applyFont="true" applyNumberFormat="true">
      <alignment horizontal="center" vertical="center"/>
    </xf>
    <xf numFmtId="164" fontId="4143" fillId="0" borderId="0" xfId="0" quotePrefix="false" applyFont="true" applyNumberFormat="true">
      <alignment horizontal="center" vertical="center"/>
    </xf>
    <xf numFmtId="4" fontId="4144" fillId="0" borderId="0" xfId="0" quotePrefix="false" applyFont="true" applyNumberFormat="true">
      <alignment horizontal="center" vertical="center"/>
    </xf>
    <xf numFmtId="164" fontId="4145" fillId="0" borderId="0" xfId="0" quotePrefix="false" applyFont="true" applyNumberFormat="true">
      <alignment horizontal="center" vertical="center"/>
    </xf>
    <xf numFmtId="4" fontId="4146" fillId="0" borderId="0" xfId="0" quotePrefix="false" applyFont="true" applyNumberFormat="true">
      <alignment horizontal="center" vertical="center"/>
    </xf>
    <xf numFmtId="164" fontId="4147" fillId="0" borderId="0" xfId="0" quotePrefix="false" applyFont="true" applyNumberFormat="true">
      <alignment horizontal="center" vertical="center"/>
    </xf>
    <xf numFmtId="4" fontId="4148" fillId="0" borderId="0" xfId="0" quotePrefix="false" applyFont="true" applyNumberFormat="true">
      <alignment horizontal="center" vertical="center"/>
    </xf>
    <xf numFmtId="164" fontId="4149" fillId="0" borderId="0" xfId="0" quotePrefix="false" applyFont="true" applyNumberFormat="true">
      <alignment horizontal="center" vertical="center"/>
    </xf>
    <xf numFmtId="0" fontId="4150" fillId="0" borderId="0" xfId="0" quotePrefix="false" applyFont="true">
      <alignment horizontal="center" vertical="center" wrapText="true"/>
    </xf>
    <xf numFmtId="4" fontId="4151" fillId="0" borderId="0" xfId="0" quotePrefix="false" applyFont="true" applyNumberFormat="true">
      <alignment horizontal="center" vertical="center"/>
    </xf>
    <xf numFmtId="164" fontId="4152" fillId="0" borderId="0" xfId="0" quotePrefix="false" applyFont="true" applyNumberFormat="true">
      <alignment horizontal="center" vertical="center"/>
    </xf>
    <xf numFmtId="164" fontId="4153" fillId="0" borderId="0" xfId="0" quotePrefix="false" applyFont="true" applyNumberFormat="true">
      <alignment horizontal="center" vertical="center"/>
    </xf>
    <xf numFmtId="165" fontId="4154" fillId="0" borderId="0" xfId="0" quotePrefix="false" applyFont="true" applyNumberFormat="true">
      <alignment horizontal="center" vertical="center"/>
    </xf>
    <xf numFmtId="164" fontId="4155" fillId="0" borderId="0" xfId="0" quotePrefix="false" applyFont="true" applyNumberFormat="true">
      <alignment horizontal="center" vertical="center"/>
    </xf>
    <xf numFmtId="164" fontId="4156" fillId="0" borderId="0" xfId="0" quotePrefix="false" applyFont="true" applyNumberFormat="true">
      <alignment horizontal="center" vertical="center" wrapText="true"/>
    </xf>
    <xf numFmtId="4" fontId="4157" fillId="0" borderId="0" xfId="0" quotePrefix="false" applyFont="true" applyNumberFormat="true">
      <alignment horizontal="center" vertical="center"/>
    </xf>
    <xf numFmtId="164" fontId="4158" fillId="0" borderId="0" xfId="0" quotePrefix="false" applyFont="true" applyNumberFormat="true">
      <alignment horizontal="center" vertical="center"/>
    </xf>
    <xf numFmtId="4" fontId="4159" fillId="0" borderId="0" xfId="0" quotePrefix="false" applyFont="true" applyNumberFormat="true">
      <alignment horizontal="center" vertical="center"/>
    </xf>
    <xf numFmtId="164" fontId="4160" fillId="0" borderId="0" xfId="0" quotePrefix="false" applyFont="true" applyNumberFormat="true">
      <alignment horizontal="center" vertical="center"/>
    </xf>
    <xf numFmtId="4" fontId="4161" fillId="0" borderId="0" xfId="0" quotePrefix="false" applyFont="true" applyNumberFormat="true">
      <alignment horizontal="center" vertical="center"/>
    </xf>
    <xf numFmtId="164" fontId="4162" fillId="0" borderId="0" xfId="0" quotePrefix="false" applyFont="true" applyNumberFormat="true">
      <alignment horizontal="center" vertical="center"/>
    </xf>
    <xf numFmtId="4" fontId="4163" fillId="0" borderId="0" xfId="0" quotePrefix="false" applyFont="true" applyNumberFormat="true">
      <alignment horizontal="center" vertical="center"/>
    </xf>
    <xf numFmtId="164" fontId="4164" fillId="0" borderId="0" xfId="0" quotePrefix="false" applyFont="true" applyNumberFormat="true">
      <alignment horizontal="center" vertical="center"/>
    </xf>
    <xf numFmtId="4" fontId="4165" fillId="0" borderId="0" xfId="0" quotePrefix="false" applyFont="true" applyNumberFormat="true">
      <alignment horizontal="center" vertical="center"/>
    </xf>
    <xf numFmtId="164" fontId="4166" fillId="0" borderId="0" xfId="0" quotePrefix="false" applyFont="true" applyNumberFormat="true">
      <alignment horizontal="center" vertical="center"/>
    </xf>
    <xf numFmtId="4" fontId="4167" fillId="0" borderId="0" xfId="0" quotePrefix="false" applyFont="true" applyNumberFormat="true">
      <alignment horizontal="center" vertical="center"/>
    </xf>
    <xf numFmtId="164" fontId="4168" fillId="0" borderId="0" xfId="0" quotePrefix="false" applyFont="true" applyNumberFormat="true">
      <alignment horizontal="center" vertical="center"/>
    </xf>
    <xf numFmtId="4" fontId="4169" fillId="0" borderId="0" xfId="0" quotePrefix="false" applyFont="true" applyNumberFormat="true">
      <alignment horizontal="center" vertical="center"/>
    </xf>
    <xf numFmtId="164" fontId="4170" fillId="0" borderId="0" xfId="0" quotePrefix="false" applyFont="true" applyNumberFormat="true">
      <alignment horizontal="center" vertical="center"/>
    </xf>
    <xf numFmtId="4" fontId="4171" fillId="0" borderId="0" xfId="0" quotePrefix="false" applyFont="true" applyNumberFormat="true">
      <alignment horizontal="center" vertical="center"/>
    </xf>
    <xf numFmtId="164" fontId="4172" fillId="0" borderId="0" xfId="0" quotePrefix="false" applyFont="true" applyNumberFormat="true">
      <alignment horizontal="center" vertical="center"/>
    </xf>
    <xf numFmtId="4" fontId="4173" fillId="0" borderId="0" xfId="0" quotePrefix="false" applyFont="true" applyNumberFormat="true">
      <alignment horizontal="center" vertical="center"/>
    </xf>
    <xf numFmtId="164" fontId="4174" fillId="0" borderId="0" xfId="0" quotePrefix="false" applyFont="true" applyNumberFormat="true">
      <alignment horizontal="center" vertical="center"/>
    </xf>
    <xf numFmtId="4" fontId="4175" fillId="0" borderId="0" xfId="0" quotePrefix="false" applyFont="true" applyNumberFormat="true">
      <alignment horizontal="center" vertical="center"/>
    </xf>
    <xf numFmtId="164" fontId="4176" fillId="0" borderId="0" xfId="0" quotePrefix="false" applyFont="true" applyNumberFormat="true">
      <alignment horizontal="center" vertical="center"/>
    </xf>
    <xf numFmtId="4" fontId="4177" fillId="0" borderId="0" xfId="0" quotePrefix="false" applyFont="true" applyNumberFormat="true">
      <alignment horizontal="center" vertical="center"/>
    </xf>
    <xf numFmtId="164" fontId="4178" fillId="0" borderId="0" xfId="0" quotePrefix="false" applyFont="true" applyNumberFormat="true">
      <alignment horizontal="center" vertical="center"/>
    </xf>
    <xf numFmtId="4" fontId="4179" fillId="0" borderId="0" xfId="0" quotePrefix="false" applyFont="true" applyNumberFormat="true">
      <alignment horizontal="center" vertical="center"/>
    </xf>
    <xf numFmtId="164" fontId="4180" fillId="0" borderId="0" xfId="0" quotePrefix="false" applyFont="true" applyNumberFormat="true">
      <alignment horizontal="center" vertical="center"/>
    </xf>
    <xf numFmtId="4" fontId="4181" fillId="0" borderId="0" xfId="0" quotePrefix="false" applyFont="true" applyNumberFormat="true">
      <alignment horizontal="center" vertical="center"/>
    </xf>
    <xf numFmtId="164" fontId="4182" fillId="0" borderId="0" xfId="0" quotePrefix="false" applyFont="true" applyNumberFormat="true">
      <alignment horizontal="center" vertical="center"/>
    </xf>
    <xf numFmtId="4" fontId="4183" fillId="0" borderId="0" xfId="0" quotePrefix="false" applyFont="true" applyNumberFormat="true">
      <alignment horizontal="center" vertical="center"/>
    </xf>
    <xf numFmtId="164" fontId="4184" fillId="0" borderId="0" xfId="0" quotePrefix="false" applyFont="true" applyNumberFormat="true">
      <alignment horizontal="center" vertical="center"/>
    </xf>
    <xf numFmtId="4" fontId="4185" fillId="0" borderId="0" xfId="0" quotePrefix="false" applyFont="true" applyNumberFormat="true">
      <alignment horizontal="center" vertical="center"/>
    </xf>
    <xf numFmtId="164" fontId="4186" fillId="0" borderId="0" xfId="0" quotePrefix="false" applyFont="true" applyNumberFormat="true">
      <alignment horizontal="center" vertical="center"/>
    </xf>
    <xf numFmtId="4" fontId="4187" fillId="0" borderId="0" xfId="0" quotePrefix="false" applyFont="true" applyNumberFormat="true">
      <alignment horizontal="center" vertical="center"/>
    </xf>
    <xf numFmtId="164" fontId="4188" fillId="0" borderId="0" xfId="0" quotePrefix="false" applyFont="true" applyNumberFormat="true">
      <alignment horizontal="center" vertical="center"/>
    </xf>
    <xf numFmtId="4" fontId="4189" fillId="0" borderId="0" xfId="0" quotePrefix="false" applyFont="true" applyNumberFormat="true">
      <alignment horizontal="center" vertical="center"/>
    </xf>
    <xf numFmtId="164" fontId="4190" fillId="0" borderId="0" xfId="0" quotePrefix="false" applyFont="true" applyNumberFormat="true">
      <alignment horizontal="center" vertical="center"/>
    </xf>
    <xf numFmtId="4" fontId="4191" fillId="0" borderId="0" xfId="0" quotePrefix="false" applyFont="true" applyNumberFormat="true">
      <alignment horizontal="center" vertical="center"/>
    </xf>
    <xf numFmtId="164" fontId="4192" fillId="0" borderId="0" xfId="0" quotePrefix="false" applyFont="true" applyNumberFormat="true">
      <alignment horizontal="center" vertical="center"/>
    </xf>
    <xf numFmtId="4" fontId="4193" fillId="0" borderId="0" xfId="0" quotePrefix="false" applyFont="true" applyNumberFormat="true">
      <alignment horizontal="center" vertical="center"/>
    </xf>
    <xf numFmtId="164" fontId="4194" fillId="0" borderId="0" xfId="0" quotePrefix="false" applyFont="true" applyNumberFormat="true">
      <alignment horizontal="center" vertical="center"/>
    </xf>
    <xf numFmtId="4" fontId="4195" fillId="0" borderId="0" xfId="0" quotePrefix="false" applyFont="true" applyNumberFormat="true">
      <alignment horizontal="center" vertical="center"/>
    </xf>
    <xf numFmtId="164" fontId="4196" fillId="0" borderId="0" xfId="0" quotePrefix="false" applyFont="true" applyNumberFormat="true">
      <alignment horizontal="center" vertical="center"/>
    </xf>
    <xf numFmtId="4" fontId="4197" fillId="0" borderId="0" xfId="0" quotePrefix="false" applyFont="true" applyNumberFormat="true">
      <alignment horizontal="center" vertical="center"/>
    </xf>
    <xf numFmtId="164" fontId="4198" fillId="0" borderId="0" xfId="0" quotePrefix="false" applyFont="true" applyNumberFormat="true">
      <alignment horizontal="center" vertical="center"/>
    </xf>
    <xf numFmtId="4" fontId="4199" fillId="0" borderId="0" xfId="0" quotePrefix="false" applyFont="true" applyNumberFormat="true">
      <alignment horizontal="center" vertical="center"/>
    </xf>
    <xf numFmtId="164" fontId="4200" fillId="0" borderId="0" xfId="0" quotePrefix="false" applyFont="true" applyNumberFormat="true">
      <alignment horizontal="center" vertical="center"/>
    </xf>
    <xf numFmtId="4" fontId="4201" fillId="0" borderId="0" xfId="0" quotePrefix="false" applyFont="true" applyNumberFormat="true">
      <alignment horizontal="center" vertical="center"/>
    </xf>
    <xf numFmtId="164" fontId="4202" fillId="0" borderId="0" xfId="0" quotePrefix="false" applyFont="true" applyNumberFormat="true">
      <alignment horizontal="center" vertical="center"/>
    </xf>
    <xf numFmtId="4" fontId="4203" fillId="0" borderId="0" xfId="0" quotePrefix="false" applyFont="true" applyNumberFormat="true">
      <alignment horizontal="center" vertical="center"/>
    </xf>
    <xf numFmtId="164" fontId="4204" fillId="0" borderId="0" xfId="0" quotePrefix="false" applyFont="true" applyNumberFormat="true">
      <alignment horizontal="center" vertical="center"/>
    </xf>
    <xf numFmtId="4" fontId="4205" fillId="0" borderId="0" xfId="0" quotePrefix="false" applyFont="true" applyNumberFormat="true">
      <alignment horizontal="center" vertical="center"/>
    </xf>
    <xf numFmtId="164" fontId="4206" fillId="0" borderId="0" xfId="0" quotePrefix="false" applyFont="true" applyNumberFormat="true">
      <alignment horizontal="center" vertical="center"/>
    </xf>
    <xf numFmtId="0" fontId="4207" fillId="0" borderId="0" xfId="0" quotePrefix="false" applyFont="true">
      <alignment horizontal="center" vertical="center" wrapText="true"/>
    </xf>
    <xf numFmtId="4" fontId="4208" fillId="0" borderId="0" xfId="0" quotePrefix="false" applyFont="true" applyNumberFormat="true">
      <alignment horizontal="center" vertical="center"/>
    </xf>
    <xf numFmtId="164" fontId="4209" fillId="0" borderId="0" xfId="0" quotePrefix="false" applyFont="true" applyNumberFormat="true">
      <alignment horizontal="center" vertical="center"/>
    </xf>
    <xf numFmtId="164" fontId="4210" fillId="0" borderId="0" xfId="0" quotePrefix="false" applyFont="true" applyNumberFormat="true">
      <alignment horizontal="center" vertical="center"/>
    </xf>
    <xf numFmtId="165" fontId="4211" fillId="0" borderId="0" xfId="0" quotePrefix="false" applyFont="true" applyNumberFormat="true">
      <alignment horizontal="center" vertical="center"/>
    </xf>
    <xf numFmtId="164" fontId="4212" fillId="0" borderId="0" xfId="0" quotePrefix="false" applyFont="true" applyNumberFormat="true">
      <alignment horizontal="center" vertical="center"/>
    </xf>
    <xf numFmtId="164" fontId="4213" fillId="0" borderId="0" xfId="0" quotePrefix="false" applyFont="true" applyNumberFormat="true">
      <alignment horizontal="center" vertical="center" wrapText="true"/>
    </xf>
    <xf numFmtId="4" fontId="4214" fillId="0" borderId="0" xfId="0" quotePrefix="false" applyFont="true" applyNumberFormat="true">
      <alignment horizontal="center" vertical="center"/>
    </xf>
    <xf numFmtId="164" fontId="4215" fillId="0" borderId="0" xfId="0" quotePrefix="false" applyFont="true" applyNumberFormat="true">
      <alignment horizontal="center" vertical="center"/>
    </xf>
    <xf numFmtId="4" fontId="4216" fillId="0" borderId="0" xfId="0" quotePrefix="false" applyFont="true" applyNumberFormat="true">
      <alignment horizontal="center" vertical="center"/>
    </xf>
    <xf numFmtId="164" fontId="4217" fillId="0" borderId="0" xfId="0" quotePrefix="false" applyFont="true" applyNumberFormat="true">
      <alignment horizontal="center" vertical="center"/>
    </xf>
    <xf numFmtId="4" fontId="4218" fillId="0" borderId="0" xfId="0" quotePrefix="false" applyFont="true" applyNumberFormat="true">
      <alignment horizontal="center" vertical="center"/>
    </xf>
    <xf numFmtId="164" fontId="4219" fillId="0" borderId="0" xfId="0" quotePrefix="false" applyFont="true" applyNumberFormat="true">
      <alignment horizontal="center" vertical="center"/>
    </xf>
    <xf numFmtId="4" fontId="4220" fillId="0" borderId="0" xfId="0" quotePrefix="false" applyFont="true" applyNumberFormat="true">
      <alignment horizontal="center" vertical="center"/>
    </xf>
    <xf numFmtId="164" fontId="4221" fillId="0" borderId="0" xfId="0" quotePrefix="false" applyFont="true" applyNumberFormat="true">
      <alignment horizontal="center" vertical="center"/>
    </xf>
    <xf numFmtId="4" fontId="4222" fillId="0" borderId="0" xfId="0" quotePrefix="false" applyFont="true" applyNumberFormat="true">
      <alignment horizontal="center" vertical="center"/>
    </xf>
    <xf numFmtId="164" fontId="4223" fillId="0" borderId="0" xfId="0" quotePrefix="false" applyFont="true" applyNumberFormat="true">
      <alignment horizontal="center" vertical="center"/>
    </xf>
    <xf numFmtId="4" fontId="4224" fillId="0" borderId="0" xfId="0" quotePrefix="false" applyFont="true" applyNumberFormat="true">
      <alignment horizontal="center" vertical="center"/>
    </xf>
    <xf numFmtId="164" fontId="4225" fillId="0" borderId="0" xfId="0" quotePrefix="false" applyFont="true" applyNumberFormat="true">
      <alignment horizontal="center" vertical="center"/>
    </xf>
    <xf numFmtId="4" fontId="4226" fillId="0" borderId="0" xfId="0" quotePrefix="false" applyFont="true" applyNumberFormat="true">
      <alignment horizontal="center" vertical="center"/>
    </xf>
    <xf numFmtId="164" fontId="4227" fillId="0" borderId="0" xfId="0" quotePrefix="false" applyFont="true" applyNumberFormat="true">
      <alignment horizontal="center" vertical="center"/>
    </xf>
    <xf numFmtId="4" fontId="4228" fillId="0" borderId="0" xfId="0" quotePrefix="false" applyFont="true" applyNumberFormat="true">
      <alignment horizontal="center" vertical="center"/>
    </xf>
    <xf numFmtId="164" fontId="4229" fillId="0" borderId="0" xfId="0" quotePrefix="false" applyFont="true" applyNumberFormat="true">
      <alignment horizontal="center" vertical="center"/>
    </xf>
    <xf numFmtId="4" fontId="4230" fillId="0" borderId="0" xfId="0" quotePrefix="false" applyFont="true" applyNumberFormat="true">
      <alignment horizontal="center" vertical="center"/>
    </xf>
    <xf numFmtId="164" fontId="4231" fillId="0" borderId="0" xfId="0" quotePrefix="false" applyFont="true" applyNumberFormat="true">
      <alignment horizontal="center" vertical="center"/>
    </xf>
    <xf numFmtId="4" fontId="4232" fillId="0" borderId="0" xfId="0" quotePrefix="false" applyFont="true" applyNumberFormat="true">
      <alignment horizontal="center" vertical="center"/>
    </xf>
    <xf numFmtId="164" fontId="4233" fillId="0" borderId="0" xfId="0" quotePrefix="false" applyFont="true" applyNumberFormat="true">
      <alignment horizontal="center" vertical="center"/>
    </xf>
    <xf numFmtId="4" fontId="4234" fillId="0" borderId="0" xfId="0" quotePrefix="false" applyFont="true" applyNumberFormat="true">
      <alignment horizontal="center" vertical="center"/>
    </xf>
    <xf numFmtId="164" fontId="4235" fillId="0" borderId="0" xfId="0" quotePrefix="false" applyFont="true" applyNumberFormat="true">
      <alignment horizontal="center" vertical="center"/>
    </xf>
    <xf numFmtId="4" fontId="4236" fillId="0" borderId="0" xfId="0" quotePrefix="false" applyFont="true" applyNumberFormat="true">
      <alignment horizontal="center" vertical="center"/>
    </xf>
    <xf numFmtId="164" fontId="4237" fillId="0" borderId="0" xfId="0" quotePrefix="false" applyFont="true" applyNumberFormat="true">
      <alignment horizontal="center" vertical="center"/>
    </xf>
    <xf numFmtId="4" fontId="4238" fillId="0" borderId="0" xfId="0" quotePrefix="false" applyFont="true" applyNumberFormat="true">
      <alignment horizontal="center" vertical="center"/>
    </xf>
    <xf numFmtId="164" fontId="4239" fillId="0" borderId="0" xfId="0" quotePrefix="false" applyFont="true" applyNumberFormat="true">
      <alignment horizontal="center" vertical="center"/>
    </xf>
    <xf numFmtId="4" fontId="4240" fillId="0" borderId="0" xfId="0" quotePrefix="false" applyFont="true" applyNumberFormat="true">
      <alignment horizontal="center" vertical="center"/>
    </xf>
    <xf numFmtId="164" fontId="4241" fillId="0" borderId="0" xfId="0" quotePrefix="false" applyFont="true" applyNumberFormat="true">
      <alignment horizontal="center" vertical="center"/>
    </xf>
    <xf numFmtId="4" fontId="4242" fillId="0" borderId="0" xfId="0" quotePrefix="false" applyFont="true" applyNumberFormat="true">
      <alignment horizontal="center" vertical="center"/>
    </xf>
    <xf numFmtId="164" fontId="4243" fillId="0" borderId="0" xfId="0" quotePrefix="false" applyFont="true" applyNumberFormat="true">
      <alignment horizontal="center" vertical="center"/>
    </xf>
    <xf numFmtId="4" fontId="4244" fillId="0" borderId="0" xfId="0" quotePrefix="false" applyFont="true" applyNumberFormat="true">
      <alignment horizontal="center" vertical="center"/>
    </xf>
    <xf numFmtId="164" fontId="4245" fillId="0" borderId="0" xfId="0" quotePrefix="false" applyFont="true" applyNumberFormat="true">
      <alignment horizontal="center" vertical="center"/>
    </xf>
    <xf numFmtId="4" fontId="4246" fillId="0" borderId="0" xfId="0" quotePrefix="false" applyFont="true" applyNumberFormat="true">
      <alignment horizontal="center" vertical="center"/>
    </xf>
    <xf numFmtId="164" fontId="4247" fillId="0" borderId="0" xfId="0" quotePrefix="false" applyFont="true" applyNumberFormat="true">
      <alignment horizontal="center" vertical="center"/>
    </xf>
    <xf numFmtId="4" fontId="4248" fillId="0" borderId="0" xfId="0" quotePrefix="false" applyFont="true" applyNumberFormat="true">
      <alignment horizontal="center" vertical="center"/>
    </xf>
    <xf numFmtId="164" fontId="4249" fillId="0" borderId="0" xfId="0" quotePrefix="false" applyFont="true" applyNumberFormat="true">
      <alignment horizontal="center" vertical="center"/>
    </xf>
    <xf numFmtId="4" fontId="4250" fillId="0" borderId="0" xfId="0" quotePrefix="false" applyFont="true" applyNumberFormat="true">
      <alignment horizontal="center" vertical="center"/>
    </xf>
    <xf numFmtId="164" fontId="4251" fillId="0" borderId="0" xfId="0" quotePrefix="false" applyFont="true" applyNumberFormat="true">
      <alignment horizontal="center" vertical="center"/>
    </xf>
    <xf numFmtId="4" fontId="4252" fillId="0" borderId="0" xfId="0" quotePrefix="false" applyFont="true" applyNumberFormat="true">
      <alignment horizontal="center" vertical="center"/>
    </xf>
    <xf numFmtId="164" fontId="4253" fillId="0" borderId="0" xfId="0" quotePrefix="false" applyFont="true" applyNumberFormat="true">
      <alignment horizontal="center" vertical="center"/>
    </xf>
    <xf numFmtId="4" fontId="4254" fillId="0" borderId="0" xfId="0" quotePrefix="false" applyFont="true" applyNumberFormat="true">
      <alignment horizontal="center" vertical="center"/>
    </xf>
    <xf numFmtId="164" fontId="4255" fillId="0" borderId="0" xfId="0" quotePrefix="false" applyFont="true" applyNumberFormat="true">
      <alignment horizontal="center" vertical="center"/>
    </xf>
    <xf numFmtId="4" fontId="4256" fillId="0" borderId="0" xfId="0" quotePrefix="false" applyFont="true" applyNumberFormat="true">
      <alignment horizontal="center" vertical="center"/>
    </xf>
    <xf numFmtId="164" fontId="4257" fillId="0" borderId="0" xfId="0" quotePrefix="false" applyFont="true" applyNumberFormat="true">
      <alignment horizontal="center" vertical="center"/>
    </xf>
    <xf numFmtId="4" fontId="4258" fillId="0" borderId="0" xfId="0" quotePrefix="false" applyFont="true" applyNumberFormat="true">
      <alignment horizontal="center" vertical="center"/>
    </xf>
    <xf numFmtId="164" fontId="4259" fillId="0" borderId="0" xfId="0" quotePrefix="false" applyFont="true" applyNumberFormat="true">
      <alignment horizontal="center" vertical="center"/>
    </xf>
    <xf numFmtId="4" fontId="4260" fillId="0" borderId="0" xfId="0" quotePrefix="false" applyFont="true" applyNumberFormat="true">
      <alignment horizontal="center" vertical="center"/>
    </xf>
    <xf numFmtId="164" fontId="4261" fillId="0" borderId="0" xfId="0" quotePrefix="false" applyFont="true" applyNumberFormat="true">
      <alignment horizontal="center" vertical="center"/>
    </xf>
    <xf numFmtId="4" fontId="4262" fillId="0" borderId="0" xfId="0" quotePrefix="false" applyFont="true" applyNumberFormat="true">
      <alignment horizontal="center" vertical="center"/>
    </xf>
    <xf numFmtId="164" fontId="4263" fillId="0" borderId="0" xfId="0" quotePrefix="false" applyFont="true" applyNumberFormat="true">
      <alignment horizontal="center" vertical="center"/>
    </xf>
    <xf numFmtId="0" fontId="4264" fillId="0" borderId="0" xfId="0" quotePrefix="false" applyFont="true">
      <alignment horizontal="center" vertical="center" wrapText="true"/>
    </xf>
    <xf numFmtId="4" fontId="4265" fillId="0" borderId="0" xfId="0" quotePrefix="false" applyFont="true" applyNumberFormat="true">
      <alignment horizontal="center" vertical="center"/>
    </xf>
    <xf numFmtId="164" fontId="4266" fillId="0" borderId="0" xfId="0" quotePrefix="false" applyFont="true" applyNumberFormat="true">
      <alignment horizontal="center" vertical="center"/>
    </xf>
    <xf numFmtId="164" fontId="4267" fillId="0" borderId="0" xfId="0" quotePrefix="false" applyFont="true" applyNumberFormat="true">
      <alignment horizontal="center" vertical="center"/>
    </xf>
    <xf numFmtId="165" fontId="4268" fillId="0" borderId="0" xfId="0" quotePrefix="false" applyFont="true" applyNumberFormat="true">
      <alignment horizontal="center" vertical="center"/>
    </xf>
    <xf numFmtId="164" fontId="4269" fillId="0" borderId="0" xfId="0" quotePrefix="false" applyFont="true" applyNumberFormat="true">
      <alignment horizontal="center" vertical="center"/>
    </xf>
    <xf numFmtId="164" fontId="4270" fillId="0" borderId="0" xfId="0" quotePrefix="false" applyFont="true" applyNumberFormat="true">
      <alignment horizontal="center" vertical="center" wrapText="true"/>
    </xf>
    <xf numFmtId="4" fontId="4271" fillId="0" borderId="0" xfId="0" quotePrefix="false" applyFont="true" applyNumberFormat="true">
      <alignment horizontal="center" vertical="center"/>
    </xf>
    <xf numFmtId="164" fontId="4272" fillId="0" borderId="0" xfId="0" quotePrefix="false" applyFont="true" applyNumberFormat="true">
      <alignment horizontal="center" vertical="center"/>
    </xf>
    <xf numFmtId="4" fontId="4273" fillId="0" borderId="0" xfId="0" quotePrefix="false" applyFont="true" applyNumberFormat="true">
      <alignment horizontal="center" vertical="center"/>
    </xf>
    <xf numFmtId="164" fontId="4274" fillId="0" borderId="0" xfId="0" quotePrefix="false" applyFont="true" applyNumberFormat="true">
      <alignment horizontal="center" vertical="center"/>
    </xf>
    <xf numFmtId="4" fontId="4275" fillId="0" borderId="0" xfId="0" quotePrefix="false" applyFont="true" applyNumberFormat="true">
      <alignment horizontal="center" vertical="center"/>
    </xf>
    <xf numFmtId="164" fontId="4276" fillId="0" borderId="0" xfId="0" quotePrefix="false" applyFont="true" applyNumberFormat="true">
      <alignment horizontal="center" vertical="center"/>
    </xf>
    <xf numFmtId="4" fontId="4277" fillId="0" borderId="0" xfId="0" quotePrefix="false" applyFont="true" applyNumberFormat="true">
      <alignment horizontal="center" vertical="center"/>
    </xf>
    <xf numFmtId="164" fontId="4278" fillId="0" borderId="0" xfId="0" quotePrefix="false" applyFont="true" applyNumberFormat="true">
      <alignment horizontal="center" vertical="center"/>
    </xf>
    <xf numFmtId="4" fontId="4279" fillId="0" borderId="0" xfId="0" quotePrefix="false" applyFont="true" applyNumberFormat="true">
      <alignment horizontal="center" vertical="center"/>
    </xf>
    <xf numFmtId="164" fontId="4280" fillId="0" borderId="0" xfId="0" quotePrefix="false" applyFont="true" applyNumberFormat="true">
      <alignment horizontal="center" vertical="center"/>
    </xf>
    <xf numFmtId="4" fontId="4281" fillId="0" borderId="0" xfId="0" quotePrefix="false" applyFont="true" applyNumberFormat="true">
      <alignment horizontal="center" vertical="center"/>
    </xf>
    <xf numFmtId="164" fontId="4282" fillId="0" borderId="0" xfId="0" quotePrefix="false" applyFont="true" applyNumberFormat="true">
      <alignment horizontal="center" vertical="center"/>
    </xf>
    <xf numFmtId="4" fontId="4283" fillId="0" borderId="0" xfId="0" quotePrefix="false" applyFont="true" applyNumberFormat="true">
      <alignment horizontal="center" vertical="center"/>
    </xf>
    <xf numFmtId="164" fontId="4284" fillId="0" borderId="0" xfId="0" quotePrefix="false" applyFont="true" applyNumberFormat="true">
      <alignment horizontal="center" vertical="center"/>
    </xf>
    <xf numFmtId="4" fontId="4285" fillId="0" borderId="0" xfId="0" quotePrefix="false" applyFont="true" applyNumberFormat="true">
      <alignment horizontal="center" vertical="center"/>
    </xf>
    <xf numFmtId="164" fontId="4286" fillId="0" borderId="0" xfId="0" quotePrefix="false" applyFont="true" applyNumberFormat="true">
      <alignment horizontal="center" vertical="center"/>
    </xf>
    <xf numFmtId="4" fontId="4287" fillId="0" borderId="0" xfId="0" quotePrefix="false" applyFont="true" applyNumberFormat="true">
      <alignment horizontal="center" vertical="center"/>
    </xf>
    <xf numFmtId="164" fontId="4288" fillId="0" borderId="0" xfId="0" quotePrefix="false" applyFont="true" applyNumberFormat="true">
      <alignment horizontal="center" vertical="center"/>
    </xf>
    <xf numFmtId="4" fontId="4289" fillId="0" borderId="0" xfId="0" quotePrefix="false" applyFont="true" applyNumberFormat="true">
      <alignment horizontal="center" vertical="center"/>
    </xf>
    <xf numFmtId="164" fontId="4290" fillId="0" borderId="0" xfId="0" quotePrefix="false" applyFont="true" applyNumberFormat="true">
      <alignment horizontal="center" vertical="center"/>
    </xf>
    <xf numFmtId="4" fontId="4291" fillId="0" borderId="0" xfId="0" quotePrefix="false" applyFont="true" applyNumberFormat="true">
      <alignment horizontal="center" vertical="center"/>
    </xf>
    <xf numFmtId="164" fontId="4292" fillId="0" borderId="0" xfId="0" quotePrefix="false" applyFont="true" applyNumberFormat="true">
      <alignment horizontal="center" vertical="center"/>
    </xf>
    <xf numFmtId="4" fontId="4293" fillId="0" borderId="0" xfId="0" quotePrefix="false" applyFont="true" applyNumberFormat="true">
      <alignment horizontal="center" vertical="center"/>
    </xf>
    <xf numFmtId="164" fontId="4294" fillId="0" borderId="0" xfId="0" quotePrefix="false" applyFont="true" applyNumberFormat="true">
      <alignment horizontal="center" vertical="center"/>
    </xf>
    <xf numFmtId="4" fontId="4295" fillId="0" borderId="0" xfId="0" quotePrefix="false" applyFont="true" applyNumberFormat="true">
      <alignment horizontal="center" vertical="center"/>
    </xf>
    <xf numFmtId="164" fontId="4296" fillId="0" borderId="0" xfId="0" quotePrefix="false" applyFont="true" applyNumberFormat="true">
      <alignment horizontal="center" vertical="center"/>
    </xf>
    <xf numFmtId="4" fontId="4297" fillId="0" borderId="0" xfId="0" quotePrefix="false" applyFont="true" applyNumberFormat="true">
      <alignment horizontal="center" vertical="center"/>
    </xf>
    <xf numFmtId="164" fontId="4298" fillId="0" borderId="0" xfId="0" quotePrefix="false" applyFont="true" applyNumberFormat="true">
      <alignment horizontal="center" vertical="center"/>
    </xf>
    <xf numFmtId="4" fontId="4299" fillId="0" borderId="0" xfId="0" quotePrefix="false" applyFont="true" applyNumberFormat="true">
      <alignment horizontal="center" vertical="center"/>
    </xf>
    <xf numFmtId="164" fontId="4300" fillId="0" borderId="0" xfId="0" quotePrefix="false" applyFont="true" applyNumberFormat="true">
      <alignment horizontal="center" vertical="center"/>
    </xf>
    <xf numFmtId="4" fontId="4301" fillId="0" borderId="0" xfId="0" quotePrefix="false" applyFont="true" applyNumberFormat="true">
      <alignment horizontal="center" vertical="center"/>
    </xf>
    <xf numFmtId="164" fontId="4302" fillId="0" borderId="0" xfId="0" quotePrefix="false" applyFont="true" applyNumberFormat="true">
      <alignment horizontal="center" vertical="center"/>
    </xf>
    <xf numFmtId="4" fontId="4303" fillId="0" borderId="0" xfId="0" quotePrefix="false" applyFont="true" applyNumberFormat="true">
      <alignment horizontal="center" vertical="center"/>
    </xf>
    <xf numFmtId="164" fontId="4304" fillId="0" borderId="0" xfId="0" quotePrefix="false" applyFont="true" applyNumberFormat="true">
      <alignment horizontal="center" vertical="center"/>
    </xf>
    <xf numFmtId="4" fontId="4305" fillId="0" borderId="0" xfId="0" quotePrefix="false" applyFont="true" applyNumberFormat="true">
      <alignment horizontal="center" vertical="center"/>
    </xf>
    <xf numFmtId="164" fontId="4306" fillId="0" borderId="0" xfId="0" quotePrefix="false" applyFont="true" applyNumberFormat="true">
      <alignment horizontal="center" vertical="center"/>
    </xf>
    <xf numFmtId="4" fontId="4307" fillId="0" borderId="0" xfId="0" quotePrefix="false" applyFont="true" applyNumberFormat="true">
      <alignment horizontal="center" vertical="center"/>
    </xf>
    <xf numFmtId="164" fontId="4308" fillId="0" borderId="0" xfId="0" quotePrefix="false" applyFont="true" applyNumberFormat="true">
      <alignment horizontal="center" vertical="center"/>
    </xf>
    <xf numFmtId="4" fontId="4309" fillId="0" borderId="0" xfId="0" quotePrefix="false" applyFont="true" applyNumberFormat="true">
      <alignment horizontal="center" vertical="center"/>
    </xf>
    <xf numFmtId="164" fontId="4310" fillId="0" borderId="0" xfId="0" quotePrefix="false" applyFont="true" applyNumberFormat="true">
      <alignment horizontal="center" vertical="center"/>
    </xf>
    <xf numFmtId="4" fontId="4311" fillId="0" borderId="0" xfId="0" quotePrefix="false" applyFont="true" applyNumberFormat="true">
      <alignment horizontal="center" vertical="center"/>
    </xf>
    <xf numFmtId="164" fontId="4312" fillId="0" borderId="0" xfId="0" quotePrefix="false" applyFont="true" applyNumberFormat="true">
      <alignment horizontal="center" vertical="center"/>
    </xf>
    <xf numFmtId="4" fontId="4313" fillId="0" borderId="0" xfId="0" quotePrefix="false" applyFont="true" applyNumberFormat="true">
      <alignment horizontal="center" vertical="center"/>
    </xf>
    <xf numFmtId="164" fontId="4314" fillId="0" borderId="0" xfId="0" quotePrefix="false" applyFont="true" applyNumberFormat="true">
      <alignment horizontal="center" vertical="center"/>
    </xf>
    <xf numFmtId="4" fontId="4315" fillId="0" borderId="0" xfId="0" quotePrefix="false" applyFont="true" applyNumberFormat="true">
      <alignment horizontal="center" vertical="center"/>
    </xf>
    <xf numFmtId="164" fontId="4316" fillId="0" borderId="0" xfId="0" quotePrefix="false" applyFont="true" applyNumberFormat="true">
      <alignment horizontal="center" vertical="center"/>
    </xf>
    <xf numFmtId="4" fontId="4317" fillId="0" borderId="0" xfId="0" quotePrefix="false" applyFont="true" applyNumberFormat="true">
      <alignment horizontal="center" vertical="center"/>
    </xf>
    <xf numFmtId="164" fontId="4318" fillId="0" borderId="0" xfId="0" quotePrefix="false" applyFont="true" applyNumberFormat="true">
      <alignment horizontal="center" vertical="center"/>
    </xf>
    <xf numFmtId="4" fontId="4319" fillId="0" borderId="0" xfId="0" quotePrefix="false" applyFont="true" applyNumberFormat="true">
      <alignment horizontal="center" vertical="center"/>
    </xf>
    <xf numFmtId="164" fontId="4320" fillId="0" borderId="0" xfId="0" quotePrefix="false" applyFont="true" applyNumberFormat="true">
      <alignment horizontal="center" vertical="center"/>
    </xf>
    <xf numFmtId="0" fontId="4321" fillId="0" borderId="0" xfId="0" quotePrefix="false" applyFont="true">
      <alignment horizontal="center" vertical="center" wrapText="true"/>
    </xf>
    <xf numFmtId="4" fontId="4322" fillId="0" borderId="0" xfId="0" quotePrefix="false" applyFont="true" applyNumberFormat="true">
      <alignment horizontal="center" vertical="center"/>
    </xf>
    <xf numFmtId="164" fontId="4323" fillId="0" borderId="0" xfId="0" quotePrefix="false" applyFont="true" applyNumberFormat="true">
      <alignment horizontal="center" vertical="center"/>
    </xf>
    <xf numFmtId="164" fontId="4324" fillId="0" borderId="0" xfId="0" quotePrefix="false" applyFont="true" applyNumberFormat="true">
      <alignment horizontal="center" vertical="center"/>
    </xf>
    <xf numFmtId="165" fontId="4325" fillId="0" borderId="0" xfId="0" quotePrefix="false" applyFont="true" applyNumberFormat="true">
      <alignment horizontal="center" vertical="center"/>
    </xf>
    <xf numFmtId="164" fontId="4326" fillId="0" borderId="0" xfId="0" quotePrefix="false" applyFont="true" applyNumberFormat="true">
      <alignment horizontal="center" vertical="center"/>
    </xf>
    <xf numFmtId="164" fontId="4327" fillId="0" borderId="0" xfId="0" quotePrefix="false" applyFont="true" applyNumberFormat="true">
      <alignment horizontal="center" vertical="center" wrapText="true"/>
    </xf>
    <xf numFmtId="4" fontId="4328" fillId="0" borderId="0" xfId="0" quotePrefix="false" applyFont="true" applyNumberFormat="true">
      <alignment horizontal="center" vertical="center"/>
    </xf>
    <xf numFmtId="164" fontId="4329" fillId="0" borderId="0" xfId="0" quotePrefix="false" applyFont="true" applyNumberFormat="true">
      <alignment horizontal="center" vertical="center"/>
    </xf>
    <xf numFmtId="4" fontId="4330" fillId="0" borderId="0" xfId="0" quotePrefix="false" applyFont="true" applyNumberFormat="true">
      <alignment horizontal="center" vertical="center"/>
    </xf>
    <xf numFmtId="164" fontId="4331" fillId="0" borderId="0" xfId="0" quotePrefix="false" applyFont="true" applyNumberFormat="true">
      <alignment horizontal="center" vertical="center"/>
    </xf>
    <xf numFmtId="4" fontId="4332" fillId="0" borderId="0" xfId="0" quotePrefix="false" applyFont="true" applyNumberFormat="true">
      <alignment horizontal="center" vertical="center"/>
    </xf>
    <xf numFmtId="164" fontId="4333" fillId="0" borderId="0" xfId="0" quotePrefix="false" applyFont="true" applyNumberFormat="true">
      <alignment horizontal="center" vertical="center"/>
    </xf>
    <xf numFmtId="4" fontId="4334" fillId="0" borderId="0" xfId="0" quotePrefix="false" applyFont="true" applyNumberFormat="true">
      <alignment horizontal="center" vertical="center"/>
    </xf>
    <xf numFmtId="164" fontId="4335" fillId="0" borderId="0" xfId="0" quotePrefix="false" applyFont="true" applyNumberFormat="true">
      <alignment horizontal="center" vertical="center"/>
    </xf>
    <xf numFmtId="4" fontId="4336" fillId="0" borderId="0" xfId="0" quotePrefix="false" applyFont="true" applyNumberFormat="true">
      <alignment horizontal="center" vertical="center"/>
    </xf>
    <xf numFmtId="164" fontId="4337" fillId="0" borderId="0" xfId="0" quotePrefix="false" applyFont="true" applyNumberFormat="true">
      <alignment horizontal="center" vertical="center"/>
    </xf>
    <xf numFmtId="4" fontId="4338" fillId="0" borderId="0" xfId="0" quotePrefix="false" applyFont="true" applyNumberFormat="true">
      <alignment horizontal="center" vertical="center"/>
    </xf>
    <xf numFmtId="164" fontId="4339" fillId="0" borderId="0" xfId="0" quotePrefix="false" applyFont="true" applyNumberFormat="true">
      <alignment horizontal="center" vertical="center"/>
    </xf>
    <xf numFmtId="4" fontId="4340" fillId="0" borderId="0" xfId="0" quotePrefix="false" applyFont="true" applyNumberFormat="true">
      <alignment horizontal="center" vertical="center"/>
    </xf>
    <xf numFmtId="164" fontId="4341" fillId="0" borderId="0" xfId="0" quotePrefix="false" applyFont="true" applyNumberFormat="true">
      <alignment horizontal="center" vertical="center"/>
    </xf>
    <xf numFmtId="4" fontId="4342" fillId="0" borderId="0" xfId="0" quotePrefix="false" applyFont="true" applyNumberFormat="true">
      <alignment horizontal="center" vertical="center"/>
    </xf>
    <xf numFmtId="164" fontId="4343" fillId="0" borderId="0" xfId="0" quotePrefix="false" applyFont="true" applyNumberFormat="true">
      <alignment horizontal="center" vertical="center"/>
    </xf>
    <xf numFmtId="4" fontId="4344" fillId="0" borderId="0" xfId="0" quotePrefix="false" applyFont="true" applyNumberFormat="true">
      <alignment horizontal="center" vertical="center"/>
    </xf>
    <xf numFmtId="164" fontId="4345" fillId="0" borderId="0" xfId="0" quotePrefix="false" applyFont="true" applyNumberFormat="true">
      <alignment horizontal="center" vertical="center"/>
    </xf>
    <xf numFmtId="4" fontId="4346" fillId="0" borderId="0" xfId="0" quotePrefix="false" applyFont="true" applyNumberFormat="true">
      <alignment horizontal="center" vertical="center"/>
    </xf>
    <xf numFmtId="164" fontId="4347" fillId="0" borderId="0" xfId="0" quotePrefix="false" applyFont="true" applyNumberFormat="true">
      <alignment horizontal="center" vertical="center"/>
    </xf>
    <xf numFmtId="4" fontId="4348" fillId="0" borderId="0" xfId="0" quotePrefix="false" applyFont="true" applyNumberFormat="true">
      <alignment horizontal="center" vertical="center"/>
    </xf>
    <xf numFmtId="164" fontId="4349" fillId="0" borderId="0" xfId="0" quotePrefix="false" applyFont="true" applyNumberFormat="true">
      <alignment horizontal="center" vertical="center"/>
    </xf>
    <xf numFmtId="4" fontId="4350" fillId="0" borderId="0" xfId="0" quotePrefix="false" applyFont="true" applyNumberFormat="true">
      <alignment horizontal="center" vertical="center"/>
    </xf>
    <xf numFmtId="164" fontId="4351" fillId="0" borderId="0" xfId="0" quotePrefix="false" applyFont="true" applyNumberFormat="true">
      <alignment horizontal="center" vertical="center"/>
    </xf>
    <xf numFmtId="4" fontId="4352" fillId="0" borderId="0" xfId="0" quotePrefix="false" applyFont="true" applyNumberFormat="true">
      <alignment horizontal="center" vertical="center"/>
    </xf>
    <xf numFmtId="164" fontId="4353" fillId="0" borderId="0" xfId="0" quotePrefix="false" applyFont="true" applyNumberFormat="true">
      <alignment horizontal="center" vertical="center"/>
    </xf>
    <xf numFmtId="4" fontId="4354" fillId="0" borderId="0" xfId="0" quotePrefix="false" applyFont="true" applyNumberFormat="true">
      <alignment horizontal="center" vertical="center"/>
    </xf>
    <xf numFmtId="164" fontId="4355" fillId="0" borderId="0" xfId="0" quotePrefix="false" applyFont="true" applyNumberFormat="true">
      <alignment horizontal="center" vertical="center"/>
    </xf>
    <xf numFmtId="4" fontId="4356" fillId="0" borderId="0" xfId="0" quotePrefix="false" applyFont="true" applyNumberFormat="true">
      <alignment horizontal="center" vertical="center"/>
    </xf>
    <xf numFmtId="164" fontId="4357" fillId="0" borderId="0" xfId="0" quotePrefix="false" applyFont="true" applyNumberFormat="true">
      <alignment horizontal="center" vertical="center"/>
    </xf>
    <xf numFmtId="4" fontId="4358" fillId="0" borderId="0" xfId="0" quotePrefix="false" applyFont="true" applyNumberFormat="true">
      <alignment horizontal="center" vertical="center"/>
    </xf>
    <xf numFmtId="164" fontId="4359" fillId="0" borderId="0" xfId="0" quotePrefix="false" applyFont="true" applyNumberFormat="true">
      <alignment horizontal="center" vertical="center"/>
    </xf>
    <xf numFmtId="4" fontId="4360" fillId="0" borderId="0" xfId="0" quotePrefix="false" applyFont="true" applyNumberFormat="true">
      <alignment horizontal="center" vertical="center"/>
    </xf>
    <xf numFmtId="164" fontId="4361" fillId="0" borderId="0" xfId="0" quotePrefix="false" applyFont="true" applyNumberFormat="true">
      <alignment horizontal="center" vertical="center"/>
    </xf>
    <xf numFmtId="4" fontId="4362" fillId="0" borderId="0" xfId="0" quotePrefix="false" applyFont="true" applyNumberFormat="true">
      <alignment horizontal="center" vertical="center"/>
    </xf>
    <xf numFmtId="164" fontId="4363" fillId="0" borderId="0" xfId="0" quotePrefix="false" applyFont="true" applyNumberFormat="true">
      <alignment horizontal="center" vertical="center"/>
    </xf>
    <xf numFmtId="4" fontId="4364" fillId="0" borderId="0" xfId="0" quotePrefix="false" applyFont="true" applyNumberFormat="true">
      <alignment horizontal="center" vertical="center"/>
    </xf>
    <xf numFmtId="164" fontId="4365" fillId="0" borderId="0" xfId="0" quotePrefix="false" applyFont="true" applyNumberFormat="true">
      <alignment horizontal="center" vertical="center"/>
    </xf>
    <xf numFmtId="4" fontId="4366" fillId="0" borderId="0" xfId="0" quotePrefix="false" applyFont="true" applyNumberFormat="true">
      <alignment horizontal="center" vertical="center"/>
    </xf>
    <xf numFmtId="164" fontId="4367" fillId="0" borderId="0" xfId="0" quotePrefix="false" applyFont="true" applyNumberFormat="true">
      <alignment horizontal="center" vertical="center"/>
    </xf>
    <xf numFmtId="4" fontId="4368" fillId="0" borderId="0" xfId="0" quotePrefix="false" applyFont="true" applyNumberFormat="true">
      <alignment horizontal="center" vertical="center"/>
    </xf>
    <xf numFmtId="164" fontId="4369" fillId="0" borderId="0" xfId="0" quotePrefix="false" applyFont="true" applyNumberFormat="true">
      <alignment horizontal="center" vertical="center"/>
    </xf>
    <xf numFmtId="4" fontId="4370" fillId="0" borderId="0" xfId="0" quotePrefix="false" applyFont="true" applyNumberFormat="true">
      <alignment horizontal="center" vertical="center"/>
    </xf>
    <xf numFmtId="164" fontId="4371" fillId="0" borderId="0" xfId="0" quotePrefix="false" applyFont="true" applyNumberFormat="true">
      <alignment horizontal="center" vertical="center"/>
    </xf>
    <xf numFmtId="4" fontId="4372" fillId="0" borderId="0" xfId="0" quotePrefix="false" applyFont="true" applyNumberFormat="true">
      <alignment horizontal="center" vertical="center"/>
    </xf>
    <xf numFmtId="164" fontId="4373" fillId="0" borderId="0" xfId="0" quotePrefix="false" applyFont="true" applyNumberFormat="true">
      <alignment horizontal="center" vertical="center"/>
    </xf>
    <xf numFmtId="4" fontId="4374" fillId="0" borderId="0" xfId="0" quotePrefix="false" applyFont="true" applyNumberFormat="true">
      <alignment horizontal="center" vertical="center"/>
    </xf>
    <xf numFmtId="164" fontId="4375" fillId="0" borderId="0" xfId="0" quotePrefix="false" applyFont="true" applyNumberFormat="true">
      <alignment horizontal="center" vertical="center"/>
    </xf>
    <xf numFmtId="4" fontId="4376" fillId="0" borderId="0" xfId="0" quotePrefix="false" applyFont="true" applyNumberFormat="true">
      <alignment horizontal="center" vertical="center"/>
    </xf>
    <xf numFmtId="164" fontId="4377" fillId="0" borderId="0" xfId="0" quotePrefix="false" applyFont="true" applyNumberFormat="true">
      <alignment horizontal="center" vertical="center"/>
    </xf>
    <xf numFmtId="0" fontId="4378" fillId="0" borderId="0" xfId="0" quotePrefix="false" applyFont="true">
      <alignment horizontal="center" vertical="center" wrapText="true"/>
    </xf>
    <xf numFmtId="4" fontId="4379" fillId="0" borderId="0" xfId="0" quotePrefix="false" applyFont="true" applyNumberFormat="true">
      <alignment horizontal="center" vertical="center"/>
    </xf>
    <xf numFmtId="164" fontId="4380" fillId="0" borderId="0" xfId="0" quotePrefix="false" applyFont="true" applyNumberFormat="true">
      <alignment horizontal="center" vertical="center"/>
    </xf>
    <xf numFmtId="164" fontId="4381" fillId="0" borderId="0" xfId="0" quotePrefix="false" applyFont="true" applyNumberFormat="true">
      <alignment horizontal="center" vertical="center"/>
    </xf>
    <xf numFmtId="165" fontId="4382" fillId="0" borderId="0" xfId="0" quotePrefix="false" applyFont="true" applyNumberFormat="true">
      <alignment horizontal="center" vertical="center"/>
    </xf>
    <xf numFmtId="164" fontId="4383" fillId="0" borderId="0" xfId="0" quotePrefix="false" applyFont="true" applyNumberFormat="true">
      <alignment horizontal="center" vertical="center"/>
    </xf>
    <xf numFmtId="164" fontId="4384" fillId="0" borderId="0" xfId="0" quotePrefix="false" applyFont="true" applyNumberFormat="true">
      <alignment horizontal="center" vertical="center" wrapText="true"/>
    </xf>
    <xf numFmtId="4" fontId="4385" fillId="0" borderId="0" xfId="0" quotePrefix="false" applyFont="true" applyNumberFormat="true">
      <alignment horizontal="center" vertical="center"/>
    </xf>
    <xf numFmtId="164" fontId="4386" fillId="0" borderId="0" xfId="0" quotePrefix="false" applyFont="true" applyNumberFormat="true">
      <alignment horizontal="center" vertical="center"/>
    </xf>
    <xf numFmtId="4" fontId="4387" fillId="0" borderId="0" xfId="0" quotePrefix="false" applyFont="true" applyNumberFormat="true">
      <alignment horizontal="center" vertical="center"/>
    </xf>
    <xf numFmtId="164" fontId="4388" fillId="0" borderId="0" xfId="0" quotePrefix="false" applyFont="true" applyNumberFormat="true">
      <alignment horizontal="center" vertical="center"/>
    </xf>
    <xf numFmtId="4" fontId="4389" fillId="0" borderId="0" xfId="0" quotePrefix="false" applyFont="true" applyNumberFormat="true">
      <alignment horizontal="center" vertical="center"/>
    </xf>
    <xf numFmtId="164" fontId="4390" fillId="0" borderId="0" xfId="0" quotePrefix="false" applyFont="true" applyNumberFormat="true">
      <alignment horizontal="center" vertical="center"/>
    </xf>
    <xf numFmtId="4" fontId="4391" fillId="0" borderId="0" xfId="0" quotePrefix="false" applyFont="true" applyNumberFormat="true">
      <alignment horizontal="center" vertical="center"/>
    </xf>
    <xf numFmtId="164" fontId="4392" fillId="0" borderId="0" xfId="0" quotePrefix="false" applyFont="true" applyNumberFormat="true">
      <alignment horizontal="center" vertical="center"/>
    </xf>
    <xf numFmtId="4" fontId="4393" fillId="0" borderId="0" xfId="0" quotePrefix="false" applyFont="true" applyNumberFormat="true">
      <alignment horizontal="center" vertical="center"/>
    </xf>
    <xf numFmtId="164" fontId="4394" fillId="0" borderId="0" xfId="0" quotePrefix="false" applyFont="true" applyNumberFormat="true">
      <alignment horizontal="center" vertical="center"/>
    </xf>
    <xf numFmtId="4" fontId="4395" fillId="0" borderId="0" xfId="0" quotePrefix="false" applyFont="true" applyNumberFormat="true">
      <alignment horizontal="center" vertical="center"/>
    </xf>
    <xf numFmtId="164" fontId="4396" fillId="0" borderId="0" xfId="0" quotePrefix="false" applyFont="true" applyNumberFormat="true">
      <alignment horizontal="center" vertical="center"/>
    </xf>
    <xf numFmtId="4" fontId="4397" fillId="0" borderId="0" xfId="0" quotePrefix="false" applyFont="true" applyNumberFormat="true">
      <alignment horizontal="center" vertical="center"/>
    </xf>
    <xf numFmtId="164" fontId="4398" fillId="0" borderId="0" xfId="0" quotePrefix="false" applyFont="true" applyNumberFormat="true">
      <alignment horizontal="center" vertical="center"/>
    </xf>
    <xf numFmtId="4" fontId="4399" fillId="0" borderId="0" xfId="0" quotePrefix="false" applyFont="true" applyNumberFormat="true">
      <alignment horizontal="center" vertical="center"/>
    </xf>
    <xf numFmtId="164" fontId="4400" fillId="0" borderId="0" xfId="0" quotePrefix="false" applyFont="true" applyNumberFormat="true">
      <alignment horizontal="center" vertical="center"/>
    </xf>
    <xf numFmtId="4" fontId="4401" fillId="0" borderId="0" xfId="0" quotePrefix="false" applyFont="true" applyNumberFormat="true">
      <alignment horizontal="center" vertical="center"/>
    </xf>
    <xf numFmtId="164" fontId="4402" fillId="0" borderId="0" xfId="0" quotePrefix="false" applyFont="true" applyNumberFormat="true">
      <alignment horizontal="center" vertical="center"/>
    </xf>
    <xf numFmtId="4" fontId="4403" fillId="0" borderId="0" xfId="0" quotePrefix="false" applyFont="true" applyNumberFormat="true">
      <alignment horizontal="center" vertical="center"/>
    </xf>
    <xf numFmtId="164" fontId="4404" fillId="0" borderId="0" xfId="0" quotePrefix="false" applyFont="true" applyNumberFormat="true">
      <alignment horizontal="center" vertical="center"/>
    </xf>
    <xf numFmtId="4" fontId="4405" fillId="0" borderId="0" xfId="0" quotePrefix="false" applyFont="true" applyNumberFormat="true">
      <alignment horizontal="center" vertical="center"/>
    </xf>
    <xf numFmtId="164" fontId="4406" fillId="0" borderId="0" xfId="0" quotePrefix="false" applyFont="true" applyNumberFormat="true">
      <alignment horizontal="center" vertical="center"/>
    </xf>
    <xf numFmtId="4" fontId="4407" fillId="0" borderId="0" xfId="0" quotePrefix="false" applyFont="true" applyNumberFormat="true">
      <alignment horizontal="center" vertical="center"/>
    </xf>
    <xf numFmtId="164" fontId="4408" fillId="0" borderId="0" xfId="0" quotePrefix="false" applyFont="true" applyNumberFormat="true">
      <alignment horizontal="center" vertical="center"/>
    </xf>
    <xf numFmtId="4" fontId="4409" fillId="0" borderId="0" xfId="0" quotePrefix="false" applyFont="true" applyNumberFormat="true">
      <alignment horizontal="center" vertical="center"/>
    </xf>
    <xf numFmtId="164" fontId="4410" fillId="0" borderId="0" xfId="0" quotePrefix="false" applyFont="true" applyNumberFormat="true">
      <alignment horizontal="center" vertical="center"/>
    </xf>
    <xf numFmtId="4" fontId="4411" fillId="0" borderId="0" xfId="0" quotePrefix="false" applyFont="true" applyNumberFormat="true">
      <alignment horizontal="center" vertical="center"/>
    </xf>
    <xf numFmtId="164" fontId="4412" fillId="0" borderId="0" xfId="0" quotePrefix="false" applyFont="true" applyNumberFormat="true">
      <alignment horizontal="center" vertical="center"/>
    </xf>
    <xf numFmtId="4" fontId="4413" fillId="0" borderId="0" xfId="0" quotePrefix="false" applyFont="true" applyNumberFormat="true">
      <alignment horizontal="center" vertical="center"/>
    </xf>
    <xf numFmtId="164" fontId="4414" fillId="0" borderId="0" xfId="0" quotePrefix="false" applyFont="true" applyNumberFormat="true">
      <alignment horizontal="center" vertical="center"/>
    </xf>
    <xf numFmtId="4" fontId="4415" fillId="0" borderId="0" xfId="0" quotePrefix="false" applyFont="true" applyNumberFormat="true">
      <alignment horizontal="center" vertical="center"/>
    </xf>
    <xf numFmtId="164" fontId="4416" fillId="0" borderId="0" xfId="0" quotePrefix="false" applyFont="true" applyNumberFormat="true">
      <alignment horizontal="center" vertical="center"/>
    </xf>
    <xf numFmtId="4" fontId="4417" fillId="0" borderId="0" xfId="0" quotePrefix="false" applyFont="true" applyNumberFormat="true">
      <alignment horizontal="center" vertical="center"/>
    </xf>
    <xf numFmtId="164" fontId="4418" fillId="0" borderId="0" xfId="0" quotePrefix="false" applyFont="true" applyNumberFormat="true">
      <alignment horizontal="center" vertical="center"/>
    </xf>
    <xf numFmtId="4" fontId="4419" fillId="0" borderId="0" xfId="0" quotePrefix="false" applyFont="true" applyNumberFormat="true">
      <alignment horizontal="center" vertical="center"/>
    </xf>
    <xf numFmtId="164" fontId="4420" fillId="0" borderId="0" xfId="0" quotePrefix="false" applyFont="true" applyNumberFormat="true">
      <alignment horizontal="center" vertical="center"/>
    </xf>
    <xf numFmtId="4" fontId="4421" fillId="0" borderId="0" xfId="0" quotePrefix="false" applyFont="true" applyNumberFormat="true">
      <alignment horizontal="center" vertical="center"/>
    </xf>
    <xf numFmtId="164" fontId="4422" fillId="0" borderId="0" xfId="0" quotePrefix="false" applyFont="true" applyNumberFormat="true">
      <alignment horizontal="center" vertical="center"/>
    </xf>
    <xf numFmtId="4" fontId="4423" fillId="0" borderId="0" xfId="0" quotePrefix="false" applyFont="true" applyNumberFormat="true">
      <alignment horizontal="center" vertical="center"/>
    </xf>
    <xf numFmtId="164" fontId="4424" fillId="0" borderId="0" xfId="0" quotePrefix="false" applyFont="true" applyNumberFormat="true">
      <alignment horizontal="center" vertical="center"/>
    </xf>
    <xf numFmtId="4" fontId="4425" fillId="0" borderId="0" xfId="0" quotePrefix="false" applyFont="true" applyNumberFormat="true">
      <alignment horizontal="center" vertical="center"/>
    </xf>
    <xf numFmtId="164" fontId="4426" fillId="0" borderId="0" xfId="0" quotePrefix="false" applyFont="true" applyNumberFormat="true">
      <alignment horizontal="center" vertical="center"/>
    </xf>
    <xf numFmtId="4" fontId="4427" fillId="0" borderId="0" xfId="0" quotePrefix="false" applyFont="true" applyNumberFormat="true">
      <alignment horizontal="center" vertical="center"/>
    </xf>
    <xf numFmtId="164" fontId="4428" fillId="0" borderId="0" xfId="0" quotePrefix="false" applyFont="true" applyNumberFormat="true">
      <alignment horizontal="center" vertical="center"/>
    </xf>
    <xf numFmtId="4" fontId="4429" fillId="0" borderId="0" xfId="0" quotePrefix="false" applyFont="true" applyNumberFormat="true">
      <alignment horizontal="center" vertical="center"/>
    </xf>
    <xf numFmtId="164" fontId="4430" fillId="0" borderId="0" xfId="0" quotePrefix="false" applyFont="true" applyNumberFormat="true">
      <alignment horizontal="center" vertical="center"/>
    </xf>
    <xf numFmtId="4" fontId="4431" fillId="0" borderId="0" xfId="0" quotePrefix="false" applyFont="true" applyNumberFormat="true">
      <alignment horizontal="center" vertical="center"/>
    </xf>
    <xf numFmtId="164" fontId="4432" fillId="0" borderId="0" xfId="0" quotePrefix="false" applyFont="true" applyNumberFormat="true">
      <alignment horizontal="center" vertical="center"/>
    </xf>
    <xf numFmtId="4" fontId="4433" fillId="0" borderId="0" xfId="0" quotePrefix="false" applyFont="true" applyNumberFormat="true">
      <alignment horizontal="center" vertical="center"/>
    </xf>
    <xf numFmtId="164" fontId="4434" fillId="0" borderId="0" xfId="0" quotePrefix="false" applyFont="true" applyNumberFormat="true">
      <alignment horizontal="center" vertical="center"/>
    </xf>
    <xf numFmtId="164" fontId="4435" fillId="0" borderId="0" xfId="0" quotePrefix="false" applyFont="true" applyNumberFormat="true">
      <alignment horizontal="center" vertical="center" wrapText="true"/>
    </xf>
    <xf numFmtId="0" fontId="44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43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37" fillId="0" borderId="0" xfId="0" quotePrefix="false" applyFont="true">
      <alignment horizontal="center" vertical="center" wrapText="true"/>
    </xf>
    <xf numFmtId="4" fontId="4438" fillId="0" borderId="0" xfId="0" quotePrefix="false" applyFont="true" applyNumberFormat="true">
      <alignment horizontal="center" vertical="center"/>
    </xf>
    <xf numFmtId="164" fontId="4439" fillId="0" borderId="0" xfId="0" quotePrefix="false" applyFont="true" applyNumberFormat="true">
      <alignment horizontal="center" vertical="center"/>
    </xf>
    <xf numFmtId="164" fontId="4440" fillId="0" borderId="0" xfId="0" quotePrefix="false" applyFont="true" applyNumberFormat="true">
      <alignment horizontal="center" vertical="center"/>
    </xf>
    <xf numFmtId="165" fontId="4441" fillId="0" borderId="0" xfId="0" quotePrefix="false" applyFont="true" applyNumberFormat="true">
      <alignment horizontal="center" vertical="center"/>
    </xf>
    <xf numFmtId="164" fontId="4442" fillId="0" borderId="0" xfId="0" quotePrefix="false" applyFont="true" applyNumberFormat="true">
      <alignment horizontal="center" vertical="center"/>
    </xf>
    <xf numFmtId="164" fontId="4443" fillId="0" borderId="0" xfId="0" quotePrefix="false" applyFont="true" applyNumberFormat="true">
      <alignment horizontal="center" vertical="center" wrapText="true"/>
    </xf>
    <xf numFmtId="4" fontId="4444" fillId="0" borderId="0" xfId="0" quotePrefix="false" applyFont="true" applyNumberFormat="true">
      <alignment horizontal="center" vertical="center"/>
    </xf>
    <xf numFmtId="164" fontId="4445" fillId="0" borderId="0" xfId="0" quotePrefix="false" applyFont="true" applyNumberFormat="true">
      <alignment horizontal="center" vertical="center"/>
    </xf>
    <xf numFmtId="4" fontId="4446" fillId="0" borderId="0" xfId="0" quotePrefix="false" applyFont="true" applyNumberFormat="true">
      <alignment horizontal="center" vertical="center"/>
    </xf>
    <xf numFmtId="164" fontId="4447" fillId="0" borderId="0" xfId="0" quotePrefix="false" applyFont="true" applyNumberFormat="true">
      <alignment horizontal="center" vertical="center"/>
    </xf>
    <xf numFmtId="4" fontId="4448" fillId="0" borderId="0" xfId="0" quotePrefix="false" applyFont="true" applyNumberFormat="true">
      <alignment horizontal="center" vertical="center"/>
    </xf>
    <xf numFmtId="164" fontId="4449" fillId="0" borderId="0" xfId="0" quotePrefix="false" applyFont="true" applyNumberFormat="true">
      <alignment horizontal="center" vertical="center"/>
    </xf>
    <xf numFmtId="4" fontId="4450" fillId="0" borderId="0" xfId="0" quotePrefix="false" applyFont="true" applyNumberFormat="true">
      <alignment horizontal="center" vertical="center"/>
    </xf>
    <xf numFmtId="164" fontId="4451" fillId="0" borderId="0" xfId="0" quotePrefix="false" applyFont="true" applyNumberFormat="true">
      <alignment horizontal="center" vertical="center"/>
    </xf>
    <xf numFmtId="4" fontId="4452" fillId="0" borderId="0" xfId="0" quotePrefix="false" applyFont="true" applyNumberFormat="true">
      <alignment horizontal="center" vertical="center"/>
    </xf>
    <xf numFmtId="164" fontId="4453" fillId="0" borderId="0" xfId="0" quotePrefix="false" applyFont="true" applyNumberFormat="true">
      <alignment horizontal="center" vertical="center"/>
    </xf>
    <xf numFmtId="4" fontId="4454" fillId="0" borderId="0" xfId="0" quotePrefix="false" applyFont="true" applyNumberFormat="true">
      <alignment horizontal="center" vertical="center"/>
    </xf>
    <xf numFmtId="164" fontId="4455" fillId="0" borderId="0" xfId="0" quotePrefix="false" applyFont="true" applyNumberFormat="true">
      <alignment horizontal="center" vertical="center"/>
    </xf>
    <xf numFmtId="4" fontId="4456" fillId="0" borderId="0" xfId="0" quotePrefix="false" applyFont="true" applyNumberFormat="true">
      <alignment horizontal="center" vertical="center"/>
    </xf>
    <xf numFmtId="164" fontId="4457" fillId="0" borderId="0" xfId="0" quotePrefix="false" applyFont="true" applyNumberFormat="true">
      <alignment horizontal="center" vertical="center"/>
    </xf>
    <xf numFmtId="4" fontId="4458" fillId="0" borderId="0" xfId="0" quotePrefix="false" applyFont="true" applyNumberFormat="true">
      <alignment horizontal="center" vertical="center"/>
    </xf>
    <xf numFmtId="164" fontId="4459" fillId="0" borderId="0" xfId="0" quotePrefix="false" applyFont="true" applyNumberFormat="true">
      <alignment horizontal="center" vertical="center"/>
    </xf>
    <xf numFmtId="4" fontId="4460" fillId="0" borderId="0" xfId="0" quotePrefix="false" applyFont="true" applyNumberFormat="true">
      <alignment horizontal="center" vertical="center"/>
    </xf>
    <xf numFmtId="164" fontId="4461" fillId="0" borderId="0" xfId="0" quotePrefix="false" applyFont="true" applyNumberFormat="true">
      <alignment horizontal="center" vertical="center"/>
    </xf>
    <xf numFmtId="4" fontId="4462" fillId="0" borderId="0" xfId="0" quotePrefix="false" applyFont="true" applyNumberFormat="true">
      <alignment horizontal="center" vertical="center"/>
    </xf>
    <xf numFmtId="164" fontId="4463" fillId="0" borderId="0" xfId="0" quotePrefix="false" applyFont="true" applyNumberFormat="true">
      <alignment horizontal="center" vertical="center"/>
    </xf>
    <xf numFmtId="4" fontId="4464" fillId="0" borderId="0" xfId="0" quotePrefix="false" applyFont="true" applyNumberFormat="true">
      <alignment horizontal="center" vertical="center"/>
    </xf>
    <xf numFmtId="164" fontId="4465" fillId="0" borderId="0" xfId="0" quotePrefix="false" applyFont="true" applyNumberFormat="true">
      <alignment horizontal="center" vertical="center"/>
    </xf>
    <xf numFmtId="4" fontId="4466" fillId="0" borderId="0" xfId="0" quotePrefix="false" applyFont="true" applyNumberFormat="true">
      <alignment horizontal="center" vertical="center"/>
    </xf>
    <xf numFmtId="164" fontId="4467" fillId="0" borderId="0" xfId="0" quotePrefix="false" applyFont="true" applyNumberFormat="true">
      <alignment horizontal="center" vertical="center"/>
    </xf>
    <xf numFmtId="4" fontId="4468" fillId="0" borderId="0" xfId="0" quotePrefix="false" applyFont="true" applyNumberFormat="true">
      <alignment horizontal="center" vertical="center"/>
    </xf>
    <xf numFmtId="164" fontId="4469" fillId="0" borderId="0" xfId="0" quotePrefix="false" applyFont="true" applyNumberFormat="true">
      <alignment horizontal="center" vertical="center"/>
    </xf>
    <xf numFmtId="4" fontId="4470" fillId="0" borderId="0" xfId="0" quotePrefix="false" applyFont="true" applyNumberFormat="true">
      <alignment horizontal="center" vertical="center"/>
    </xf>
    <xf numFmtId="164" fontId="4471" fillId="0" borderId="0" xfId="0" quotePrefix="false" applyFont="true" applyNumberFormat="true">
      <alignment horizontal="center" vertical="center"/>
    </xf>
    <xf numFmtId="4" fontId="4472" fillId="0" borderId="0" xfId="0" quotePrefix="false" applyFont="true" applyNumberFormat="true">
      <alignment horizontal="center" vertical="center"/>
    </xf>
    <xf numFmtId="164" fontId="4473" fillId="0" borderId="0" xfId="0" quotePrefix="false" applyFont="true" applyNumberFormat="true">
      <alignment horizontal="center" vertical="center"/>
    </xf>
    <xf numFmtId="4" fontId="4474" fillId="0" borderId="0" xfId="0" quotePrefix="false" applyFont="true" applyNumberFormat="true">
      <alignment horizontal="center" vertical="center"/>
    </xf>
    <xf numFmtId="164" fontId="4475" fillId="0" borderId="0" xfId="0" quotePrefix="false" applyFont="true" applyNumberFormat="true">
      <alignment horizontal="center" vertical="center"/>
    </xf>
    <xf numFmtId="4" fontId="4476" fillId="0" borderId="0" xfId="0" quotePrefix="false" applyFont="true" applyNumberFormat="true">
      <alignment horizontal="center" vertical="center"/>
    </xf>
    <xf numFmtId="164" fontId="4477" fillId="0" borderId="0" xfId="0" quotePrefix="false" applyFont="true" applyNumberFormat="true">
      <alignment horizontal="center" vertical="center"/>
    </xf>
    <xf numFmtId="4" fontId="4478" fillId="0" borderId="0" xfId="0" quotePrefix="false" applyFont="true" applyNumberFormat="true">
      <alignment horizontal="center" vertical="center"/>
    </xf>
    <xf numFmtId="164" fontId="4479" fillId="0" borderId="0" xfId="0" quotePrefix="false" applyFont="true" applyNumberFormat="true">
      <alignment horizontal="center" vertical="center"/>
    </xf>
    <xf numFmtId="4" fontId="4480" fillId="0" borderId="0" xfId="0" quotePrefix="false" applyFont="true" applyNumberFormat="true">
      <alignment horizontal="center" vertical="center"/>
    </xf>
    <xf numFmtId="164" fontId="4481" fillId="0" borderId="0" xfId="0" quotePrefix="false" applyFont="true" applyNumberFormat="true">
      <alignment horizontal="center" vertical="center"/>
    </xf>
    <xf numFmtId="4" fontId="4482" fillId="0" borderId="0" xfId="0" quotePrefix="false" applyFont="true" applyNumberFormat="true">
      <alignment horizontal="center" vertical="center"/>
    </xf>
    <xf numFmtId="164" fontId="4483" fillId="0" borderId="0" xfId="0" quotePrefix="false" applyFont="true" applyNumberFormat="true">
      <alignment horizontal="center" vertical="center"/>
    </xf>
    <xf numFmtId="4" fontId="4484" fillId="0" borderId="0" xfId="0" quotePrefix="false" applyFont="true" applyNumberFormat="true">
      <alignment horizontal="center" vertical="center"/>
    </xf>
    <xf numFmtId="164" fontId="4485" fillId="0" borderId="0" xfId="0" quotePrefix="false" applyFont="true" applyNumberFormat="true">
      <alignment horizontal="center" vertical="center"/>
    </xf>
    <xf numFmtId="4" fontId="4486" fillId="0" borderId="0" xfId="0" quotePrefix="false" applyFont="true" applyNumberFormat="true">
      <alignment horizontal="center" vertical="center"/>
    </xf>
    <xf numFmtId="164" fontId="4487" fillId="0" borderId="0" xfId="0" quotePrefix="false" applyFont="true" applyNumberFormat="true">
      <alignment horizontal="center" vertical="center"/>
    </xf>
    <xf numFmtId="4" fontId="4488" fillId="0" borderId="0" xfId="0" quotePrefix="false" applyFont="true" applyNumberFormat="true">
      <alignment horizontal="center" vertical="center"/>
    </xf>
    <xf numFmtId="164" fontId="4489" fillId="0" borderId="0" xfId="0" quotePrefix="false" applyFont="true" applyNumberFormat="true">
      <alignment horizontal="center" vertical="center"/>
    </xf>
    <xf numFmtId="4" fontId="4490" fillId="0" borderId="0" xfId="0" quotePrefix="false" applyFont="true" applyNumberFormat="true">
      <alignment horizontal="center" vertical="center"/>
    </xf>
    <xf numFmtId="164" fontId="4491" fillId="0" borderId="0" xfId="0" quotePrefix="false" applyFont="true" applyNumberFormat="true">
      <alignment horizontal="center" vertical="center"/>
    </xf>
    <xf numFmtId="4" fontId="4492" fillId="0" borderId="0" xfId="0" quotePrefix="false" applyFont="true" applyNumberFormat="true">
      <alignment horizontal="center" vertical="center"/>
    </xf>
    <xf numFmtId="164" fontId="4493" fillId="0" borderId="0" xfId="0" quotePrefix="false" applyFont="true" applyNumberFormat="true">
      <alignment horizontal="center" vertical="center"/>
    </xf>
    <xf numFmtId="0" fontId="4494" fillId="0" borderId="0" xfId="0" quotePrefix="false" applyFont="true">
      <alignment horizontal="center" vertical="center" wrapText="true"/>
    </xf>
    <xf numFmtId="4" fontId="4495" fillId="0" borderId="0" xfId="0" quotePrefix="false" applyFont="true" applyNumberFormat="true">
      <alignment horizontal="center" vertical="center"/>
    </xf>
    <xf numFmtId="164" fontId="4496" fillId="0" borderId="0" xfId="0" quotePrefix="false" applyFont="true" applyNumberFormat="true">
      <alignment horizontal="center" vertical="center"/>
    </xf>
    <xf numFmtId="164" fontId="4497" fillId="0" borderId="0" xfId="0" quotePrefix="false" applyFont="true" applyNumberFormat="true">
      <alignment horizontal="center" vertical="center"/>
    </xf>
    <xf numFmtId="165" fontId="4498" fillId="0" borderId="0" xfId="0" quotePrefix="false" applyFont="true" applyNumberFormat="true">
      <alignment horizontal="center" vertical="center"/>
    </xf>
    <xf numFmtId="164" fontId="4499" fillId="0" borderId="0" xfId="0" quotePrefix="false" applyFont="true" applyNumberFormat="true">
      <alignment horizontal="center" vertical="center"/>
    </xf>
    <xf numFmtId="164" fontId="4500" fillId="0" borderId="0" xfId="0" quotePrefix="false" applyFont="true" applyNumberFormat="true">
      <alignment horizontal="center" vertical="center" wrapText="true"/>
    </xf>
    <xf numFmtId="4" fontId="4501" fillId="0" borderId="0" xfId="0" quotePrefix="false" applyFont="true" applyNumberFormat="true">
      <alignment horizontal="center" vertical="center"/>
    </xf>
    <xf numFmtId="164" fontId="4502" fillId="0" borderId="0" xfId="0" quotePrefix="false" applyFont="true" applyNumberFormat="true">
      <alignment horizontal="center" vertical="center"/>
    </xf>
    <xf numFmtId="4" fontId="4503" fillId="0" borderId="0" xfId="0" quotePrefix="false" applyFont="true" applyNumberFormat="true">
      <alignment horizontal="center" vertical="center"/>
    </xf>
    <xf numFmtId="164" fontId="4504" fillId="0" borderId="0" xfId="0" quotePrefix="false" applyFont="true" applyNumberFormat="true">
      <alignment horizontal="center" vertical="center"/>
    </xf>
    <xf numFmtId="4" fontId="4505" fillId="0" borderId="0" xfId="0" quotePrefix="false" applyFont="true" applyNumberFormat="true">
      <alignment horizontal="center" vertical="center"/>
    </xf>
    <xf numFmtId="164" fontId="4506" fillId="0" borderId="0" xfId="0" quotePrefix="false" applyFont="true" applyNumberFormat="true">
      <alignment horizontal="center" vertical="center"/>
    </xf>
    <xf numFmtId="4" fontId="4507" fillId="0" borderId="0" xfId="0" quotePrefix="false" applyFont="true" applyNumberFormat="true">
      <alignment horizontal="center" vertical="center"/>
    </xf>
    <xf numFmtId="164" fontId="4508" fillId="0" borderId="0" xfId="0" quotePrefix="false" applyFont="true" applyNumberFormat="true">
      <alignment horizontal="center" vertical="center"/>
    </xf>
    <xf numFmtId="4" fontId="4509" fillId="0" borderId="0" xfId="0" quotePrefix="false" applyFont="true" applyNumberFormat="true">
      <alignment horizontal="center" vertical="center"/>
    </xf>
    <xf numFmtId="164" fontId="4510" fillId="0" borderId="0" xfId="0" quotePrefix="false" applyFont="true" applyNumberFormat="true">
      <alignment horizontal="center" vertical="center"/>
    </xf>
    <xf numFmtId="4" fontId="4511" fillId="0" borderId="0" xfId="0" quotePrefix="false" applyFont="true" applyNumberFormat="true">
      <alignment horizontal="center" vertical="center"/>
    </xf>
    <xf numFmtId="164" fontId="4512" fillId="0" borderId="0" xfId="0" quotePrefix="false" applyFont="true" applyNumberFormat="true">
      <alignment horizontal="center" vertical="center"/>
    </xf>
    <xf numFmtId="4" fontId="4513" fillId="0" borderId="0" xfId="0" quotePrefix="false" applyFont="true" applyNumberFormat="true">
      <alignment horizontal="center" vertical="center"/>
    </xf>
    <xf numFmtId="164" fontId="4514" fillId="0" borderId="0" xfId="0" quotePrefix="false" applyFont="true" applyNumberFormat="true">
      <alignment horizontal="center" vertical="center"/>
    </xf>
    <xf numFmtId="4" fontId="4515" fillId="0" borderId="0" xfId="0" quotePrefix="false" applyFont="true" applyNumberFormat="true">
      <alignment horizontal="center" vertical="center"/>
    </xf>
    <xf numFmtId="164" fontId="4516" fillId="0" borderId="0" xfId="0" quotePrefix="false" applyFont="true" applyNumberFormat="true">
      <alignment horizontal="center" vertical="center"/>
    </xf>
    <xf numFmtId="4" fontId="4517" fillId="0" borderId="0" xfId="0" quotePrefix="false" applyFont="true" applyNumberFormat="true">
      <alignment horizontal="center" vertical="center"/>
    </xf>
    <xf numFmtId="164" fontId="4518" fillId="0" borderId="0" xfId="0" quotePrefix="false" applyFont="true" applyNumberFormat="true">
      <alignment horizontal="center" vertical="center"/>
    </xf>
    <xf numFmtId="4" fontId="4519" fillId="0" borderId="0" xfId="0" quotePrefix="false" applyFont="true" applyNumberFormat="true">
      <alignment horizontal="center" vertical="center"/>
    </xf>
    <xf numFmtId="164" fontId="4520" fillId="0" borderId="0" xfId="0" quotePrefix="false" applyFont="true" applyNumberFormat="true">
      <alignment horizontal="center" vertical="center"/>
    </xf>
    <xf numFmtId="4" fontId="4521" fillId="0" borderId="0" xfId="0" quotePrefix="false" applyFont="true" applyNumberFormat="true">
      <alignment horizontal="center" vertical="center"/>
    </xf>
    <xf numFmtId="164" fontId="4522" fillId="0" borderId="0" xfId="0" quotePrefix="false" applyFont="true" applyNumberFormat="true">
      <alignment horizontal="center" vertical="center"/>
    </xf>
    <xf numFmtId="4" fontId="4523" fillId="0" borderId="0" xfId="0" quotePrefix="false" applyFont="true" applyNumberFormat="true">
      <alignment horizontal="center" vertical="center"/>
    </xf>
    <xf numFmtId="164" fontId="4524" fillId="0" borderId="0" xfId="0" quotePrefix="false" applyFont="true" applyNumberFormat="true">
      <alignment horizontal="center" vertical="center"/>
    </xf>
    <xf numFmtId="4" fontId="4525" fillId="0" borderId="0" xfId="0" quotePrefix="false" applyFont="true" applyNumberFormat="true">
      <alignment horizontal="center" vertical="center"/>
    </xf>
    <xf numFmtId="164" fontId="4526" fillId="0" borderId="0" xfId="0" quotePrefix="false" applyFont="true" applyNumberFormat="true">
      <alignment horizontal="center" vertical="center"/>
    </xf>
    <xf numFmtId="4" fontId="4527" fillId="0" borderId="0" xfId="0" quotePrefix="false" applyFont="true" applyNumberFormat="true">
      <alignment horizontal="center" vertical="center"/>
    </xf>
    <xf numFmtId="164" fontId="4528" fillId="0" borderId="0" xfId="0" quotePrefix="false" applyFont="true" applyNumberFormat="true">
      <alignment horizontal="center" vertical="center"/>
    </xf>
    <xf numFmtId="4" fontId="4529" fillId="0" borderId="0" xfId="0" quotePrefix="false" applyFont="true" applyNumberFormat="true">
      <alignment horizontal="center" vertical="center"/>
    </xf>
    <xf numFmtId="164" fontId="4530" fillId="0" borderId="0" xfId="0" quotePrefix="false" applyFont="true" applyNumberFormat="true">
      <alignment horizontal="center" vertical="center"/>
    </xf>
    <xf numFmtId="4" fontId="4531" fillId="0" borderId="0" xfId="0" quotePrefix="false" applyFont="true" applyNumberFormat="true">
      <alignment horizontal="center" vertical="center"/>
    </xf>
    <xf numFmtId="164" fontId="4532" fillId="0" borderId="0" xfId="0" quotePrefix="false" applyFont="true" applyNumberFormat="true">
      <alignment horizontal="center" vertical="center"/>
    </xf>
    <xf numFmtId="4" fontId="4533" fillId="0" borderId="0" xfId="0" quotePrefix="false" applyFont="true" applyNumberFormat="true">
      <alignment horizontal="center" vertical="center"/>
    </xf>
    <xf numFmtId="164" fontId="4534" fillId="0" borderId="0" xfId="0" quotePrefix="false" applyFont="true" applyNumberFormat="true">
      <alignment horizontal="center" vertical="center"/>
    </xf>
    <xf numFmtId="4" fontId="4535" fillId="0" borderId="0" xfId="0" quotePrefix="false" applyFont="true" applyNumberFormat="true">
      <alignment horizontal="center" vertical="center"/>
    </xf>
    <xf numFmtId="164" fontId="4536" fillId="0" borderId="0" xfId="0" quotePrefix="false" applyFont="true" applyNumberFormat="true">
      <alignment horizontal="center" vertical="center"/>
    </xf>
    <xf numFmtId="4" fontId="4537" fillId="0" borderId="0" xfId="0" quotePrefix="false" applyFont="true" applyNumberFormat="true">
      <alignment horizontal="center" vertical="center"/>
    </xf>
    <xf numFmtId="164" fontId="4538" fillId="0" borderId="0" xfId="0" quotePrefix="false" applyFont="true" applyNumberFormat="true">
      <alignment horizontal="center" vertical="center"/>
    </xf>
    <xf numFmtId="4" fontId="4539" fillId="0" borderId="0" xfId="0" quotePrefix="false" applyFont="true" applyNumberFormat="true">
      <alignment horizontal="center" vertical="center"/>
    </xf>
    <xf numFmtId="164" fontId="4540" fillId="0" borderId="0" xfId="0" quotePrefix="false" applyFont="true" applyNumberFormat="true">
      <alignment horizontal="center" vertical="center"/>
    </xf>
    <xf numFmtId="4" fontId="4541" fillId="0" borderId="0" xfId="0" quotePrefix="false" applyFont="true" applyNumberFormat="true">
      <alignment horizontal="center" vertical="center"/>
    </xf>
    <xf numFmtId="164" fontId="4542" fillId="0" borderId="0" xfId="0" quotePrefix="false" applyFont="true" applyNumberFormat="true">
      <alignment horizontal="center" vertical="center"/>
    </xf>
    <xf numFmtId="4" fontId="4543" fillId="0" borderId="0" xfId="0" quotePrefix="false" applyFont="true" applyNumberFormat="true">
      <alignment horizontal="center" vertical="center"/>
    </xf>
    <xf numFmtId="164" fontId="4544" fillId="0" borderId="0" xfId="0" quotePrefix="false" applyFont="true" applyNumberFormat="true">
      <alignment horizontal="center" vertical="center"/>
    </xf>
    <xf numFmtId="4" fontId="4545" fillId="0" borderId="0" xfId="0" quotePrefix="false" applyFont="true" applyNumberFormat="true">
      <alignment horizontal="center" vertical="center"/>
    </xf>
    <xf numFmtId="164" fontId="4546" fillId="0" borderId="0" xfId="0" quotePrefix="false" applyFont="true" applyNumberFormat="true">
      <alignment horizontal="center" vertical="center"/>
    </xf>
    <xf numFmtId="4" fontId="4547" fillId="0" borderId="0" xfId="0" quotePrefix="false" applyFont="true" applyNumberFormat="true">
      <alignment horizontal="center" vertical="center"/>
    </xf>
    <xf numFmtId="164" fontId="4548" fillId="0" borderId="0" xfId="0" quotePrefix="false" applyFont="true" applyNumberFormat="true">
      <alignment horizontal="center" vertical="center"/>
    </xf>
    <xf numFmtId="4" fontId="4549" fillId="0" borderId="0" xfId="0" quotePrefix="false" applyFont="true" applyNumberFormat="true">
      <alignment horizontal="center" vertical="center"/>
    </xf>
    <xf numFmtId="164" fontId="4550" fillId="0" borderId="0" xfId="0" quotePrefix="false" applyFont="true" applyNumberFormat="true">
      <alignment horizontal="center" vertical="center"/>
    </xf>
    <xf numFmtId="164" fontId="4551" fillId="0" borderId="0" xfId="0" quotePrefix="false" applyFont="true" applyNumberFormat="true">
      <alignment horizontal="center" vertical="center" wrapText="true"/>
    </xf>
    <xf numFmtId="0" fontId="455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55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53" fillId="0" borderId="0" xfId="0" quotePrefix="false" applyFont="true">
      <alignment horizontal="center" vertical="center" wrapText="true"/>
    </xf>
    <xf numFmtId="4" fontId="4554" fillId="0" borderId="0" xfId="0" quotePrefix="false" applyFont="true" applyNumberFormat="true">
      <alignment horizontal="center" vertical="center"/>
    </xf>
    <xf numFmtId="164" fontId="4555" fillId="0" borderId="0" xfId="0" quotePrefix="false" applyFont="true" applyNumberFormat="true">
      <alignment horizontal="center" vertical="center"/>
    </xf>
    <xf numFmtId="164" fontId="4556" fillId="0" borderId="0" xfId="0" quotePrefix="false" applyFont="true" applyNumberFormat="true">
      <alignment horizontal="center" vertical="center"/>
    </xf>
    <xf numFmtId="165" fontId="4557" fillId="0" borderId="0" xfId="0" quotePrefix="false" applyFont="true" applyNumberFormat="true">
      <alignment horizontal="center" vertical="center"/>
    </xf>
    <xf numFmtId="164" fontId="4558" fillId="0" borderId="0" xfId="0" quotePrefix="false" applyFont="true" applyNumberFormat="true">
      <alignment horizontal="center" vertical="center"/>
    </xf>
    <xf numFmtId="164" fontId="4559" fillId="0" borderId="0" xfId="0" quotePrefix="false" applyFont="true" applyNumberFormat="true">
      <alignment horizontal="center" vertical="center" wrapText="true"/>
    </xf>
    <xf numFmtId="4" fontId="4560" fillId="0" borderId="0" xfId="0" quotePrefix="false" applyFont="true" applyNumberFormat="true">
      <alignment horizontal="center" vertical="center"/>
    </xf>
    <xf numFmtId="164" fontId="4561" fillId="0" borderId="0" xfId="0" quotePrefix="false" applyFont="true" applyNumberFormat="true">
      <alignment horizontal="center" vertical="center"/>
    </xf>
    <xf numFmtId="4" fontId="4562" fillId="0" borderId="0" xfId="0" quotePrefix="false" applyFont="true" applyNumberFormat="true">
      <alignment horizontal="center" vertical="center"/>
    </xf>
    <xf numFmtId="164" fontId="4563" fillId="0" borderId="0" xfId="0" quotePrefix="false" applyFont="true" applyNumberFormat="true">
      <alignment horizontal="center" vertical="center"/>
    </xf>
    <xf numFmtId="4" fontId="4564" fillId="0" borderId="0" xfId="0" quotePrefix="false" applyFont="true" applyNumberFormat="true">
      <alignment horizontal="center" vertical="center"/>
    </xf>
    <xf numFmtId="164" fontId="4565" fillId="0" borderId="0" xfId="0" quotePrefix="false" applyFont="true" applyNumberFormat="true">
      <alignment horizontal="center" vertical="center"/>
    </xf>
    <xf numFmtId="4" fontId="4566" fillId="0" borderId="0" xfId="0" quotePrefix="false" applyFont="true" applyNumberFormat="true">
      <alignment horizontal="center" vertical="center"/>
    </xf>
    <xf numFmtId="164" fontId="4567" fillId="0" borderId="0" xfId="0" quotePrefix="false" applyFont="true" applyNumberFormat="true">
      <alignment horizontal="center" vertical="center"/>
    </xf>
    <xf numFmtId="4" fontId="4568" fillId="0" borderId="0" xfId="0" quotePrefix="false" applyFont="true" applyNumberFormat="true">
      <alignment horizontal="center" vertical="center"/>
    </xf>
    <xf numFmtId="164" fontId="4569" fillId="0" borderId="0" xfId="0" quotePrefix="false" applyFont="true" applyNumberFormat="true">
      <alignment horizontal="center" vertical="center"/>
    </xf>
    <xf numFmtId="4" fontId="4570" fillId="0" borderId="0" xfId="0" quotePrefix="false" applyFont="true" applyNumberFormat="true">
      <alignment horizontal="center" vertical="center"/>
    </xf>
    <xf numFmtId="164" fontId="4571" fillId="0" borderId="0" xfId="0" quotePrefix="false" applyFont="true" applyNumberFormat="true">
      <alignment horizontal="center" vertical="center"/>
    </xf>
    <xf numFmtId="4" fontId="4572" fillId="0" borderId="0" xfId="0" quotePrefix="false" applyFont="true" applyNumberFormat="true">
      <alignment horizontal="center" vertical="center"/>
    </xf>
    <xf numFmtId="164" fontId="4573" fillId="0" borderId="0" xfId="0" quotePrefix="false" applyFont="true" applyNumberFormat="true">
      <alignment horizontal="center" vertical="center"/>
    </xf>
    <xf numFmtId="4" fontId="4574" fillId="0" borderId="0" xfId="0" quotePrefix="false" applyFont="true" applyNumberFormat="true">
      <alignment horizontal="center" vertical="center"/>
    </xf>
    <xf numFmtId="164" fontId="4575" fillId="0" borderId="0" xfId="0" quotePrefix="false" applyFont="true" applyNumberFormat="true">
      <alignment horizontal="center" vertical="center"/>
    </xf>
    <xf numFmtId="4" fontId="4576" fillId="0" borderId="0" xfId="0" quotePrefix="false" applyFont="true" applyNumberFormat="true">
      <alignment horizontal="center" vertical="center"/>
    </xf>
    <xf numFmtId="164" fontId="4577" fillId="0" borderId="0" xfId="0" quotePrefix="false" applyFont="true" applyNumberFormat="true">
      <alignment horizontal="center" vertical="center"/>
    </xf>
    <xf numFmtId="4" fontId="4578" fillId="0" borderId="0" xfId="0" quotePrefix="false" applyFont="true" applyNumberFormat="true">
      <alignment horizontal="center" vertical="center"/>
    </xf>
    <xf numFmtId="164" fontId="4579" fillId="0" borderId="0" xfId="0" quotePrefix="false" applyFont="true" applyNumberFormat="true">
      <alignment horizontal="center" vertical="center"/>
    </xf>
    <xf numFmtId="4" fontId="4580" fillId="0" borderId="0" xfId="0" quotePrefix="false" applyFont="true" applyNumberFormat="true">
      <alignment horizontal="center" vertical="center"/>
    </xf>
    <xf numFmtId="164" fontId="4581" fillId="0" borderId="0" xfId="0" quotePrefix="false" applyFont="true" applyNumberFormat="true">
      <alignment horizontal="center" vertical="center"/>
    </xf>
    <xf numFmtId="4" fontId="4582" fillId="0" borderId="0" xfId="0" quotePrefix="false" applyFont="true" applyNumberFormat="true">
      <alignment horizontal="center" vertical="center"/>
    </xf>
    <xf numFmtId="164" fontId="4583" fillId="0" borderId="0" xfId="0" quotePrefix="false" applyFont="true" applyNumberFormat="true">
      <alignment horizontal="center" vertical="center"/>
    </xf>
    <xf numFmtId="4" fontId="4584" fillId="0" borderId="0" xfId="0" quotePrefix="false" applyFont="true" applyNumberFormat="true">
      <alignment horizontal="center" vertical="center"/>
    </xf>
    <xf numFmtId="164" fontId="4585" fillId="0" borderId="0" xfId="0" quotePrefix="false" applyFont="true" applyNumberFormat="true">
      <alignment horizontal="center" vertical="center"/>
    </xf>
    <xf numFmtId="4" fontId="4586" fillId="0" borderId="0" xfId="0" quotePrefix="false" applyFont="true" applyNumberFormat="true">
      <alignment horizontal="center" vertical="center"/>
    </xf>
    <xf numFmtId="164" fontId="4587" fillId="0" borderId="0" xfId="0" quotePrefix="false" applyFont="true" applyNumberFormat="true">
      <alignment horizontal="center" vertical="center"/>
    </xf>
    <xf numFmtId="4" fontId="4588" fillId="0" borderId="0" xfId="0" quotePrefix="false" applyFont="true" applyNumberFormat="true">
      <alignment horizontal="center" vertical="center"/>
    </xf>
    <xf numFmtId="164" fontId="4589" fillId="0" borderId="0" xfId="0" quotePrefix="false" applyFont="true" applyNumberFormat="true">
      <alignment horizontal="center" vertical="center"/>
    </xf>
    <xf numFmtId="4" fontId="4590" fillId="0" borderId="0" xfId="0" quotePrefix="false" applyFont="true" applyNumberFormat="true">
      <alignment horizontal="center" vertical="center"/>
    </xf>
    <xf numFmtId="164" fontId="4591" fillId="0" borderId="0" xfId="0" quotePrefix="false" applyFont="true" applyNumberFormat="true">
      <alignment horizontal="center" vertical="center"/>
    </xf>
    <xf numFmtId="4" fontId="4592" fillId="0" borderId="0" xfId="0" quotePrefix="false" applyFont="true" applyNumberFormat="true">
      <alignment horizontal="center" vertical="center"/>
    </xf>
    <xf numFmtId="164" fontId="4593" fillId="0" borderId="0" xfId="0" quotePrefix="false" applyFont="true" applyNumberFormat="true">
      <alignment horizontal="center" vertical="center"/>
    </xf>
    <xf numFmtId="4" fontId="4594" fillId="0" borderId="0" xfId="0" quotePrefix="false" applyFont="true" applyNumberFormat="true">
      <alignment horizontal="center" vertical="center"/>
    </xf>
    <xf numFmtId="164" fontId="4595" fillId="0" borderId="0" xfId="0" quotePrefix="false" applyFont="true" applyNumberFormat="true">
      <alignment horizontal="center" vertical="center"/>
    </xf>
    <xf numFmtId="4" fontId="4596" fillId="0" borderId="0" xfId="0" quotePrefix="false" applyFont="true" applyNumberFormat="true">
      <alignment horizontal="center" vertical="center"/>
    </xf>
    <xf numFmtId="164" fontId="4597" fillId="0" borderId="0" xfId="0" quotePrefix="false" applyFont="true" applyNumberFormat="true">
      <alignment horizontal="center" vertical="center"/>
    </xf>
    <xf numFmtId="4" fontId="4598" fillId="0" borderId="0" xfId="0" quotePrefix="false" applyFont="true" applyNumberFormat="true">
      <alignment horizontal="center" vertical="center"/>
    </xf>
    <xf numFmtId="164" fontId="4599" fillId="0" borderId="0" xfId="0" quotePrefix="false" applyFont="true" applyNumberFormat="true">
      <alignment horizontal="center" vertical="center"/>
    </xf>
    <xf numFmtId="4" fontId="4600" fillId="0" borderId="0" xfId="0" quotePrefix="false" applyFont="true" applyNumberFormat="true">
      <alignment horizontal="center" vertical="center"/>
    </xf>
    <xf numFmtId="164" fontId="4601" fillId="0" borderId="0" xfId="0" quotePrefix="false" applyFont="true" applyNumberFormat="true">
      <alignment horizontal="center" vertical="center"/>
    </xf>
    <xf numFmtId="4" fontId="4602" fillId="0" borderId="0" xfId="0" quotePrefix="false" applyFont="true" applyNumberFormat="true">
      <alignment horizontal="center" vertical="center"/>
    </xf>
    <xf numFmtId="164" fontId="4603" fillId="0" borderId="0" xfId="0" quotePrefix="false" applyFont="true" applyNumberFormat="true">
      <alignment horizontal="center" vertical="center"/>
    </xf>
    <xf numFmtId="4" fontId="4604" fillId="0" borderId="0" xfId="0" quotePrefix="false" applyFont="true" applyNumberFormat="true">
      <alignment horizontal="center" vertical="center"/>
    </xf>
    <xf numFmtId="164" fontId="4605" fillId="0" borderId="0" xfId="0" quotePrefix="false" applyFont="true" applyNumberFormat="true">
      <alignment horizontal="center" vertical="center"/>
    </xf>
    <xf numFmtId="4" fontId="4606" fillId="0" borderId="0" xfId="0" quotePrefix="false" applyFont="true" applyNumberFormat="true">
      <alignment horizontal="center" vertical="center"/>
    </xf>
    <xf numFmtId="164" fontId="4607" fillId="0" borderId="0" xfId="0" quotePrefix="false" applyFont="true" applyNumberFormat="true">
      <alignment horizontal="center" vertical="center"/>
    </xf>
    <xf numFmtId="4" fontId="4608" fillId="0" borderId="0" xfId="0" quotePrefix="false" applyFont="true" applyNumberFormat="true">
      <alignment horizontal="center" vertical="center"/>
    </xf>
    <xf numFmtId="164" fontId="4609" fillId="0" borderId="0" xfId="0" quotePrefix="false" applyFont="true" applyNumberFormat="true">
      <alignment horizontal="center" vertical="center"/>
    </xf>
    <xf numFmtId="0" fontId="4610" fillId="0" borderId="0" xfId="0" quotePrefix="false" applyFont="true">
      <alignment horizontal="center" vertical="center" wrapText="true"/>
    </xf>
    <xf numFmtId="4" fontId="4611" fillId="0" borderId="0" xfId="0" quotePrefix="false" applyFont="true" applyNumberFormat="true">
      <alignment horizontal="center" vertical="center"/>
    </xf>
    <xf numFmtId="164" fontId="4612" fillId="0" borderId="0" xfId="0" quotePrefix="false" applyFont="true" applyNumberFormat="true">
      <alignment horizontal="center" vertical="center"/>
    </xf>
    <xf numFmtId="164" fontId="4613" fillId="0" borderId="0" xfId="0" quotePrefix="false" applyFont="true" applyNumberFormat="true">
      <alignment horizontal="center" vertical="center"/>
    </xf>
    <xf numFmtId="165" fontId="4614" fillId="0" borderId="0" xfId="0" quotePrefix="false" applyFont="true" applyNumberFormat="true">
      <alignment horizontal="center" vertical="center"/>
    </xf>
    <xf numFmtId="164" fontId="4615" fillId="0" borderId="0" xfId="0" quotePrefix="false" applyFont="true" applyNumberFormat="true">
      <alignment horizontal="center" vertical="center"/>
    </xf>
    <xf numFmtId="164" fontId="4616" fillId="0" borderId="0" xfId="0" quotePrefix="false" applyFont="true" applyNumberFormat="true">
      <alignment horizontal="center" vertical="center" wrapText="true"/>
    </xf>
    <xf numFmtId="4" fontId="4617" fillId="0" borderId="0" xfId="0" quotePrefix="false" applyFont="true" applyNumberFormat="true">
      <alignment horizontal="center" vertical="center"/>
    </xf>
    <xf numFmtId="164" fontId="4618" fillId="0" borderId="0" xfId="0" quotePrefix="false" applyFont="true" applyNumberFormat="true">
      <alignment horizontal="center" vertical="center"/>
    </xf>
    <xf numFmtId="4" fontId="4619" fillId="0" borderId="0" xfId="0" quotePrefix="false" applyFont="true" applyNumberFormat="true">
      <alignment horizontal="center" vertical="center"/>
    </xf>
    <xf numFmtId="164" fontId="4620" fillId="0" borderId="0" xfId="0" quotePrefix="false" applyFont="true" applyNumberFormat="true">
      <alignment horizontal="center" vertical="center"/>
    </xf>
    <xf numFmtId="4" fontId="4621" fillId="0" borderId="0" xfId="0" quotePrefix="false" applyFont="true" applyNumberFormat="true">
      <alignment horizontal="center" vertical="center"/>
    </xf>
    <xf numFmtId="164" fontId="4622" fillId="0" borderId="0" xfId="0" quotePrefix="false" applyFont="true" applyNumberFormat="true">
      <alignment horizontal="center" vertical="center"/>
    </xf>
    <xf numFmtId="4" fontId="4623" fillId="0" borderId="0" xfId="0" quotePrefix="false" applyFont="true" applyNumberFormat="true">
      <alignment horizontal="center" vertical="center"/>
    </xf>
    <xf numFmtId="164" fontId="4624" fillId="0" borderId="0" xfId="0" quotePrefix="false" applyFont="true" applyNumberFormat="true">
      <alignment horizontal="center" vertical="center"/>
    </xf>
    <xf numFmtId="4" fontId="4625" fillId="0" borderId="0" xfId="0" quotePrefix="false" applyFont="true" applyNumberFormat="true">
      <alignment horizontal="center" vertical="center"/>
    </xf>
    <xf numFmtId="164" fontId="4626" fillId="0" borderId="0" xfId="0" quotePrefix="false" applyFont="true" applyNumberFormat="true">
      <alignment horizontal="center" vertical="center"/>
    </xf>
    <xf numFmtId="4" fontId="4627" fillId="0" borderId="0" xfId="0" quotePrefix="false" applyFont="true" applyNumberFormat="true">
      <alignment horizontal="center" vertical="center"/>
    </xf>
    <xf numFmtId="164" fontId="4628" fillId="0" borderId="0" xfId="0" quotePrefix="false" applyFont="true" applyNumberFormat="true">
      <alignment horizontal="center" vertical="center"/>
    </xf>
    <xf numFmtId="4" fontId="4629" fillId="0" borderId="0" xfId="0" quotePrefix="false" applyFont="true" applyNumberFormat="true">
      <alignment horizontal="center" vertical="center"/>
    </xf>
    <xf numFmtId="164" fontId="4630" fillId="0" borderId="0" xfId="0" quotePrefix="false" applyFont="true" applyNumberFormat="true">
      <alignment horizontal="center" vertical="center"/>
    </xf>
    <xf numFmtId="4" fontId="4631" fillId="0" borderId="0" xfId="0" quotePrefix="false" applyFont="true" applyNumberFormat="true">
      <alignment horizontal="center" vertical="center"/>
    </xf>
    <xf numFmtId="164" fontId="4632" fillId="0" borderId="0" xfId="0" quotePrefix="false" applyFont="true" applyNumberFormat="true">
      <alignment horizontal="center" vertical="center"/>
    </xf>
    <xf numFmtId="4" fontId="4633" fillId="0" borderId="0" xfId="0" quotePrefix="false" applyFont="true" applyNumberFormat="true">
      <alignment horizontal="center" vertical="center"/>
    </xf>
    <xf numFmtId="164" fontId="4634" fillId="0" borderId="0" xfId="0" quotePrefix="false" applyFont="true" applyNumberFormat="true">
      <alignment horizontal="center" vertical="center"/>
    </xf>
    <xf numFmtId="4" fontId="4635" fillId="0" borderId="0" xfId="0" quotePrefix="false" applyFont="true" applyNumberFormat="true">
      <alignment horizontal="center" vertical="center"/>
    </xf>
    <xf numFmtId="164" fontId="4636" fillId="0" borderId="0" xfId="0" quotePrefix="false" applyFont="true" applyNumberFormat="true">
      <alignment horizontal="center" vertical="center"/>
    </xf>
    <xf numFmtId="4" fontId="4637" fillId="0" borderId="0" xfId="0" quotePrefix="false" applyFont="true" applyNumberFormat="true">
      <alignment horizontal="center" vertical="center"/>
    </xf>
    <xf numFmtId="164" fontId="4638" fillId="0" borderId="0" xfId="0" quotePrefix="false" applyFont="true" applyNumberFormat="true">
      <alignment horizontal="center" vertical="center"/>
    </xf>
    <xf numFmtId="4" fontId="4639" fillId="0" borderId="0" xfId="0" quotePrefix="false" applyFont="true" applyNumberFormat="true">
      <alignment horizontal="center" vertical="center"/>
    </xf>
    <xf numFmtId="164" fontId="4640" fillId="0" borderId="0" xfId="0" quotePrefix="false" applyFont="true" applyNumberFormat="true">
      <alignment horizontal="center" vertical="center"/>
    </xf>
    <xf numFmtId="4" fontId="4641" fillId="0" borderId="0" xfId="0" quotePrefix="false" applyFont="true" applyNumberFormat="true">
      <alignment horizontal="center" vertical="center"/>
    </xf>
    <xf numFmtId="164" fontId="4642" fillId="0" borderId="0" xfId="0" quotePrefix="false" applyFont="true" applyNumberFormat="true">
      <alignment horizontal="center" vertical="center"/>
    </xf>
    <xf numFmtId="4" fontId="4643" fillId="0" borderId="0" xfId="0" quotePrefix="false" applyFont="true" applyNumberFormat="true">
      <alignment horizontal="center" vertical="center"/>
    </xf>
    <xf numFmtId="164" fontId="4644" fillId="0" borderId="0" xfId="0" quotePrefix="false" applyFont="true" applyNumberFormat="true">
      <alignment horizontal="center" vertical="center"/>
    </xf>
    <xf numFmtId="4" fontId="4645" fillId="0" borderId="0" xfId="0" quotePrefix="false" applyFont="true" applyNumberFormat="true">
      <alignment horizontal="center" vertical="center"/>
    </xf>
    <xf numFmtId="164" fontId="4646" fillId="0" borderId="0" xfId="0" quotePrefix="false" applyFont="true" applyNumberFormat="true">
      <alignment horizontal="center" vertical="center"/>
    </xf>
    <xf numFmtId="4" fontId="4647" fillId="0" borderId="0" xfId="0" quotePrefix="false" applyFont="true" applyNumberFormat="true">
      <alignment horizontal="center" vertical="center"/>
    </xf>
    <xf numFmtId="164" fontId="4648" fillId="0" borderId="0" xfId="0" quotePrefix="false" applyFont="true" applyNumberFormat="true">
      <alignment horizontal="center" vertical="center"/>
    </xf>
    <xf numFmtId="4" fontId="4649" fillId="0" borderId="0" xfId="0" quotePrefix="false" applyFont="true" applyNumberFormat="true">
      <alignment horizontal="center" vertical="center"/>
    </xf>
    <xf numFmtId="164" fontId="4650" fillId="0" borderId="0" xfId="0" quotePrefix="false" applyFont="true" applyNumberFormat="true">
      <alignment horizontal="center" vertical="center"/>
    </xf>
    <xf numFmtId="4" fontId="4651" fillId="0" borderId="0" xfId="0" quotePrefix="false" applyFont="true" applyNumberFormat="true">
      <alignment horizontal="center" vertical="center"/>
    </xf>
    <xf numFmtId="164" fontId="4652" fillId="0" borderId="0" xfId="0" quotePrefix="false" applyFont="true" applyNumberFormat="true">
      <alignment horizontal="center" vertical="center"/>
    </xf>
    <xf numFmtId="4" fontId="4653" fillId="0" borderId="0" xfId="0" quotePrefix="false" applyFont="true" applyNumberFormat="true">
      <alignment horizontal="center" vertical="center"/>
    </xf>
    <xf numFmtId="164" fontId="4654" fillId="0" borderId="0" xfId="0" quotePrefix="false" applyFont="true" applyNumberFormat="true">
      <alignment horizontal="center" vertical="center"/>
    </xf>
    <xf numFmtId="4" fontId="4655" fillId="0" borderId="0" xfId="0" quotePrefix="false" applyFont="true" applyNumberFormat="true">
      <alignment horizontal="center" vertical="center"/>
    </xf>
    <xf numFmtId="164" fontId="4656" fillId="0" borderId="0" xfId="0" quotePrefix="false" applyFont="true" applyNumberFormat="true">
      <alignment horizontal="center" vertical="center"/>
    </xf>
    <xf numFmtId="4" fontId="4657" fillId="0" borderId="0" xfId="0" quotePrefix="false" applyFont="true" applyNumberFormat="true">
      <alignment horizontal="center" vertical="center"/>
    </xf>
    <xf numFmtId="164" fontId="4658" fillId="0" borderId="0" xfId="0" quotePrefix="false" applyFont="true" applyNumberFormat="true">
      <alignment horizontal="center" vertical="center"/>
    </xf>
    <xf numFmtId="4" fontId="4659" fillId="0" borderId="0" xfId="0" quotePrefix="false" applyFont="true" applyNumberFormat="true">
      <alignment horizontal="center" vertical="center"/>
    </xf>
    <xf numFmtId="164" fontId="4660" fillId="0" borderId="0" xfId="0" quotePrefix="false" applyFont="true" applyNumberFormat="true">
      <alignment horizontal="center" vertical="center"/>
    </xf>
    <xf numFmtId="4" fontId="4661" fillId="0" borderId="0" xfId="0" quotePrefix="false" applyFont="true" applyNumberFormat="true">
      <alignment horizontal="center" vertical="center"/>
    </xf>
    <xf numFmtId="164" fontId="4662" fillId="0" borderId="0" xfId="0" quotePrefix="false" applyFont="true" applyNumberFormat="true">
      <alignment horizontal="center" vertical="center"/>
    </xf>
    <xf numFmtId="4" fontId="4663" fillId="0" borderId="0" xfId="0" quotePrefix="false" applyFont="true" applyNumberFormat="true">
      <alignment horizontal="center" vertical="center"/>
    </xf>
    <xf numFmtId="164" fontId="4664" fillId="0" borderId="0" xfId="0" quotePrefix="false" applyFont="true" applyNumberFormat="true">
      <alignment horizontal="center" vertical="center"/>
    </xf>
    <xf numFmtId="4" fontId="4665" fillId="0" borderId="0" xfId="0" quotePrefix="false" applyFont="true" applyNumberFormat="true">
      <alignment horizontal="center" vertical="center"/>
    </xf>
    <xf numFmtId="164" fontId="4666" fillId="0" borderId="0" xfId="0" quotePrefix="false" applyFont="true" applyNumberFormat="true">
      <alignment horizontal="center" vertical="center"/>
    </xf>
    <xf numFmtId="0" fontId="4667" fillId="0" borderId="0" xfId="0" quotePrefix="false" applyFont="true">
      <alignment horizontal="center" vertical="center" wrapText="true"/>
    </xf>
    <xf numFmtId="4" fontId="4668" fillId="0" borderId="0" xfId="0" quotePrefix="false" applyFont="true" applyNumberFormat="true">
      <alignment horizontal="center" vertical="center"/>
    </xf>
    <xf numFmtId="164" fontId="4669" fillId="0" borderId="0" xfId="0" quotePrefix="false" applyFont="true" applyNumberFormat="true">
      <alignment horizontal="center" vertical="center"/>
    </xf>
    <xf numFmtId="164" fontId="4670" fillId="0" borderId="0" xfId="0" quotePrefix="false" applyFont="true" applyNumberFormat="true">
      <alignment horizontal="center" vertical="center"/>
    </xf>
    <xf numFmtId="165" fontId="4671" fillId="0" borderId="0" xfId="0" quotePrefix="false" applyFont="true" applyNumberFormat="true">
      <alignment horizontal="center" vertical="center"/>
    </xf>
    <xf numFmtId="164" fontId="4672" fillId="0" borderId="0" xfId="0" quotePrefix="false" applyFont="true" applyNumberFormat="true">
      <alignment horizontal="center" vertical="center"/>
    </xf>
    <xf numFmtId="164" fontId="4673" fillId="0" borderId="0" xfId="0" quotePrefix="false" applyFont="true" applyNumberFormat="true">
      <alignment horizontal="center" vertical="center" wrapText="true"/>
    </xf>
    <xf numFmtId="4" fontId="4674" fillId="0" borderId="0" xfId="0" quotePrefix="false" applyFont="true" applyNumberFormat="true">
      <alignment horizontal="center" vertical="center"/>
    </xf>
    <xf numFmtId="164" fontId="4675" fillId="0" borderId="0" xfId="0" quotePrefix="false" applyFont="true" applyNumberFormat="true">
      <alignment horizontal="center" vertical="center"/>
    </xf>
    <xf numFmtId="4" fontId="4676" fillId="0" borderId="0" xfId="0" quotePrefix="false" applyFont="true" applyNumberFormat="true">
      <alignment horizontal="center" vertical="center"/>
    </xf>
    <xf numFmtId="164" fontId="4677" fillId="0" borderId="0" xfId="0" quotePrefix="false" applyFont="true" applyNumberFormat="true">
      <alignment horizontal="center" vertical="center"/>
    </xf>
    <xf numFmtId="4" fontId="4678" fillId="0" borderId="0" xfId="0" quotePrefix="false" applyFont="true" applyNumberFormat="true">
      <alignment horizontal="center" vertical="center"/>
    </xf>
    <xf numFmtId="164" fontId="4679" fillId="0" borderId="0" xfId="0" quotePrefix="false" applyFont="true" applyNumberFormat="true">
      <alignment horizontal="center" vertical="center"/>
    </xf>
    <xf numFmtId="4" fontId="4680" fillId="0" borderId="0" xfId="0" quotePrefix="false" applyFont="true" applyNumberFormat="true">
      <alignment horizontal="center" vertical="center"/>
    </xf>
    <xf numFmtId="164" fontId="4681" fillId="0" borderId="0" xfId="0" quotePrefix="false" applyFont="true" applyNumberFormat="true">
      <alignment horizontal="center" vertical="center"/>
    </xf>
    <xf numFmtId="4" fontId="4682" fillId="0" borderId="0" xfId="0" quotePrefix="false" applyFont="true" applyNumberFormat="true">
      <alignment horizontal="center" vertical="center"/>
    </xf>
    <xf numFmtId="164" fontId="4683" fillId="0" borderId="0" xfId="0" quotePrefix="false" applyFont="true" applyNumberFormat="true">
      <alignment horizontal="center" vertical="center"/>
    </xf>
    <xf numFmtId="4" fontId="4684" fillId="0" borderId="0" xfId="0" quotePrefix="false" applyFont="true" applyNumberFormat="true">
      <alignment horizontal="center" vertical="center"/>
    </xf>
    <xf numFmtId="164" fontId="4685" fillId="0" borderId="0" xfId="0" quotePrefix="false" applyFont="true" applyNumberFormat="true">
      <alignment horizontal="center" vertical="center"/>
    </xf>
    <xf numFmtId="4" fontId="4686" fillId="0" borderId="0" xfId="0" quotePrefix="false" applyFont="true" applyNumberFormat="true">
      <alignment horizontal="center" vertical="center"/>
    </xf>
    <xf numFmtId="164" fontId="4687" fillId="0" borderId="0" xfId="0" quotePrefix="false" applyFont="true" applyNumberFormat="true">
      <alignment horizontal="center" vertical="center"/>
    </xf>
    <xf numFmtId="4" fontId="4688" fillId="0" borderId="0" xfId="0" quotePrefix="false" applyFont="true" applyNumberFormat="true">
      <alignment horizontal="center" vertical="center"/>
    </xf>
    <xf numFmtId="164" fontId="4689" fillId="0" borderId="0" xfId="0" quotePrefix="false" applyFont="true" applyNumberFormat="true">
      <alignment horizontal="center" vertical="center"/>
    </xf>
    <xf numFmtId="4" fontId="4690" fillId="0" borderId="0" xfId="0" quotePrefix="false" applyFont="true" applyNumberFormat="true">
      <alignment horizontal="center" vertical="center"/>
    </xf>
    <xf numFmtId="164" fontId="4691" fillId="0" borderId="0" xfId="0" quotePrefix="false" applyFont="true" applyNumberFormat="true">
      <alignment horizontal="center" vertical="center"/>
    </xf>
    <xf numFmtId="4" fontId="4692" fillId="0" borderId="0" xfId="0" quotePrefix="false" applyFont="true" applyNumberFormat="true">
      <alignment horizontal="center" vertical="center"/>
    </xf>
    <xf numFmtId="164" fontId="4693" fillId="0" borderId="0" xfId="0" quotePrefix="false" applyFont="true" applyNumberFormat="true">
      <alignment horizontal="center" vertical="center"/>
    </xf>
    <xf numFmtId="4" fontId="4694" fillId="0" borderId="0" xfId="0" quotePrefix="false" applyFont="true" applyNumberFormat="true">
      <alignment horizontal="center" vertical="center"/>
    </xf>
    <xf numFmtId="164" fontId="4695" fillId="0" borderId="0" xfId="0" quotePrefix="false" applyFont="true" applyNumberFormat="true">
      <alignment horizontal="center" vertical="center"/>
    </xf>
    <xf numFmtId="4" fontId="4696" fillId="0" borderId="0" xfId="0" quotePrefix="false" applyFont="true" applyNumberFormat="true">
      <alignment horizontal="center" vertical="center"/>
    </xf>
    <xf numFmtId="164" fontId="4697" fillId="0" borderId="0" xfId="0" quotePrefix="false" applyFont="true" applyNumberFormat="true">
      <alignment horizontal="center" vertical="center"/>
    </xf>
    <xf numFmtId="4" fontId="4698" fillId="0" borderId="0" xfId="0" quotePrefix="false" applyFont="true" applyNumberFormat="true">
      <alignment horizontal="center" vertical="center"/>
    </xf>
    <xf numFmtId="164" fontId="4699" fillId="0" borderId="0" xfId="0" quotePrefix="false" applyFont="true" applyNumberFormat="true">
      <alignment horizontal="center" vertical="center"/>
    </xf>
    <xf numFmtId="4" fontId="4700" fillId="0" borderId="0" xfId="0" quotePrefix="false" applyFont="true" applyNumberFormat="true">
      <alignment horizontal="center" vertical="center"/>
    </xf>
    <xf numFmtId="164" fontId="4701" fillId="0" borderId="0" xfId="0" quotePrefix="false" applyFont="true" applyNumberFormat="true">
      <alignment horizontal="center" vertical="center"/>
    </xf>
    <xf numFmtId="4" fontId="4702" fillId="0" borderId="0" xfId="0" quotePrefix="false" applyFont="true" applyNumberFormat="true">
      <alignment horizontal="center" vertical="center"/>
    </xf>
    <xf numFmtId="164" fontId="4703" fillId="0" borderId="0" xfId="0" quotePrefix="false" applyFont="true" applyNumberFormat="true">
      <alignment horizontal="center" vertical="center"/>
    </xf>
    <xf numFmtId="4" fontId="4704" fillId="0" borderId="0" xfId="0" quotePrefix="false" applyFont="true" applyNumberFormat="true">
      <alignment horizontal="center" vertical="center"/>
    </xf>
    <xf numFmtId="164" fontId="4705" fillId="0" borderId="0" xfId="0" quotePrefix="false" applyFont="true" applyNumberFormat="true">
      <alignment horizontal="center" vertical="center"/>
    </xf>
    <xf numFmtId="4" fontId="4706" fillId="0" borderId="0" xfId="0" quotePrefix="false" applyFont="true" applyNumberFormat="true">
      <alignment horizontal="center" vertical="center"/>
    </xf>
    <xf numFmtId="164" fontId="4707" fillId="0" borderId="0" xfId="0" quotePrefix="false" applyFont="true" applyNumberFormat="true">
      <alignment horizontal="center" vertical="center"/>
    </xf>
    <xf numFmtId="4" fontId="4708" fillId="0" borderId="0" xfId="0" quotePrefix="false" applyFont="true" applyNumberFormat="true">
      <alignment horizontal="center" vertical="center"/>
    </xf>
    <xf numFmtId="164" fontId="4709" fillId="0" borderId="0" xfId="0" quotePrefix="false" applyFont="true" applyNumberFormat="true">
      <alignment horizontal="center" vertical="center"/>
    </xf>
    <xf numFmtId="4" fontId="4710" fillId="0" borderId="0" xfId="0" quotePrefix="false" applyFont="true" applyNumberFormat="true">
      <alignment horizontal="center" vertical="center"/>
    </xf>
    <xf numFmtId="164" fontId="4711" fillId="0" borderId="0" xfId="0" quotePrefix="false" applyFont="true" applyNumberFormat="true">
      <alignment horizontal="center" vertical="center"/>
    </xf>
    <xf numFmtId="4" fontId="4712" fillId="0" borderId="0" xfId="0" quotePrefix="false" applyFont="true" applyNumberFormat="true">
      <alignment horizontal="center" vertical="center"/>
    </xf>
    <xf numFmtId="164" fontId="4713" fillId="0" borderId="0" xfId="0" quotePrefix="false" applyFont="true" applyNumberFormat="true">
      <alignment horizontal="center" vertical="center"/>
    </xf>
    <xf numFmtId="4" fontId="4714" fillId="0" borderId="0" xfId="0" quotePrefix="false" applyFont="true" applyNumberFormat="true">
      <alignment horizontal="center" vertical="center"/>
    </xf>
    <xf numFmtId="164" fontId="4715" fillId="0" borderId="0" xfId="0" quotePrefix="false" applyFont="true" applyNumberFormat="true">
      <alignment horizontal="center" vertical="center"/>
    </xf>
    <xf numFmtId="4" fontId="4716" fillId="0" borderId="0" xfId="0" quotePrefix="false" applyFont="true" applyNumberFormat="true">
      <alignment horizontal="center" vertical="center"/>
    </xf>
    <xf numFmtId="164" fontId="4717" fillId="0" borderId="0" xfId="0" quotePrefix="false" applyFont="true" applyNumberFormat="true">
      <alignment horizontal="center" vertical="center"/>
    </xf>
    <xf numFmtId="4" fontId="4718" fillId="0" borderId="0" xfId="0" quotePrefix="false" applyFont="true" applyNumberFormat="true">
      <alignment horizontal="center" vertical="center"/>
    </xf>
    <xf numFmtId="164" fontId="4719" fillId="0" borderId="0" xfId="0" quotePrefix="false" applyFont="true" applyNumberFormat="true">
      <alignment horizontal="center" vertical="center"/>
    </xf>
    <xf numFmtId="4" fontId="4720" fillId="0" borderId="0" xfId="0" quotePrefix="false" applyFont="true" applyNumberFormat="true">
      <alignment horizontal="center" vertical="center"/>
    </xf>
    <xf numFmtId="164" fontId="4721" fillId="0" borderId="0" xfId="0" quotePrefix="false" applyFont="true" applyNumberFormat="true">
      <alignment horizontal="center" vertical="center"/>
    </xf>
    <xf numFmtId="4" fontId="4722" fillId="0" borderId="0" xfId="0" quotePrefix="false" applyFont="true" applyNumberFormat="true">
      <alignment horizontal="center" vertical="center"/>
    </xf>
    <xf numFmtId="164" fontId="4723" fillId="0" borderId="0" xfId="0" quotePrefix="false" applyFont="true" applyNumberFormat="true">
      <alignment horizontal="center" vertical="center"/>
    </xf>
    <xf numFmtId="164" fontId="4724" fillId="0" borderId="0" xfId="0" quotePrefix="false" applyFont="true" applyNumberFormat="true">
      <alignment horizontal="center" vertical="center" wrapText="true"/>
    </xf>
    <xf numFmtId="0" fontId="47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472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26" fillId="0" borderId="0" xfId="0" quotePrefix="false" applyFont="true">
      <alignment horizontal="center" vertical="center" wrapText="true"/>
    </xf>
    <xf numFmtId="4" fontId="4727" fillId="0" borderId="0" xfId="0" quotePrefix="false" applyFont="true" applyNumberFormat="true">
      <alignment horizontal="center" vertical="center"/>
    </xf>
    <xf numFmtId="164" fontId="4728" fillId="0" borderId="0" xfId="0" quotePrefix="false" applyFont="true" applyNumberFormat="true">
      <alignment horizontal="center" vertical="center"/>
    </xf>
    <xf numFmtId="164" fontId="4729" fillId="0" borderId="0" xfId="0" quotePrefix="false" applyFont="true" applyNumberFormat="true">
      <alignment horizontal="center" vertical="center"/>
    </xf>
    <xf numFmtId="165" fontId="4730" fillId="0" borderId="0" xfId="0" quotePrefix="false" applyFont="true" applyNumberFormat="true">
      <alignment horizontal="center" vertical="center"/>
    </xf>
    <xf numFmtId="164" fontId="4731" fillId="0" borderId="0" xfId="0" quotePrefix="false" applyFont="true" applyNumberFormat="true">
      <alignment horizontal="center" vertical="center"/>
    </xf>
    <xf numFmtId="164" fontId="4732" fillId="0" borderId="0" xfId="0" quotePrefix="false" applyFont="true" applyNumberFormat="true">
      <alignment horizontal="center" vertical="center" wrapText="true"/>
    </xf>
    <xf numFmtId="4" fontId="4733" fillId="0" borderId="0" xfId="0" quotePrefix="false" applyFont="true" applyNumberFormat="true">
      <alignment horizontal="center" vertical="center"/>
    </xf>
    <xf numFmtId="164" fontId="4734" fillId="0" borderId="0" xfId="0" quotePrefix="false" applyFont="true" applyNumberFormat="true">
      <alignment horizontal="center" vertical="center"/>
    </xf>
    <xf numFmtId="4" fontId="4735" fillId="0" borderId="0" xfId="0" quotePrefix="false" applyFont="true" applyNumberFormat="true">
      <alignment horizontal="center" vertical="center"/>
    </xf>
    <xf numFmtId="164" fontId="4736" fillId="0" borderId="0" xfId="0" quotePrefix="false" applyFont="true" applyNumberFormat="true">
      <alignment horizontal="center" vertical="center"/>
    </xf>
    <xf numFmtId="4" fontId="4737" fillId="0" borderId="0" xfId="0" quotePrefix="false" applyFont="true" applyNumberFormat="true">
      <alignment horizontal="center" vertical="center"/>
    </xf>
    <xf numFmtId="164" fontId="4738" fillId="0" borderId="0" xfId="0" quotePrefix="false" applyFont="true" applyNumberFormat="true">
      <alignment horizontal="center" vertical="center"/>
    </xf>
    <xf numFmtId="4" fontId="4739" fillId="0" borderId="0" xfId="0" quotePrefix="false" applyFont="true" applyNumberFormat="true">
      <alignment horizontal="center" vertical="center"/>
    </xf>
    <xf numFmtId="164" fontId="4740" fillId="0" borderId="0" xfId="0" quotePrefix="false" applyFont="true" applyNumberFormat="true">
      <alignment horizontal="center" vertical="center"/>
    </xf>
    <xf numFmtId="4" fontId="4741" fillId="0" borderId="0" xfId="0" quotePrefix="false" applyFont="true" applyNumberFormat="true">
      <alignment horizontal="center" vertical="center"/>
    </xf>
    <xf numFmtId="164" fontId="4742" fillId="0" borderId="0" xfId="0" quotePrefix="false" applyFont="true" applyNumberFormat="true">
      <alignment horizontal="center" vertical="center"/>
    </xf>
    <xf numFmtId="4" fontId="4743" fillId="0" borderId="0" xfId="0" quotePrefix="false" applyFont="true" applyNumberFormat="true">
      <alignment horizontal="center" vertical="center"/>
    </xf>
    <xf numFmtId="164" fontId="4744" fillId="0" borderId="0" xfId="0" quotePrefix="false" applyFont="true" applyNumberFormat="true">
      <alignment horizontal="center" vertical="center"/>
    </xf>
    <xf numFmtId="4" fontId="4745" fillId="0" borderId="0" xfId="0" quotePrefix="false" applyFont="true" applyNumberFormat="true">
      <alignment horizontal="center" vertical="center"/>
    </xf>
    <xf numFmtId="164" fontId="4746" fillId="0" borderId="0" xfId="0" quotePrefix="false" applyFont="true" applyNumberFormat="true">
      <alignment horizontal="center" vertical="center"/>
    </xf>
    <xf numFmtId="4" fontId="4747" fillId="0" borderId="0" xfId="0" quotePrefix="false" applyFont="true" applyNumberFormat="true">
      <alignment horizontal="center" vertical="center"/>
    </xf>
    <xf numFmtId="164" fontId="4748" fillId="0" borderId="0" xfId="0" quotePrefix="false" applyFont="true" applyNumberFormat="true">
      <alignment horizontal="center" vertical="center"/>
    </xf>
    <xf numFmtId="4" fontId="4749" fillId="0" borderId="0" xfId="0" quotePrefix="false" applyFont="true" applyNumberFormat="true">
      <alignment horizontal="center" vertical="center"/>
    </xf>
    <xf numFmtId="164" fontId="4750" fillId="0" borderId="0" xfId="0" quotePrefix="false" applyFont="true" applyNumberFormat="true">
      <alignment horizontal="center" vertical="center"/>
    </xf>
    <xf numFmtId="4" fontId="4751" fillId="0" borderId="0" xfId="0" quotePrefix="false" applyFont="true" applyNumberFormat="true">
      <alignment horizontal="center" vertical="center"/>
    </xf>
    <xf numFmtId="164" fontId="4752" fillId="0" borderId="0" xfId="0" quotePrefix="false" applyFont="true" applyNumberFormat="true">
      <alignment horizontal="center" vertical="center"/>
    </xf>
    <xf numFmtId="4" fontId="4753" fillId="0" borderId="0" xfId="0" quotePrefix="false" applyFont="true" applyNumberFormat="true">
      <alignment horizontal="center" vertical="center"/>
    </xf>
    <xf numFmtId="164" fontId="4754" fillId="0" borderId="0" xfId="0" quotePrefix="false" applyFont="true" applyNumberFormat="true">
      <alignment horizontal="center" vertical="center"/>
    </xf>
    <xf numFmtId="4" fontId="4755" fillId="0" borderId="0" xfId="0" quotePrefix="false" applyFont="true" applyNumberFormat="true">
      <alignment horizontal="center" vertical="center"/>
    </xf>
    <xf numFmtId="164" fontId="4756" fillId="0" borderId="0" xfId="0" quotePrefix="false" applyFont="true" applyNumberFormat="true">
      <alignment horizontal="center" vertical="center"/>
    </xf>
    <xf numFmtId="4" fontId="4757" fillId="0" borderId="0" xfId="0" quotePrefix="false" applyFont="true" applyNumberFormat="true">
      <alignment horizontal="center" vertical="center"/>
    </xf>
    <xf numFmtId="164" fontId="4758" fillId="0" borderId="0" xfId="0" quotePrefix="false" applyFont="true" applyNumberFormat="true">
      <alignment horizontal="center" vertical="center"/>
    </xf>
    <xf numFmtId="4" fontId="4759" fillId="0" borderId="0" xfId="0" quotePrefix="false" applyFont="true" applyNumberFormat="true">
      <alignment horizontal="center" vertical="center"/>
    </xf>
    <xf numFmtId="164" fontId="4760" fillId="0" borderId="0" xfId="0" quotePrefix="false" applyFont="true" applyNumberFormat="true">
      <alignment horizontal="center" vertical="center"/>
    </xf>
    <xf numFmtId="4" fontId="4761" fillId="0" borderId="0" xfId="0" quotePrefix="false" applyFont="true" applyNumberFormat="true">
      <alignment horizontal="center" vertical="center"/>
    </xf>
    <xf numFmtId="164" fontId="4762" fillId="0" borderId="0" xfId="0" quotePrefix="false" applyFont="true" applyNumberFormat="true">
      <alignment horizontal="center" vertical="center"/>
    </xf>
    <xf numFmtId="4" fontId="4763" fillId="0" borderId="0" xfId="0" quotePrefix="false" applyFont="true" applyNumberFormat="true">
      <alignment horizontal="center" vertical="center"/>
    </xf>
    <xf numFmtId="164" fontId="4764" fillId="0" borderId="0" xfId="0" quotePrefix="false" applyFont="true" applyNumberFormat="true">
      <alignment horizontal="center" vertical="center"/>
    </xf>
    <xf numFmtId="4" fontId="4765" fillId="0" borderId="0" xfId="0" quotePrefix="false" applyFont="true" applyNumberFormat="true">
      <alignment horizontal="center" vertical="center"/>
    </xf>
    <xf numFmtId="164" fontId="4766" fillId="0" borderId="0" xfId="0" quotePrefix="false" applyFont="true" applyNumberFormat="true">
      <alignment horizontal="center" vertical="center"/>
    </xf>
    <xf numFmtId="4" fontId="4767" fillId="0" borderId="0" xfId="0" quotePrefix="false" applyFont="true" applyNumberFormat="true">
      <alignment horizontal="center" vertical="center"/>
    </xf>
    <xf numFmtId="164" fontId="4768" fillId="0" borderId="0" xfId="0" quotePrefix="false" applyFont="true" applyNumberFormat="true">
      <alignment horizontal="center" vertical="center"/>
    </xf>
    <xf numFmtId="4" fontId="4769" fillId="0" borderId="0" xfId="0" quotePrefix="false" applyFont="true" applyNumberFormat="true">
      <alignment horizontal="center" vertical="center"/>
    </xf>
    <xf numFmtId="164" fontId="4770" fillId="0" borderId="0" xfId="0" quotePrefix="false" applyFont="true" applyNumberFormat="true">
      <alignment horizontal="center" vertical="center"/>
    </xf>
    <xf numFmtId="4" fontId="4771" fillId="0" borderId="0" xfId="0" quotePrefix="false" applyFont="true" applyNumberFormat="true">
      <alignment horizontal="center" vertical="center"/>
    </xf>
    <xf numFmtId="164" fontId="4772" fillId="0" borderId="0" xfId="0" quotePrefix="false" applyFont="true" applyNumberFormat="true">
      <alignment horizontal="center" vertical="center"/>
    </xf>
    <xf numFmtId="4" fontId="4773" fillId="0" borderId="0" xfId="0" quotePrefix="false" applyFont="true" applyNumberFormat="true">
      <alignment horizontal="center" vertical="center"/>
    </xf>
    <xf numFmtId="164" fontId="4774" fillId="0" borderId="0" xfId="0" quotePrefix="false" applyFont="true" applyNumberFormat="true">
      <alignment horizontal="center" vertical="center"/>
    </xf>
    <xf numFmtId="4" fontId="4775" fillId="0" borderId="0" xfId="0" quotePrefix="false" applyFont="true" applyNumberFormat="true">
      <alignment horizontal="center" vertical="center"/>
    </xf>
    <xf numFmtId="164" fontId="4776" fillId="0" borderId="0" xfId="0" quotePrefix="false" applyFont="true" applyNumberFormat="true">
      <alignment horizontal="center" vertical="center"/>
    </xf>
    <xf numFmtId="4" fontId="4777" fillId="0" borderId="0" xfId="0" quotePrefix="false" applyFont="true" applyNumberFormat="true">
      <alignment horizontal="center" vertical="center"/>
    </xf>
    <xf numFmtId="164" fontId="4778" fillId="0" borderId="0" xfId="0" quotePrefix="false" applyFont="true" applyNumberFormat="true">
      <alignment horizontal="center" vertical="center"/>
    </xf>
    <xf numFmtId="4" fontId="4779" fillId="0" borderId="0" xfId="0" quotePrefix="false" applyFont="true" applyNumberFormat="true">
      <alignment horizontal="center" vertical="center"/>
    </xf>
    <xf numFmtId="164" fontId="4780" fillId="0" borderId="0" xfId="0" quotePrefix="false" applyFont="true" applyNumberFormat="true">
      <alignment horizontal="center" vertical="center"/>
    </xf>
    <xf numFmtId="4" fontId="4781" fillId="0" borderId="0" xfId="0" quotePrefix="false" applyFont="true" applyNumberFormat="true">
      <alignment horizontal="center" vertical="center"/>
    </xf>
    <xf numFmtId="164" fontId="4782" fillId="0" borderId="0" xfId="0" quotePrefix="false" applyFont="true" applyNumberFormat="true">
      <alignment horizontal="center" vertical="center"/>
    </xf>
    <xf numFmtId="0" fontId="4783" fillId="0" borderId="0" xfId="0" quotePrefix="false" applyFont="true">
      <alignment horizontal="center" vertical="center" wrapText="true"/>
    </xf>
    <xf numFmtId="4" fontId="4784" fillId="0" borderId="0" xfId="0" quotePrefix="false" applyFont="true" applyNumberFormat="true">
      <alignment horizontal="center" vertical="center"/>
    </xf>
    <xf numFmtId="164" fontId="4785" fillId="0" borderId="0" xfId="0" quotePrefix="false" applyFont="true" applyNumberFormat="true">
      <alignment horizontal="center" vertical="center"/>
    </xf>
    <xf numFmtId="164" fontId="4786" fillId="0" borderId="0" xfId="0" quotePrefix="false" applyFont="true" applyNumberFormat="true">
      <alignment horizontal="center" vertical="center"/>
    </xf>
    <xf numFmtId="165" fontId="4787" fillId="0" borderId="0" xfId="0" quotePrefix="false" applyFont="true" applyNumberFormat="true">
      <alignment horizontal="center" vertical="center"/>
    </xf>
    <xf numFmtId="164" fontId="4788" fillId="0" borderId="0" xfId="0" quotePrefix="false" applyFont="true" applyNumberFormat="true">
      <alignment horizontal="center" vertical="center"/>
    </xf>
    <xf numFmtId="164" fontId="4789" fillId="0" borderId="0" xfId="0" quotePrefix="false" applyFont="true" applyNumberFormat="true">
      <alignment horizontal="center" vertical="center" wrapText="true"/>
    </xf>
    <xf numFmtId="4" fontId="4790" fillId="0" borderId="0" xfId="0" quotePrefix="false" applyFont="true" applyNumberFormat="true">
      <alignment horizontal="center" vertical="center"/>
    </xf>
    <xf numFmtId="164" fontId="4791" fillId="0" borderId="0" xfId="0" quotePrefix="false" applyFont="true" applyNumberFormat="true">
      <alignment horizontal="center" vertical="center"/>
    </xf>
    <xf numFmtId="4" fontId="4792" fillId="0" borderId="0" xfId="0" quotePrefix="false" applyFont="true" applyNumberFormat="true">
      <alignment horizontal="center" vertical="center"/>
    </xf>
    <xf numFmtId="164" fontId="4793" fillId="0" borderId="0" xfId="0" quotePrefix="false" applyFont="true" applyNumberFormat="true">
      <alignment horizontal="center" vertical="center"/>
    </xf>
    <xf numFmtId="4" fontId="4794" fillId="0" borderId="0" xfId="0" quotePrefix="false" applyFont="true" applyNumberFormat="true">
      <alignment horizontal="center" vertical="center"/>
    </xf>
    <xf numFmtId="164" fontId="4795" fillId="0" borderId="0" xfId="0" quotePrefix="false" applyFont="true" applyNumberFormat="true">
      <alignment horizontal="center" vertical="center"/>
    </xf>
    <xf numFmtId="4" fontId="4796" fillId="0" borderId="0" xfId="0" quotePrefix="false" applyFont="true" applyNumberFormat="true">
      <alignment horizontal="center" vertical="center"/>
    </xf>
    <xf numFmtId="164" fontId="4797" fillId="0" borderId="0" xfId="0" quotePrefix="false" applyFont="true" applyNumberFormat="true">
      <alignment horizontal="center" vertical="center"/>
    </xf>
    <xf numFmtId="4" fontId="4798" fillId="0" borderId="0" xfId="0" quotePrefix="false" applyFont="true" applyNumberFormat="true">
      <alignment horizontal="center" vertical="center"/>
    </xf>
    <xf numFmtId="164" fontId="4799" fillId="0" borderId="0" xfId="0" quotePrefix="false" applyFont="true" applyNumberFormat="true">
      <alignment horizontal="center" vertical="center"/>
    </xf>
    <xf numFmtId="4" fontId="4800" fillId="0" borderId="0" xfId="0" quotePrefix="false" applyFont="true" applyNumberFormat="true">
      <alignment horizontal="center" vertical="center"/>
    </xf>
    <xf numFmtId="164" fontId="4801" fillId="0" borderId="0" xfId="0" quotePrefix="false" applyFont="true" applyNumberFormat="true">
      <alignment horizontal="center" vertical="center"/>
    </xf>
    <xf numFmtId="4" fontId="4802" fillId="0" borderId="0" xfId="0" quotePrefix="false" applyFont="true" applyNumberFormat="true">
      <alignment horizontal="center" vertical="center"/>
    </xf>
    <xf numFmtId="164" fontId="4803" fillId="0" borderId="0" xfId="0" quotePrefix="false" applyFont="true" applyNumberFormat="true">
      <alignment horizontal="center" vertical="center"/>
    </xf>
    <xf numFmtId="4" fontId="4804" fillId="0" borderId="0" xfId="0" quotePrefix="false" applyFont="true" applyNumberFormat="true">
      <alignment horizontal="center" vertical="center"/>
    </xf>
    <xf numFmtId="164" fontId="4805" fillId="0" borderId="0" xfId="0" quotePrefix="false" applyFont="true" applyNumberFormat="true">
      <alignment horizontal="center" vertical="center"/>
    </xf>
    <xf numFmtId="4" fontId="4806" fillId="0" borderId="0" xfId="0" quotePrefix="false" applyFont="true" applyNumberFormat="true">
      <alignment horizontal="center" vertical="center"/>
    </xf>
    <xf numFmtId="164" fontId="4807" fillId="0" borderId="0" xfId="0" quotePrefix="false" applyFont="true" applyNumberFormat="true">
      <alignment horizontal="center" vertical="center"/>
    </xf>
    <xf numFmtId="4" fontId="4808" fillId="0" borderId="0" xfId="0" quotePrefix="false" applyFont="true" applyNumberFormat="true">
      <alignment horizontal="center" vertical="center"/>
    </xf>
    <xf numFmtId="164" fontId="4809" fillId="0" borderId="0" xfId="0" quotePrefix="false" applyFont="true" applyNumberFormat="true">
      <alignment horizontal="center" vertical="center"/>
    </xf>
    <xf numFmtId="4" fontId="4810" fillId="0" borderId="0" xfId="0" quotePrefix="false" applyFont="true" applyNumberFormat="true">
      <alignment horizontal="center" vertical="center"/>
    </xf>
    <xf numFmtId="164" fontId="4811" fillId="0" borderId="0" xfId="0" quotePrefix="false" applyFont="true" applyNumberFormat="true">
      <alignment horizontal="center" vertical="center"/>
    </xf>
    <xf numFmtId="4" fontId="4812" fillId="0" borderId="0" xfId="0" quotePrefix="false" applyFont="true" applyNumberFormat="true">
      <alignment horizontal="center" vertical="center"/>
    </xf>
    <xf numFmtId="164" fontId="4813" fillId="0" borderId="0" xfId="0" quotePrefix="false" applyFont="true" applyNumberFormat="true">
      <alignment horizontal="center" vertical="center"/>
    </xf>
    <xf numFmtId="4" fontId="4814" fillId="0" borderId="0" xfId="0" quotePrefix="false" applyFont="true" applyNumberFormat="true">
      <alignment horizontal="center" vertical="center"/>
    </xf>
    <xf numFmtId="164" fontId="4815" fillId="0" borderId="0" xfId="0" quotePrefix="false" applyFont="true" applyNumberFormat="true">
      <alignment horizontal="center" vertical="center"/>
    </xf>
    <xf numFmtId="4" fontId="4816" fillId="0" borderId="0" xfId="0" quotePrefix="false" applyFont="true" applyNumberFormat="true">
      <alignment horizontal="center" vertical="center"/>
    </xf>
    <xf numFmtId="164" fontId="4817" fillId="0" borderId="0" xfId="0" quotePrefix="false" applyFont="true" applyNumberFormat="true">
      <alignment horizontal="center" vertical="center"/>
    </xf>
    <xf numFmtId="4" fontId="4818" fillId="0" borderId="0" xfId="0" quotePrefix="false" applyFont="true" applyNumberFormat="true">
      <alignment horizontal="center" vertical="center"/>
    </xf>
    <xf numFmtId="164" fontId="4819" fillId="0" borderId="0" xfId="0" quotePrefix="false" applyFont="true" applyNumberFormat="true">
      <alignment horizontal="center" vertical="center"/>
    </xf>
    <xf numFmtId="4" fontId="4820" fillId="0" borderId="0" xfId="0" quotePrefix="false" applyFont="true" applyNumberFormat="true">
      <alignment horizontal="center" vertical="center"/>
    </xf>
    <xf numFmtId="164" fontId="4821" fillId="0" borderId="0" xfId="0" quotePrefix="false" applyFont="true" applyNumberFormat="true">
      <alignment horizontal="center" vertical="center"/>
    </xf>
    <xf numFmtId="4" fontId="4822" fillId="0" borderId="0" xfId="0" quotePrefix="false" applyFont="true" applyNumberFormat="true">
      <alignment horizontal="center" vertical="center"/>
    </xf>
    <xf numFmtId="164" fontId="4823" fillId="0" borderId="0" xfId="0" quotePrefix="false" applyFont="true" applyNumberFormat="true">
      <alignment horizontal="center" vertical="center"/>
    </xf>
    <xf numFmtId="4" fontId="4824" fillId="0" borderId="0" xfId="0" quotePrefix="false" applyFont="true" applyNumberFormat="true">
      <alignment horizontal="center" vertical="center"/>
    </xf>
    <xf numFmtId="164" fontId="4825" fillId="0" borderId="0" xfId="0" quotePrefix="false" applyFont="true" applyNumberFormat="true">
      <alignment horizontal="center" vertical="center"/>
    </xf>
    <xf numFmtId="4" fontId="4826" fillId="0" borderId="0" xfId="0" quotePrefix="false" applyFont="true" applyNumberFormat="true">
      <alignment horizontal="center" vertical="center"/>
    </xf>
    <xf numFmtId="164" fontId="4827" fillId="0" borderId="0" xfId="0" quotePrefix="false" applyFont="true" applyNumberFormat="true">
      <alignment horizontal="center" vertical="center"/>
    </xf>
    <xf numFmtId="4" fontId="4828" fillId="0" borderId="0" xfId="0" quotePrefix="false" applyFont="true" applyNumberFormat="true">
      <alignment horizontal="center" vertical="center"/>
    </xf>
    <xf numFmtId="164" fontId="4829" fillId="0" borderId="0" xfId="0" quotePrefix="false" applyFont="true" applyNumberFormat="true">
      <alignment horizontal="center" vertical="center"/>
    </xf>
    <xf numFmtId="4" fontId="4830" fillId="0" borderId="0" xfId="0" quotePrefix="false" applyFont="true" applyNumberFormat="true">
      <alignment horizontal="center" vertical="center"/>
    </xf>
    <xf numFmtId="164" fontId="4831" fillId="0" borderId="0" xfId="0" quotePrefix="false" applyFont="true" applyNumberFormat="true">
      <alignment horizontal="center" vertical="center"/>
    </xf>
    <xf numFmtId="4" fontId="4832" fillId="0" borderId="0" xfId="0" quotePrefix="false" applyFont="true" applyNumberFormat="true">
      <alignment horizontal="center" vertical="center"/>
    </xf>
    <xf numFmtId="164" fontId="4833" fillId="0" borderId="0" xfId="0" quotePrefix="false" applyFont="true" applyNumberFormat="true">
      <alignment horizontal="center" vertical="center"/>
    </xf>
    <xf numFmtId="4" fontId="4834" fillId="0" borderId="0" xfId="0" quotePrefix="false" applyFont="true" applyNumberFormat="true">
      <alignment horizontal="center" vertical="center"/>
    </xf>
    <xf numFmtId="164" fontId="4835" fillId="0" borderId="0" xfId="0" quotePrefix="false" applyFont="true" applyNumberFormat="true">
      <alignment horizontal="center" vertical="center"/>
    </xf>
    <xf numFmtId="4" fontId="4836" fillId="0" borderId="0" xfId="0" quotePrefix="false" applyFont="true" applyNumberFormat="true">
      <alignment horizontal="center" vertical="center"/>
    </xf>
    <xf numFmtId="164" fontId="4837" fillId="0" borderId="0" xfId="0" quotePrefix="false" applyFont="true" applyNumberFormat="true">
      <alignment horizontal="center" vertical="center"/>
    </xf>
    <xf numFmtId="4" fontId="4838" fillId="0" borderId="0" xfId="0" quotePrefix="false" applyFont="true" applyNumberFormat="true">
      <alignment horizontal="center" vertical="center"/>
    </xf>
    <xf numFmtId="164" fontId="4839" fillId="0" borderId="0" xfId="0" quotePrefix="false" applyFont="true" applyNumberFormat="true">
      <alignment horizontal="center" vertical="center"/>
    </xf>
    <xf numFmtId="0" fontId="4840" fillId="0" borderId="0" xfId="0" quotePrefix="false" applyFont="true">
      <alignment horizontal="center" vertical="center" wrapText="true"/>
    </xf>
    <xf numFmtId="4" fontId="4841" fillId="0" borderId="0" xfId="0" quotePrefix="false" applyFont="true" applyNumberFormat="true">
      <alignment horizontal="center" vertical="center"/>
    </xf>
    <xf numFmtId="164" fontId="4842" fillId="0" borderId="0" xfId="0" quotePrefix="false" applyFont="true" applyNumberFormat="true">
      <alignment horizontal="center" vertical="center"/>
    </xf>
    <xf numFmtId="164" fontId="4843" fillId="0" borderId="0" xfId="0" quotePrefix="false" applyFont="true" applyNumberFormat="true">
      <alignment horizontal="center" vertical="center"/>
    </xf>
    <xf numFmtId="165" fontId="4844" fillId="0" borderId="0" xfId="0" quotePrefix="false" applyFont="true" applyNumberFormat="true">
      <alignment horizontal="center" vertical="center"/>
    </xf>
    <xf numFmtId="164" fontId="4845" fillId="0" borderId="0" xfId="0" quotePrefix="false" applyFont="true" applyNumberFormat="true">
      <alignment horizontal="center" vertical="center"/>
    </xf>
    <xf numFmtId="164" fontId="4846" fillId="0" borderId="0" xfId="0" quotePrefix="false" applyFont="true" applyNumberFormat="true">
      <alignment horizontal="center" vertical="center" wrapText="true"/>
    </xf>
    <xf numFmtId="4" fontId="4847" fillId="0" borderId="0" xfId="0" quotePrefix="false" applyFont="true" applyNumberFormat="true">
      <alignment horizontal="center" vertical="center"/>
    </xf>
    <xf numFmtId="164" fontId="4848" fillId="0" borderId="0" xfId="0" quotePrefix="false" applyFont="true" applyNumberFormat="true">
      <alignment horizontal="center" vertical="center"/>
    </xf>
    <xf numFmtId="4" fontId="4849" fillId="0" borderId="0" xfId="0" quotePrefix="false" applyFont="true" applyNumberFormat="true">
      <alignment horizontal="center" vertical="center"/>
    </xf>
    <xf numFmtId="164" fontId="4850" fillId="0" borderId="0" xfId="0" quotePrefix="false" applyFont="true" applyNumberFormat="true">
      <alignment horizontal="center" vertical="center"/>
    </xf>
    <xf numFmtId="4" fontId="4851" fillId="0" borderId="0" xfId="0" quotePrefix="false" applyFont="true" applyNumberFormat="true">
      <alignment horizontal="center" vertical="center"/>
    </xf>
    <xf numFmtId="164" fontId="4852" fillId="0" borderId="0" xfId="0" quotePrefix="false" applyFont="true" applyNumberFormat="true">
      <alignment horizontal="center" vertical="center"/>
    </xf>
    <xf numFmtId="4" fontId="4853" fillId="0" borderId="0" xfId="0" quotePrefix="false" applyFont="true" applyNumberFormat="true">
      <alignment horizontal="center" vertical="center"/>
    </xf>
    <xf numFmtId="164" fontId="4854" fillId="0" borderId="0" xfId="0" quotePrefix="false" applyFont="true" applyNumberFormat="true">
      <alignment horizontal="center" vertical="center"/>
    </xf>
    <xf numFmtId="4" fontId="4855" fillId="0" borderId="0" xfId="0" quotePrefix="false" applyFont="true" applyNumberFormat="true">
      <alignment horizontal="center" vertical="center"/>
    </xf>
    <xf numFmtId="164" fontId="4856" fillId="0" borderId="0" xfId="0" quotePrefix="false" applyFont="true" applyNumberFormat="true">
      <alignment horizontal="center" vertical="center"/>
    </xf>
    <xf numFmtId="4" fontId="4857" fillId="0" borderId="0" xfId="0" quotePrefix="false" applyFont="true" applyNumberFormat="true">
      <alignment horizontal="center" vertical="center"/>
    </xf>
    <xf numFmtId="164" fontId="4858" fillId="0" borderId="0" xfId="0" quotePrefix="false" applyFont="true" applyNumberFormat="true">
      <alignment horizontal="center" vertical="center"/>
    </xf>
    <xf numFmtId="4" fontId="4859" fillId="0" borderId="0" xfId="0" quotePrefix="false" applyFont="true" applyNumberFormat="true">
      <alignment horizontal="center" vertical="center"/>
    </xf>
    <xf numFmtId="164" fontId="4860" fillId="0" borderId="0" xfId="0" quotePrefix="false" applyFont="true" applyNumberFormat="true">
      <alignment horizontal="center" vertical="center"/>
    </xf>
    <xf numFmtId="4" fontId="4861" fillId="0" borderId="0" xfId="0" quotePrefix="false" applyFont="true" applyNumberFormat="true">
      <alignment horizontal="center" vertical="center"/>
    </xf>
    <xf numFmtId="164" fontId="4862" fillId="0" borderId="0" xfId="0" quotePrefix="false" applyFont="true" applyNumberFormat="true">
      <alignment horizontal="center" vertical="center"/>
    </xf>
    <xf numFmtId="4" fontId="4863" fillId="0" borderId="0" xfId="0" quotePrefix="false" applyFont="true" applyNumberFormat="true">
      <alignment horizontal="center" vertical="center"/>
    </xf>
    <xf numFmtId="164" fontId="4864" fillId="0" borderId="0" xfId="0" quotePrefix="false" applyFont="true" applyNumberFormat="true">
      <alignment horizontal="center" vertical="center"/>
    </xf>
    <xf numFmtId="4" fontId="4865" fillId="0" borderId="0" xfId="0" quotePrefix="false" applyFont="true" applyNumberFormat="true">
      <alignment horizontal="center" vertical="center"/>
    </xf>
    <xf numFmtId="164" fontId="4866" fillId="0" borderId="0" xfId="0" quotePrefix="false" applyFont="true" applyNumberFormat="true">
      <alignment horizontal="center" vertical="center"/>
    </xf>
    <xf numFmtId="4" fontId="4867" fillId="0" borderId="0" xfId="0" quotePrefix="false" applyFont="true" applyNumberFormat="true">
      <alignment horizontal="center" vertical="center"/>
    </xf>
    <xf numFmtId="164" fontId="4868" fillId="0" borderId="0" xfId="0" quotePrefix="false" applyFont="true" applyNumberFormat="true">
      <alignment horizontal="center" vertical="center"/>
    </xf>
    <xf numFmtId="4" fontId="4869" fillId="0" borderId="0" xfId="0" quotePrefix="false" applyFont="true" applyNumberFormat="true">
      <alignment horizontal="center" vertical="center"/>
    </xf>
    <xf numFmtId="164" fontId="4870" fillId="0" borderId="0" xfId="0" quotePrefix="false" applyFont="true" applyNumberFormat="true">
      <alignment horizontal="center" vertical="center"/>
    </xf>
    <xf numFmtId="4" fontId="4871" fillId="0" borderId="0" xfId="0" quotePrefix="false" applyFont="true" applyNumberFormat="true">
      <alignment horizontal="center" vertical="center"/>
    </xf>
    <xf numFmtId="164" fontId="4872" fillId="0" borderId="0" xfId="0" quotePrefix="false" applyFont="true" applyNumberFormat="true">
      <alignment horizontal="center" vertical="center"/>
    </xf>
    <xf numFmtId="4" fontId="4873" fillId="0" borderId="0" xfId="0" quotePrefix="false" applyFont="true" applyNumberFormat="true">
      <alignment horizontal="center" vertical="center"/>
    </xf>
    <xf numFmtId="164" fontId="4874" fillId="0" borderId="0" xfId="0" quotePrefix="false" applyFont="true" applyNumberFormat="true">
      <alignment horizontal="center" vertical="center"/>
    </xf>
    <xf numFmtId="4" fontId="4875" fillId="0" borderId="0" xfId="0" quotePrefix="false" applyFont="true" applyNumberFormat="true">
      <alignment horizontal="center" vertical="center"/>
    </xf>
    <xf numFmtId="164" fontId="4876" fillId="0" borderId="0" xfId="0" quotePrefix="false" applyFont="true" applyNumberFormat="true">
      <alignment horizontal="center" vertical="center"/>
    </xf>
    <xf numFmtId="4" fontId="4877" fillId="0" borderId="0" xfId="0" quotePrefix="false" applyFont="true" applyNumberFormat="true">
      <alignment horizontal="center" vertical="center"/>
    </xf>
    <xf numFmtId="164" fontId="4878" fillId="0" borderId="0" xfId="0" quotePrefix="false" applyFont="true" applyNumberFormat="true">
      <alignment horizontal="center" vertical="center"/>
    </xf>
    <xf numFmtId="4" fontId="4879" fillId="0" borderId="0" xfId="0" quotePrefix="false" applyFont="true" applyNumberFormat="true">
      <alignment horizontal="center" vertical="center"/>
    </xf>
    <xf numFmtId="164" fontId="4880" fillId="0" borderId="0" xfId="0" quotePrefix="false" applyFont="true" applyNumberFormat="true">
      <alignment horizontal="center" vertical="center"/>
    </xf>
    <xf numFmtId="4" fontId="4881" fillId="0" borderId="0" xfId="0" quotePrefix="false" applyFont="true" applyNumberFormat="true">
      <alignment horizontal="center" vertical="center"/>
    </xf>
    <xf numFmtId="164" fontId="4882" fillId="0" borderId="0" xfId="0" quotePrefix="false" applyFont="true" applyNumberFormat="true">
      <alignment horizontal="center" vertical="center"/>
    </xf>
    <xf numFmtId="4" fontId="4883" fillId="0" borderId="0" xfId="0" quotePrefix="false" applyFont="true" applyNumberFormat="true">
      <alignment horizontal="center" vertical="center"/>
    </xf>
    <xf numFmtId="164" fontId="4884" fillId="0" borderId="0" xfId="0" quotePrefix="false" applyFont="true" applyNumberFormat="true">
      <alignment horizontal="center" vertical="center"/>
    </xf>
    <xf numFmtId="4" fontId="4885" fillId="0" borderId="0" xfId="0" quotePrefix="false" applyFont="true" applyNumberFormat="true">
      <alignment horizontal="center" vertical="center"/>
    </xf>
    <xf numFmtId="164" fontId="4886" fillId="0" borderId="0" xfId="0" quotePrefix="false" applyFont="true" applyNumberFormat="true">
      <alignment horizontal="center" vertical="center"/>
    </xf>
    <xf numFmtId="4" fontId="4887" fillId="0" borderId="0" xfId="0" quotePrefix="false" applyFont="true" applyNumberFormat="true">
      <alignment horizontal="center" vertical="center"/>
    </xf>
    <xf numFmtId="164" fontId="4888" fillId="0" borderId="0" xfId="0" quotePrefix="false" applyFont="true" applyNumberFormat="true">
      <alignment horizontal="center" vertical="center"/>
    </xf>
    <xf numFmtId="4" fontId="4889" fillId="0" borderId="0" xfId="0" quotePrefix="false" applyFont="true" applyNumberFormat="true">
      <alignment horizontal="center" vertical="center"/>
    </xf>
    <xf numFmtId="164" fontId="4890" fillId="0" borderId="0" xfId="0" quotePrefix="false" applyFont="true" applyNumberFormat="true">
      <alignment horizontal="center" vertical="center"/>
    </xf>
    <xf numFmtId="4" fontId="4891" fillId="0" borderId="0" xfId="0" quotePrefix="false" applyFont="true" applyNumberFormat="true">
      <alignment horizontal="center" vertical="center"/>
    </xf>
    <xf numFmtId="164" fontId="4892" fillId="0" borderId="0" xfId="0" quotePrefix="false" applyFont="true" applyNumberFormat="true">
      <alignment horizontal="center" vertical="center"/>
    </xf>
    <xf numFmtId="4" fontId="4893" fillId="0" borderId="0" xfId="0" quotePrefix="false" applyFont="true" applyNumberFormat="true">
      <alignment horizontal="center" vertical="center"/>
    </xf>
    <xf numFmtId="164" fontId="4894" fillId="0" borderId="0" xfId="0" quotePrefix="false" applyFont="true" applyNumberFormat="true">
      <alignment horizontal="center" vertical="center"/>
    </xf>
    <xf numFmtId="4" fontId="4895" fillId="0" borderId="0" xfId="0" quotePrefix="false" applyFont="true" applyNumberFormat="true">
      <alignment horizontal="center" vertical="center"/>
    </xf>
    <xf numFmtId="164" fontId="4896" fillId="0" borderId="0" xfId="0" quotePrefix="false" applyFont="true" applyNumberFormat="true">
      <alignment horizontal="center" vertical="center"/>
    </xf>
    <xf numFmtId="0" fontId="4897" fillId="0" borderId="0" xfId="0" quotePrefix="false" applyFont="true">
      <alignment horizontal="center" vertical="center" wrapText="true"/>
    </xf>
    <xf numFmtId="4" fontId="4898" fillId="0" borderId="0" xfId="0" quotePrefix="false" applyFont="true" applyNumberFormat="true">
      <alignment horizontal="center" vertical="center"/>
    </xf>
    <xf numFmtId="164" fontId="4899" fillId="0" borderId="0" xfId="0" quotePrefix="false" applyFont="true" applyNumberFormat="true">
      <alignment horizontal="center" vertical="center"/>
    </xf>
    <xf numFmtId="164" fontId="4900" fillId="0" borderId="0" xfId="0" quotePrefix="false" applyFont="true" applyNumberFormat="true">
      <alignment horizontal="center" vertical="center"/>
    </xf>
    <xf numFmtId="165" fontId="4901" fillId="0" borderId="0" xfId="0" quotePrefix="false" applyFont="true" applyNumberFormat="true">
      <alignment horizontal="center" vertical="center"/>
    </xf>
    <xf numFmtId="164" fontId="4902" fillId="0" borderId="0" xfId="0" quotePrefix="false" applyFont="true" applyNumberFormat="true">
      <alignment horizontal="center" vertical="center"/>
    </xf>
    <xf numFmtId="164" fontId="4903" fillId="0" borderId="0" xfId="0" quotePrefix="false" applyFont="true" applyNumberFormat="true">
      <alignment horizontal="center" vertical="center" wrapText="true"/>
    </xf>
    <xf numFmtId="4" fontId="4904" fillId="0" borderId="0" xfId="0" quotePrefix="false" applyFont="true" applyNumberFormat="true">
      <alignment horizontal="center" vertical="center"/>
    </xf>
    <xf numFmtId="164" fontId="4905" fillId="0" borderId="0" xfId="0" quotePrefix="false" applyFont="true" applyNumberFormat="true">
      <alignment horizontal="center" vertical="center"/>
    </xf>
    <xf numFmtId="4" fontId="4906" fillId="0" borderId="0" xfId="0" quotePrefix="false" applyFont="true" applyNumberFormat="true">
      <alignment horizontal="center" vertical="center"/>
    </xf>
    <xf numFmtId="164" fontId="4907" fillId="0" borderId="0" xfId="0" quotePrefix="false" applyFont="true" applyNumberFormat="true">
      <alignment horizontal="center" vertical="center"/>
    </xf>
    <xf numFmtId="4" fontId="4908" fillId="0" borderId="0" xfId="0" quotePrefix="false" applyFont="true" applyNumberFormat="true">
      <alignment horizontal="center" vertical="center"/>
    </xf>
    <xf numFmtId="164" fontId="4909" fillId="0" borderId="0" xfId="0" quotePrefix="false" applyFont="true" applyNumberFormat="true">
      <alignment horizontal="center" vertical="center"/>
    </xf>
    <xf numFmtId="4" fontId="4910" fillId="0" borderId="0" xfId="0" quotePrefix="false" applyFont="true" applyNumberFormat="true">
      <alignment horizontal="center" vertical="center"/>
    </xf>
    <xf numFmtId="164" fontId="4911" fillId="0" borderId="0" xfId="0" quotePrefix="false" applyFont="true" applyNumberFormat="true">
      <alignment horizontal="center" vertical="center"/>
    </xf>
    <xf numFmtId="4" fontId="4912" fillId="0" borderId="0" xfId="0" quotePrefix="false" applyFont="true" applyNumberFormat="true">
      <alignment horizontal="center" vertical="center"/>
    </xf>
    <xf numFmtId="164" fontId="4913" fillId="0" borderId="0" xfId="0" quotePrefix="false" applyFont="true" applyNumberFormat="true">
      <alignment horizontal="center" vertical="center"/>
    </xf>
    <xf numFmtId="4" fontId="4914" fillId="0" borderId="0" xfId="0" quotePrefix="false" applyFont="true" applyNumberFormat="true">
      <alignment horizontal="center" vertical="center"/>
    </xf>
    <xf numFmtId="164" fontId="4915" fillId="0" borderId="0" xfId="0" quotePrefix="false" applyFont="true" applyNumberFormat="true">
      <alignment horizontal="center" vertical="center"/>
    </xf>
    <xf numFmtId="4" fontId="4916" fillId="0" borderId="0" xfId="0" quotePrefix="false" applyFont="true" applyNumberFormat="true">
      <alignment horizontal="center" vertical="center"/>
    </xf>
    <xf numFmtId="164" fontId="4917" fillId="0" borderId="0" xfId="0" quotePrefix="false" applyFont="true" applyNumberFormat="true">
      <alignment horizontal="center" vertical="center"/>
    </xf>
    <xf numFmtId="4" fontId="4918" fillId="0" borderId="0" xfId="0" quotePrefix="false" applyFont="true" applyNumberFormat="true">
      <alignment horizontal="center" vertical="center"/>
    </xf>
    <xf numFmtId="164" fontId="4919" fillId="0" borderId="0" xfId="0" quotePrefix="false" applyFont="true" applyNumberFormat="true">
      <alignment horizontal="center" vertical="center"/>
    </xf>
    <xf numFmtId="4" fontId="4920" fillId="0" borderId="0" xfId="0" quotePrefix="false" applyFont="true" applyNumberFormat="true">
      <alignment horizontal="center" vertical="center"/>
    </xf>
    <xf numFmtId="164" fontId="4921" fillId="0" borderId="0" xfId="0" quotePrefix="false" applyFont="true" applyNumberFormat="true">
      <alignment horizontal="center" vertical="center"/>
    </xf>
    <xf numFmtId="4" fontId="4922" fillId="0" borderId="0" xfId="0" quotePrefix="false" applyFont="true" applyNumberFormat="true">
      <alignment horizontal="center" vertical="center"/>
    </xf>
    <xf numFmtId="164" fontId="4923" fillId="0" borderId="0" xfId="0" quotePrefix="false" applyFont="true" applyNumberFormat="true">
      <alignment horizontal="center" vertical="center"/>
    </xf>
    <xf numFmtId="4" fontId="4924" fillId="0" borderId="0" xfId="0" quotePrefix="false" applyFont="true" applyNumberFormat="true">
      <alignment horizontal="center" vertical="center"/>
    </xf>
    <xf numFmtId="164" fontId="4925" fillId="0" borderId="0" xfId="0" quotePrefix="false" applyFont="true" applyNumberFormat="true">
      <alignment horizontal="center" vertical="center"/>
    </xf>
    <xf numFmtId="4" fontId="4926" fillId="0" borderId="0" xfId="0" quotePrefix="false" applyFont="true" applyNumberFormat="true">
      <alignment horizontal="center" vertical="center"/>
    </xf>
    <xf numFmtId="164" fontId="4927" fillId="0" borderId="0" xfId="0" quotePrefix="false" applyFont="true" applyNumberFormat="true">
      <alignment horizontal="center" vertical="center"/>
    </xf>
    <xf numFmtId="4" fontId="4928" fillId="0" borderId="0" xfId="0" quotePrefix="false" applyFont="true" applyNumberFormat="true">
      <alignment horizontal="center" vertical="center"/>
    </xf>
    <xf numFmtId="164" fontId="4929" fillId="0" borderId="0" xfId="0" quotePrefix="false" applyFont="true" applyNumberFormat="true">
      <alignment horizontal="center" vertical="center"/>
    </xf>
    <xf numFmtId="4" fontId="4930" fillId="0" borderId="0" xfId="0" quotePrefix="false" applyFont="true" applyNumberFormat="true">
      <alignment horizontal="center" vertical="center"/>
    </xf>
    <xf numFmtId="164" fontId="4931" fillId="0" borderId="0" xfId="0" quotePrefix="false" applyFont="true" applyNumberFormat="true">
      <alignment horizontal="center" vertical="center"/>
    </xf>
    <xf numFmtId="4" fontId="4932" fillId="0" borderId="0" xfId="0" quotePrefix="false" applyFont="true" applyNumberFormat="true">
      <alignment horizontal="center" vertical="center"/>
    </xf>
    <xf numFmtId="164" fontId="4933" fillId="0" borderId="0" xfId="0" quotePrefix="false" applyFont="true" applyNumberFormat="true">
      <alignment horizontal="center" vertical="center"/>
    </xf>
    <xf numFmtId="4" fontId="4934" fillId="0" borderId="0" xfId="0" quotePrefix="false" applyFont="true" applyNumberFormat="true">
      <alignment horizontal="center" vertical="center"/>
    </xf>
    <xf numFmtId="164" fontId="4935" fillId="0" borderId="0" xfId="0" quotePrefix="false" applyFont="true" applyNumberFormat="true">
      <alignment horizontal="center" vertical="center"/>
    </xf>
    <xf numFmtId="4" fontId="4936" fillId="0" borderId="0" xfId="0" quotePrefix="false" applyFont="true" applyNumberFormat="true">
      <alignment horizontal="center" vertical="center"/>
    </xf>
    <xf numFmtId="164" fontId="4937" fillId="0" borderId="0" xfId="0" quotePrefix="false" applyFont="true" applyNumberFormat="true">
      <alignment horizontal="center" vertical="center"/>
    </xf>
    <xf numFmtId="4" fontId="4938" fillId="0" borderId="0" xfId="0" quotePrefix="false" applyFont="true" applyNumberFormat="true">
      <alignment horizontal="center" vertical="center"/>
    </xf>
    <xf numFmtId="164" fontId="4939" fillId="0" borderId="0" xfId="0" quotePrefix="false" applyFont="true" applyNumberFormat="true">
      <alignment horizontal="center" vertical="center"/>
    </xf>
    <xf numFmtId="4" fontId="4940" fillId="0" borderId="0" xfId="0" quotePrefix="false" applyFont="true" applyNumberFormat="true">
      <alignment horizontal="center" vertical="center"/>
    </xf>
    <xf numFmtId="164" fontId="4941" fillId="0" borderId="0" xfId="0" quotePrefix="false" applyFont="true" applyNumberFormat="true">
      <alignment horizontal="center" vertical="center"/>
    </xf>
    <xf numFmtId="4" fontId="4942" fillId="0" borderId="0" xfId="0" quotePrefix="false" applyFont="true" applyNumberFormat="true">
      <alignment horizontal="center" vertical="center"/>
    </xf>
    <xf numFmtId="164" fontId="4943" fillId="0" borderId="0" xfId="0" quotePrefix="false" applyFont="true" applyNumberFormat="true">
      <alignment horizontal="center" vertical="center"/>
    </xf>
    <xf numFmtId="4" fontId="4944" fillId="0" borderId="0" xfId="0" quotePrefix="false" applyFont="true" applyNumberFormat="true">
      <alignment horizontal="center" vertical="center"/>
    </xf>
    <xf numFmtId="164" fontId="4945" fillId="0" borderId="0" xfId="0" quotePrefix="false" applyFont="true" applyNumberFormat="true">
      <alignment horizontal="center" vertical="center"/>
    </xf>
    <xf numFmtId="4" fontId="4946" fillId="0" borderId="0" xfId="0" quotePrefix="false" applyFont="true" applyNumberFormat="true">
      <alignment horizontal="center" vertical="center"/>
    </xf>
    <xf numFmtId="164" fontId="4947" fillId="0" borderId="0" xfId="0" quotePrefix="false" applyFont="true" applyNumberFormat="true">
      <alignment horizontal="center" vertical="center"/>
    </xf>
    <xf numFmtId="4" fontId="4948" fillId="0" borderId="0" xfId="0" quotePrefix="false" applyFont="true" applyNumberFormat="true">
      <alignment horizontal="center" vertical="center"/>
    </xf>
    <xf numFmtId="164" fontId="4949" fillId="0" borderId="0" xfId="0" quotePrefix="false" applyFont="true" applyNumberFormat="true">
      <alignment horizontal="center" vertical="center"/>
    </xf>
    <xf numFmtId="4" fontId="4950" fillId="0" borderId="0" xfId="0" quotePrefix="false" applyFont="true" applyNumberFormat="true">
      <alignment horizontal="center" vertical="center"/>
    </xf>
    <xf numFmtId="164" fontId="4951" fillId="0" borderId="0" xfId="0" quotePrefix="false" applyFont="true" applyNumberFormat="true">
      <alignment horizontal="center" vertical="center"/>
    </xf>
    <xf numFmtId="4" fontId="4952" fillId="0" borderId="0" xfId="0" quotePrefix="false" applyFont="true" applyNumberFormat="true">
      <alignment horizontal="center" vertical="center"/>
    </xf>
    <xf numFmtId="164" fontId="4953" fillId="0" borderId="0" xfId="0" quotePrefix="false" applyFont="true" applyNumberFormat="true">
      <alignment horizontal="center" vertical="center"/>
    </xf>
    <xf numFmtId="0" fontId="4954" fillId="0" borderId="0" xfId="0" quotePrefix="false" applyFont="true">
      <alignment horizontal="center" vertical="center" wrapText="true"/>
    </xf>
    <xf numFmtId="4" fontId="4955" fillId="0" borderId="0" xfId="0" quotePrefix="false" applyFont="true" applyNumberFormat="true">
      <alignment horizontal="center" vertical="center"/>
    </xf>
    <xf numFmtId="164" fontId="4956" fillId="0" borderId="0" xfId="0" quotePrefix="false" applyFont="true" applyNumberFormat="true">
      <alignment horizontal="center" vertical="center"/>
    </xf>
    <xf numFmtId="164" fontId="4957" fillId="0" borderId="0" xfId="0" quotePrefix="false" applyFont="true" applyNumberFormat="true">
      <alignment horizontal="center" vertical="center"/>
    </xf>
    <xf numFmtId="165" fontId="4958" fillId="0" borderId="0" xfId="0" quotePrefix="false" applyFont="true" applyNumberFormat="true">
      <alignment horizontal="center" vertical="center"/>
    </xf>
    <xf numFmtId="164" fontId="4959" fillId="0" borderId="0" xfId="0" quotePrefix="false" applyFont="true" applyNumberFormat="true">
      <alignment horizontal="center" vertical="center"/>
    </xf>
    <xf numFmtId="164" fontId="4960" fillId="0" borderId="0" xfId="0" quotePrefix="false" applyFont="true" applyNumberFormat="true">
      <alignment horizontal="center" vertical="center" wrapText="true"/>
    </xf>
    <xf numFmtId="4" fontId="4961" fillId="0" borderId="0" xfId="0" quotePrefix="false" applyFont="true" applyNumberFormat="true">
      <alignment horizontal="center" vertical="center"/>
    </xf>
    <xf numFmtId="164" fontId="4962" fillId="0" borderId="0" xfId="0" quotePrefix="false" applyFont="true" applyNumberFormat="true">
      <alignment horizontal="center" vertical="center"/>
    </xf>
    <xf numFmtId="4" fontId="4963" fillId="0" borderId="0" xfId="0" quotePrefix="false" applyFont="true" applyNumberFormat="true">
      <alignment horizontal="center" vertical="center"/>
    </xf>
    <xf numFmtId="164" fontId="4964" fillId="0" borderId="0" xfId="0" quotePrefix="false" applyFont="true" applyNumberFormat="true">
      <alignment horizontal="center" vertical="center"/>
    </xf>
    <xf numFmtId="4" fontId="4965" fillId="0" borderId="0" xfId="0" quotePrefix="false" applyFont="true" applyNumberFormat="true">
      <alignment horizontal="center" vertical="center"/>
    </xf>
    <xf numFmtId="164" fontId="4966" fillId="0" borderId="0" xfId="0" quotePrefix="false" applyFont="true" applyNumberFormat="true">
      <alignment horizontal="center" vertical="center"/>
    </xf>
    <xf numFmtId="4" fontId="4967" fillId="0" borderId="0" xfId="0" quotePrefix="false" applyFont="true" applyNumberFormat="true">
      <alignment horizontal="center" vertical="center"/>
    </xf>
    <xf numFmtId="164" fontId="4968" fillId="0" borderId="0" xfId="0" quotePrefix="false" applyFont="true" applyNumberFormat="true">
      <alignment horizontal="center" vertical="center"/>
    </xf>
    <xf numFmtId="4" fontId="4969" fillId="0" borderId="0" xfId="0" quotePrefix="false" applyFont="true" applyNumberFormat="true">
      <alignment horizontal="center" vertical="center"/>
    </xf>
    <xf numFmtId="164" fontId="4970" fillId="0" borderId="0" xfId="0" quotePrefix="false" applyFont="true" applyNumberFormat="true">
      <alignment horizontal="center" vertical="center"/>
    </xf>
    <xf numFmtId="4" fontId="4971" fillId="0" borderId="0" xfId="0" quotePrefix="false" applyFont="true" applyNumberFormat="true">
      <alignment horizontal="center" vertical="center"/>
    </xf>
    <xf numFmtId="164" fontId="4972" fillId="0" borderId="0" xfId="0" quotePrefix="false" applyFont="true" applyNumberFormat="true">
      <alignment horizontal="center" vertical="center"/>
    </xf>
    <xf numFmtId="4" fontId="4973" fillId="0" borderId="0" xfId="0" quotePrefix="false" applyFont="true" applyNumberFormat="true">
      <alignment horizontal="center" vertical="center"/>
    </xf>
    <xf numFmtId="164" fontId="4974" fillId="0" borderId="0" xfId="0" quotePrefix="false" applyFont="true" applyNumberFormat="true">
      <alignment horizontal="center" vertical="center"/>
    </xf>
    <xf numFmtId="4" fontId="4975" fillId="0" borderId="0" xfId="0" quotePrefix="false" applyFont="true" applyNumberFormat="true">
      <alignment horizontal="center" vertical="center"/>
    </xf>
    <xf numFmtId="164" fontId="4976" fillId="0" borderId="0" xfId="0" quotePrefix="false" applyFont="true" applyNumberFormat="true">
      <alignment horizontal="center" vertical="center"/>
    </xf>
    <xf numFmtId="4" fontId="4977" fillId="0" borderId="0" xfId="0" quotePrefix="false" applyFont="true" applyNumberFormat="true">
      <alignment horizontal="center" vertical="center"/>
    </xf>
    <xf numFmtId="164" fontId="4978" fillId="0" borderId="0" xfId="0" quotePrefix="false" applyFont="true" applyNumberFormat="true">
      <alignment horizontal="center" vertical="center"/>
    </xf>
    <xf numFmtId="4" fontId="4979" fillId="0" borderId="0" xfId="0" quotePrefix="false" applyFont="true" applyNumberFormat="true">
      <alignment horizontal="center" vertical="center"/>
    </xf>
    <xf numFmtId="164" fontId="4980" fillId="0" borderId="0" xfId="0" quotePrefix="false" applyFont="true" applyNumberFormat="true">
      <alignment horizontal="center" vertical="center"/>
    </xf>
    <xf numFmtId="4" fontId="4981" fillId="0" borderId="0" xfId="0" quotePrefix="false" applyFont="true" applyNumberFormat="true">
      <alignment horizontal="center" vertical="center"/>
    </xf>
    <xf numFmtId="164" fontId="4982" fillId="0" borderId="0" xfId="0" quotePrefix="false" applyFont="true" applyNumberFormat="true">
      <alignment horizontal="center" vertical="center"/>
    </xf>
    <xf numFmtId="4" fontId="4983" fillId="0" borderId="0" xfId="0" quotePrefix="false" applyFont="true" applyNumberFormat="true">
      <alignment horizontal="center" vertical="center"/>
    </xf>
    <xf numFmtId="164" fontId="4984" fillId="0" borderId="0" xfId="0" quotePrefix="false" applyFont="true" applyNumberFormat="true">
      <alignment horizontal="center" vertical="center"/>
    </xf>
    <xf numFmtId="4" fontId="4985" fillId="0" borderId="0" xfId="0" quotePrefix="false" applyFont="true" applyNumberFormat="true">
      <alignment horizontal="center" vertical="center"/>
    </xf>
    <xf numFmtId="164" fontId="4986" fillId="0" borderId="0" xfId="0" quotePrefix="false" applyFont="true" applyNumberFormat="true">
      <alignment horizontal="center" vertical="center"/>
    </xf>
    <xf numFmtId="4" fontId="4987" fillId="0" borderId="0" xfId="0" quotePrefix="false" applyFont="true" applyNumberFormat="true">
      <alignment horizontal="center" vertical="center"/>
    </xf>
    <xf numFmtId="164" fontId="4988" fillId="0" borderId="0" xfId="0" quotePrefix="false" applyFont="true" applyNumberFormat="true">
      <alignment horizontal="center" vertical="center"/>
    </xf>
    <xf numFmtId="4" fontId="4989" fillId="0" borderId="0" xfId="0" quotePrefix="false" applyFont="true" applyNumberFormat="true">
      <alignment horizontal="center" vertical="center"/>
    </xf>
    <xf numFmtId="164" fontId="4990" fillId="0" borderId="0" xfId="0" quotePrefix="false" applyFont="true" applyNumberFormat="true">
      <alignment horizontal="center" vertical="center"/>
    </xf>
    <xf numFmtId="4" fontId="4991" fillId="0" borderId="0" xfId="0" quotePrefix="false" applyFont="true" applyNumberFormat="true">
      <alignment horizontal="center" vertical="center"/>
    </xf>
    <xf numFmtId="164" fontId="4992" fillId="0" borderId="0" xfId="0" quotePrefix="false" applyFont="true" applyNumberFormat="true">
      <alignment horizontal="center" vertical="center"/>
    </xf>
    <xf numFmtId="4" fontId="4993" fillId="0" borderId="0" xfId="0" quotePrefix="false" applyFont="true" applyNumberFormat="true">
      <alignment horizontal="center" vertical="center"/>
    </xf>
    <xf numFmtId="164" fontId="4994" fillId="0" borderId="0" xfId="0" quotePrefix="false" applyFont="true" applyNumberFormat="true">
      <alignment horizontal="center" vertical="center"/>
    </xf>
    <xf numFmtId="4" fontId="4995" fillId="0" borderId="0" xfId="0" quotePrefix="false" applyFont="true" applyNumberFormat="true">
      <alignment horizontal="center" vertical="center"/>
    </xf>
    <xf numFmtId="164" fontId="4996" fillId="0" borderId="0" xfId="0" quotePrefix="false" applyFont="true" applyNumberFormat="true">
      <alignment horizontal="center" vertical="center"/>
    </xf>
    <xf numFmtId="4" fontId="4997" fillId="0" borderId="0" xfId="0" quotePrefix="false" applyFont="true" applyNumberFormat="true">
      <alignment horizontal="center" vertical="center"/>
    </xf>
    <xf numFmtId="164" fontId="4998" fillId="0" borderId="0" xfId="0" quotePrefix="false" applyFont="true" applyNumberFormat="true">
      <alignment horizontal="center" vertical="center"/>
    </xf>
    <xf numFmtId="4" fontId="4999" fillId="0" borderId="0" xfId="0" quotePrefix="false" applyFont="true" applyNumberFormat="true">
      <alignment horizontal="center" vertical="center"/>
    </xf>
    <xf numFmtId="164" fontId="5000" fillId="0" borderId="0" xfId="0" quotePrefix="false" applyFont="true" applyNumberFormat="true">
      <alignment horizontal="center" vertical="center"/>
    </xf>
    <xf numFmtId="4" fontId="5001" fillId="0" borderId="0" xfId="0" quotePrefix="false" applyFont="true" applyNumberFormat="true">
      <alignment horizontal="center" vertical="center"/>
    </xf>
    <xf numFmtId="164" fontId="5002" fillId="0" borderId="0" xfId="0" quotePrefix="false" applyFont="true" applyNumberFormat="true">
      <alignment horizontal="center" vertical="center"/>
    </xf>
    <xf numFmtId="4" fontId="5003" fillId="0" borderId="0" xfId="0" quotePrefix="false" applyFont="true" applyNumberFormat="true">
      <alignment horizontal="center" vertical="center"/>
    </xf>
    <xf numFmtId="164" fontId="5004" fillId="0" borderId="0" xfId="0" quotePrefix="false" applyFont="true" applyNumberFormat="true">
      <alignment horizontal="center" vertical="center"/>
    </xf>
    <xf numFmtId="4" fontId="5005" fillId="0" borderId="0" xfId="0" quotePrefix="false" applyFont="true" applyNumberFormat="true">
      <alignment horizontal="center" vertical="center"/>
    </xf>
    <xf numFmtId="164" fontId="5006" fillId="0" borderId="0" xfId="0" quotePrefix="false" applyFont="true" applyNumberFormat="true">
      <alignment horizontal="center" vertical="center"/>
    </xf>
    <xf numFmtId="4" fontId="5007" fillId="0" borderId="0" xfId="0" quotePrefix="false" applyFont="true" applyNumberFormat="true">
      <alignment horizontal="center" vertical="center"/>
    </xf>
    <xf numFmtId="164" fontId="5008" fillId="0" borderId="0" xfId="0" quotePrefix="false" applyFont="true" applyNumberFormat="true">
      <alignment horizontal="center" vertical="center"/>
    </xf>
    <xf numFmtId="4" fontId="5009" fillId="0" borderId="0" xfId="0" quotePrefix="false" applyFont="true" applyNumberFormat="true">
      <alignment horizontal="center" vertical="center"/>
    </xf>
    <xf numFmtId="164" fontId="5010" fillId="0" borderId="0" xfId="0" quotePrefix="false" applyFont="true" applyNumberFormat="true">
      <alignment horizontal="center" vertical="center"/>
    </xf>
    <xf numFmtId="0" fontId="5011" fillId="0" borderId="0" xfId="0" quotePrefix="false" applyFont="true">
      <alignment horizontal="center" vertical="center" wrapText="true"/>
    </xf>
    <xf numFmtId="4" fontId="5012" fillId="0" borderId="0" xfId="0" quotePrefix="false" applyFont="true" applyNumberFormat="true">
      <alignment horizontal="center" vertical="center"/>
    </xf>
    <xf numFmtId="164" fontId="5013" fillId="0" borderId="0" xfId="0" quotePrefix="false" applyFont="true" applyNumberFormat="true">
      <alignment horizontal="center" vertical="center"/>
    </xf>
    <xf numFmtId="164" fontId="5014" fillId="0" borderId="0" xfId="0" quotePrefix="false" applyFont="true" applyNumberFormat="true">
      <alignment horizontal="center" vertical="center"/>
    </xf>
    <xf numFmtId="165" fontId="5015" fillId="0" borderId="0" xfId="0" quotePrefix="false" applyFont="true" applyNumberFormat="true">
      <alignment horizontal="center" vertical="center"/>
    </xf>
    <xf numFmtId="164" fontId="5016" fillId="0" borderId="0" xfId="0" quotePrefix="false" applyFont="true" applyNumberFormat="true">
      <alignment horizontal="center" vertical="center"/>
    </xf>
    <xf numFmtId="164" fontId="5017" fillId="0" borderId="0" xfId="0" quotePrefix="false" applyFont="true" applyNumberFormat="true">
      <alignment horizontal="center" vertical="center" wrapText="true"/>
    </xf>
    <xf numFmtId="4" fontId="5018" fillId="0" borderId="0" xfId="0" quotePrefix="false" applyFont="true" applyNumberFormat="true">
      <alignment horizontal="center" vertical="center"/>
    </xf>
    <xf numFmtId="164" fontId="5019" fillId="0" borderId="0" xfId="0" quotePrefix="false" applyFont="true" applyNumberFormat="true">
      <alignment horizontal="center" vertical="center"/>
    </xf>
    <xf numFmtId="4" fontId="5020" fillId="0" borderId="0" xfId="0" quotePrefix="false" applyFont="true" applyNumberFormat="true">
      <alignment horizontal="center" vertical="center"/>
    </xf>
    <xf numFmtId="164" fontId="5021" fillId="0" borderId="0" xfId="0" quotePrefix="false" applyFont="true" applyNumberFormat="true">
      <alignment horizontal="center" vertical="center"/>
    </xf>
    <xf numFmtId="4" fontId="5022" fillId="0" borderId="0" xfId="0" quotePrefix="false" applyFont="true" applyNumberFormat="true">
      <alignment horizontal="center" vertical="center"/>
    </xf>
    <xf numFmtId="164" fontId="5023" fillId="0" borderId="0" xfId="0" quotePrefix="false" applyFont="true" applyNumberFormat="true">
      <alignment horizontal="center" vertical="center"/>
    </xf>
    <xf numFmtId="4" fontId="5024" fillId="0" borderId="0" xfId="0" quotePrefix="false" applyFont="true" applyNumberFormat="true">
      <alignment horizontal="center" vertical="center"/>
    </xf>
    <xf numFmtId="164" fontId="5025" fillId="0" borderId="0" xfId="0" quotePrefix="false" applyFont="true" applyNumberFormat="true">
      <alignment horizontal="center" vertical="center"/>
    </xf>
    <xf numFmtId="4" fontId="5026" fillId="0" borderId="0" xfId="0" quotePrefix="false" applyFont="true" applyNumberFormat="true">
      <alignment horizontal="center" vertical="center"/>
    </xf>
    <xf numFmtId="164" fontId="5027" fillId="0" borderId="0" xfId="0" quotePrefix="false" applyFont="true" applyNumberFormat="true">
      <alignment horizontal="center" vertical="center"/>
    </xf>
    <xf numFmtId="4" fontId="5028" fillId="0" borderId="0" xfId="0" quotePrefix="false" applyFont="true" applyNumberFormat="true">
      <alignment horizontal="center" vertical="center"/>
    </xf>
    <xf numFmtId="164" fontId="5029" fillId="0" borderId="0" xfId="0" quotePrefix="false" applyFont="true" applyNumberFormat="true">
      <alignment horizontal="center" vertical="center"/>
    </xf>
    <xf numFmtId="4" fontId="5030" fillId="0" borderId="0" xfId="0" quotePrefix="false" applyFont="true" applyNumberFormat="true">
      <alignment horizontal="center" vertical="center"/>
    </xf>
    <xf numFmtId="164" fontId="5031" fillId="0" borderId="0" xfId="0" quotePrefix="false" applyFont="true" applyNumberFormat="true">
      <alignment horizontal="center" vertical="center"/>
    </xf>
    <xf numFmtId="4" fontId="5032" fillId="0" borderId="0" xfId="0" quotePrefix="false" applyFont="true" applyNumberFormat="true">
      <alignment horizontal="center" vertical="center"/>
    </xf>
    <xf numFmtId="164" fontId="5033" fillId="0" borderId="0" xfId="0" quotePrefix="false" applyFont="true" applyNumberFormat="true">
      <alignment horizontal="center" vertical="center"/>
    </xf>
    <xf numFmtId="4" fontId="5034" fillId="0" borderId="0" xfId="0" quotePrefix="false" applyFont="true" applyNumberFormat="true">
      <alignment horizontal="center" vertical="center"/>
    </xf>
    <xf numFmtId="164" fontId="5035" fillId="0" borderId="0" xfId="0" quotePrefix="false" applyFont="true" applyNumberFormat="true">
      <alignment horizontal="center" vertical="center"/>
    </xf>
    <xf numFmtId="4" fontId="5036" fillId="0" borderId="0" xfId="0" quotePrefix="false" applyFont="true" applyNumberFormat="true">
      <alignment horizontal="center" vertical="center"/>
    </xf>
    <xf numFmtId="164" fontId="5037" fillId="0" borderId="0" xfId="0" quotePrefix="false" applyFont="true" applyNumberFormat="true">
      <alignment horizontal="center" vertical="center"/>
    </xf>
    <xf numFmtId="4" fontId="5038" fillId="0" borderId="0" xfId="0" quotePrefix="false" applyFont="true" applyNumberFormat="true">
      <alignment horizontal="center" vertical="center"/>
    </xf>
    <xf numFmtId="164" fontId="5039" fillId="0" borderId="0" xfId="0" quotePrefix="false" applyFont="true" applyNumberFormat="true">
      <alignment horizontal="center" vertical="center"/>
    </xf>
    <xf numFmtId="4" fontId="5040" fillId="0" borderId="0" xfId="0" quotePrefix="false" applyFont="true" applyNumberFormat="true">
      <alignment horizontal="center" vertical="center"/>
    </xf>
    <xf numFmtId="164" fontId="5041" fillId="0" borderId="0" xfId="0" quotePrefix="false" applyFont="true" applyNumberFormat="true">
      <alignment horizontal="center" vertical="center"/>
    </xf>
    <xf numFmtId="4" fontId="5042" fillId="0" borderId="0" xfId="0" quotePrefix="false" applyFont="true" applyNumberFormat="true">
      <alignment horizontal="center" vertical="center"/>
    </xf>
    <xf numFmtId="164" fontId="5043" fillId="0" borderId="0" xfId="0" quotePrefix="false" applyFont="true" applyNumberFormat="true">
      <alignment horizontal="center" vertical="center"/>
    </xf>
    <xf numFmtId="4" fontId="5044" fillId="0" borderId="0" xfId="0" quotePrefix="false" applyFont="true" applyNumberFormat="true">
      <alignment horizontal="center" vertical="center"/>
    </xf>
    <xf numFmtId="164" fontId="5045" fillId="0" borderId="0" xfId="0" quotePrefix="false" applyFont="true" applyNumberFormat="true">
      <alignment horizontal="center" vertical="center"/>
    </xf>
    <xf numFmtId="4" fontId="5046" fillId="0" borderId="0" xfId="0" quotePrefix="false" applyFont="true" applyNumberFormat="true">
      <alignment horizontal="center" vertical="center"/>
    </xf>
    <xf numFmtId="164" fontId="5047" fillId="0" borderId="0" xfId="0" quotePrefix="false" applyFont="true" applyNumberFormat="true">
      <alignment horizontal="center" vertical="center"/>
    </xf>
    <xf numFmtId="4" fontId="5048" fillId="0" borderId="0" xfId="0" quotePrefix="false" applyFont="true" applyNumberFormat="true">
      <alignment horizontal="center" vertical="center"/>
    </xf>
    <xf numFmtId="164" fontId="5049" fillId="0" borderId="0" xfId="0" quotePrefix="false" applyFont="true" applyNumberFormat="true">
      <alignment horizontal="center" vertical="center"/>
    </xf>
    <xf numFmtId="4" fontId="5050" fillId="0" borderId="0" xfId="0" quotePrefix="false" applyFont="true" applyNumberFormat="true">
      <alignment horizontal="center" vertical="center"/>
    </xf>
    <xf numFmtId="164" fontId="5051" fillId="0" borderId="0" xfId="0" quotePrefix="false" applyFont="true" applyNumberFormat="true">
      <alignment horizontal="center" vertical="center"/>
    </xf>
    <xf numFmtId="4" fontId="5052" fillId="0" borderId="0" xfId="0" quotePrefix="false" applyFont="true" applyNumberFormat="true">
      <alignment horizontal="center" vertical="center"/>
    </xf>
    <xf numFmtId="164" fontId="5053" fillId="0" borderId="0" xfId="0" quotePrefix="false" applyFont="true" applyNumberFormat="true">
      <alignment horizontal="center" vertical="center"/>
    </xf>
    <xf numFmtId="4" fontId="5054" fillId="0" borderId="0" xfId="0" quotePrefix="false" applyFont="true" applyNumberFormat="true">
      <alignment horizontal="center" vertical="center"/>
    </xf>
    <xf numFmtId="164" fontId="5055" fillId="0" borderId="0" xfId="0" quotePrefix="false" applyFont="true" applyNumberFormat="true">
      <alignment horizontal="center" vertical="center"/>
    </xf>
    <xf numFmtId="4" fontId="5056" fillId="0" borderId="0" xfId="0" quotePrefix="false" applyFont="true" applyNumberFormat="true">
      <alignment horizontal="center" vertical="center"/>
    </xf>
    <xf numFmtId="164" fontId="5057" fillId="0" borderId="0" xfId="0" quotePrefix="false" applyFont="true" applyNumberFormat="true">
      <alignment horizontal="center" vertical="center"/>
    </xf>
    <xf numFmtId="4" fontId="5058" fillId="0" borderId="0" xfId="0" quotePrefix="false" applyFont="true" applyNumberFormat="true">
      <alignment horizontal="center" vertical="center"/>
    </xf>
    <xf numFmtId="164" fontId="5059" fillId="0" borderId="0" xfId="0" quotePrefix="false" applyFont="true" applyNumberFormat="true">
      <alignment horizontal="center" vertical="center"/>
    </xf>
    <xf numFmtId="4" fontId="5060" fillId="0" borderId="0" xfId="0" quotePrefix="false" applyFont="true" applyNumberFormat="true">
      <alignment horizontal="center" vertical="center"/>
    </xf>
    <xf numFmtId="164" fontId="5061" fillId="0" borderId="0" xfId="0" quotePrefix="false" applyFont="true" applyNumberFormat="true">
      <alignment horizontal="center" vertical="center"/>
    </xf>
    <xf numFmtId="4" fontId="5062" fillId="0" borderId="0" xfId="0" quotePrefix="false" applyFont="true" applyNumberFormat="true">
      <alignment horizontal="center" vertical="center"/>
    </xf>
    <xf numFmtId="164" fontId="5063" fillId="0" borderId="0" xfId="0" quotePrefix="false" applyFont="true" applyNumberFormat="true">
      <alignment horizontal="center" vertical="center"/>
    </xf>
    <xf numFmtId="4" fontId="5064" fillId="0" borderId="0" xfId="0" quotePrefix="false" applyFont="true" applyNumberFormat="true">
      <alignment horizontal="center" vertical="center"/>
    </xf>
    <xf numFmtId="164" fontId="5065" fillId="0" borderId="0" xfId="0" quotePrefix="false" applyFont="true" applyNumberFormat="true">
      <alignment horizontal="center" vertical="center"/>
    </xf>
    <xf numFmtId="4" fontId="5066" fillId="0" borderId="0" xfId="0" quotePrefix="false" applyFont="true" applyNumberFormat="true">
      <alignment horizontal="center" vertical="center"/>
    </xf>
    <xf numFmtId="164" fontId="5067" fillId="0" borderId="0" xfId="0" quotePrefix="false" applyFont="true" applyNumberFormat="true">
      <alignment horizontal="center" vertical="center"/>
    </xf>
    <xf numFmtId="0" fontId="5068" fillId="0" borderId="0" xfId="0" quotePrefix="false" applyFont="true">
      <alignment horizontal="center" vertical="center" wrapText="true"/>
    </xf>
    <xf numFmtId="4" fontId="5069" fillId="0" borderId="0" xfId="0" quotePrefix="false" applyFont="true" applyNumberFormat="true">
      <alignment horizontal="center" vertical="center"/>
    </xf>
    <xf numFmtId="164" fontId="5070" fillId="0" borderId="0" xfId="0" quotePrefix="false" applyFont="true" applyNumberFormat="true">
      <alignment horizontal="center" vertical="center"/>
    </xf>
    <xf numFmtId="164" fontId="5071" fillId="0" borderId="0" xfId="0" quotePrefix="false" applyFont="true" applyNumberFormat="true">
      <alignment horizontal="center" vertical="center"/>
    </xf>
    <xf numFmtId="165" fontId="5072" fillId="0" borderId="0" xfId="0" quotePrefix="false" applyFont="true" applyNumberFormat="true">
      <alignment horizontal="center" vertical="center"/>
    </xf>
    <xf numFmtId="164" fontId="5073" fillId="0" borderId="0" xfId="0" quotePrefix="false" applyFont="true" applyNumberFormat="true">
      <alignment horizontal="center" vertical="center"/>
    </xf>
    <xf numFmtId="164" fontId="5074" fillId="0" borderId="0" xfId="0" quotePrefix="false" applyFont="true" applyNumberFormat="true">
      <alignment horizontal="center" vertical="center" wrapText="true"/>
    </xf>
    <xf numFmtId="4" fontId="5075" fillId="0" borderId="0" xfId="0" quotePrefix="false" applyFont="true" applyNumberFormat="true">
      <alignment horizontal="center" vertical="center"/>
    </xf>
    <xf numFmtId="164" fontId="5076" fillId="0" borderId="0" xfId="0" quotePrefix="false" applyFont="true" applyNumberFormat="true">
      <alignment horizontal="center" vertical="center"/>
    </xf>
    <xf numFmtId="4" fontId="5077" fillId="0" borderId="0" xfId="0" quotePrefix="false" applyFont="true" applyNumberFormat="true">
      <alignment horizontal="center" vertical="center"/>
    </xf>
    <xf numFmtId="164" fontId="5078" fillId="0" borderId="0" xfId="0" quotePrefix="false" applyFont="true" applyNumberFormat="true">
      <alignment horizontal="center" vertical="center"/>
    </xf>
    <xf numFmtId="4" fontId="5079" fillId="0" borderId="0" xfId="0" quotePrefix="false" applyFont="true" applyNumberFormat="true">
      <alignment horizontal="center" vertical="center"/>
    </xf>
    <xf numFmtId="164" fontId="5080" fillId="0" borderId="0" xfId="0" quotePrefix="false" applyFont="true" applyNumberFormat="true">
      <alignment horizontal="center" vertical="center"/>
    </xf>
    <xf numFmtId="4" fontId="5081" fillId="0" borderId="0" xfId="0" quotePrefix="false" applyFont="true" applyNumberFormat="true">
      <alignment horizontal="center" vertical="center"/>
    </xf>
    <xf numFmtId="164" fontId="5082" fillId="0" borderId="0" xfId="0" quotePrefix="false" applyFont="true" applyNumberFormat="true">
      <alignment horizontal="center" vertical="center"/>
    </xf>
    <xf numFmtId="4" fontId="5083" fillId="0" borderId="0" xfId="0" quotePrefix="false" applyFont="true" applyNumberFormat="true">
      <alignment horizontal="center" vertical="center"/>
    </xf>
    <xf numFmtId="164" fontId="5084" fillId="0" borderId="0" xfId="0" quotePrefix="false" applyFont="true" applyNumberFormat="true">
      <alignment horizontal="center" vertical="center"/>
    </xf>
    <xf numFmtId="4" fontId="5085" fillId="0" borderId="0" xfId="0" quotePrefix="false" applyFont="true" applyNumberFormat="true">
      <alignment horizontal="center" vertical="center"/>
    </xf>
    <xf numFmtId="164" fontId="5086" fillId="0" borderId="0" xfId="0" quotePrefix="false" applyFont="true" applyNumberFormat="true">
      <alignment horizontal="center" vertical="center"/>
    </xf>
    <xf numFmtId="4" fontId="5087" fillId="0" borderId="0" xfId="0" quotePrefix="false" applyFont="true" applyNumberFormat="true">
      <alignment horizontal="center" vertical="center"/>
    </xf>
    <xf numFmtId="164" fontId="5088" fillId="0" borderId="0" xfId="0" quotePrefix="false" applyFont="true" applyNumberFormat="true">
      <alignment horizontal="center" vertical="center"/>
    </xf>
    <xf numFmtId="4" fontId="5089" fillId="0" borderId="0" xfId="0" quotePrefix="false" applyFont="true" applyNumberFormat="true">
      <alignment horizontal="center" vertical="center"/>
    </xf>
    <xf numFmtId="164" fontId="5090" fillId="0" borderId="0" xfId="0" quotePrefix="false" applyFont="true" applyNumberFormat="true">
      <alignment horizontal="center" vertical="center"/>
    </xf>
    <xf numFmtId="4" fontId="5091" fillId="0" borderId="0" xfId="0" quotePrefix="false" applyFont="true" applyNumberFormat="true">
      <alignment horizontal="center" vertical="center"/>
    </xf>
    <xf numFmtId="164" fontId="5092" fillId="0" borderId="0" xfId="0" quotePrefix="false" applyFont="true" applyNumberFormat="true">
      <alignment horizontal="center" vertical="center"/>
    </xf>
    <xf numFmtId="4" fontId="5093" fillId="0" borderId="0" xfId="0" quotePrefix="false" applyFont="true" applyNumberFormat="true">
      <alignment horizontal="center" vertical="center"/>
    </xf>
    <xf numFmtId="164" fontId="5094" fillId="0" borderId="0" xfId="0" quotePrefix="false" applyFont="true" applyNumberFormat="true">
      <alignment horizontal="center" vertical="center"/>
    </xf>
    <xf numFmtId="4" fontId="5095" fillId="0" borderId="0" xfId="0" quotePrefix="false" applyFont="true" applyNumberFormat="true">
      <alignment horizontal="center" vertical="center"/>
    </xf>
    <xf numFmtId="164" fontId="5096" fillId="0" borderId="0" xfId="0" quotePrefix="false" applyFont="true" applyNumberFormat="true">
      <alignment horizontal="center" vertical="center"/>
    </xf>
    <xf numFmtId="4" fontId="5097" fillId="0" borderId="0" xfId="0" quotePrefix="false" applyFont="true" applyNumberFormat="true">
      <alignment horizontal="center" vertical="center"/>
    </xf>
    <xf numFmtId="164" fontId="5098" fillId="0" borderId="0" xfId="0" quotePrefix="false" applyFont="true" applyNumberFormat="true">
      <alignment horizontal="center" vertical="center"/>
    </xf>
    <xf numFmtId="4" fontId="5099" fillId="0" borderId="0" xfId="0" quotePrefix="false" applyFont="true" applyNumberFormat="true">
      <alignment horizontal="center" vertical="center"/>
    </xf>
    <xf numFmtId="164" fontId="5100" fillId="0" borderId="0" xfId="0" quotePrefix="false" applyFont="true" applyNumberFormat="true">
      <alignment horizontal="center" vertical="center"/>
    </xf>
    <xf numFmtId="4" fontId="5101" fillId="0" borderId="0" xfId="0" quotePrefix="false" applyFont="true" applyNumberFormat="true">
      <alignment horizontal="center" vertical="center"/>
    </xf>
    <xf numFmtId="164" fontId="5102" fillId="0" borderId="0" xfId="0" quotePrefix="false" applyFont="true" applyNumberFormat="true">
      <alignment horizontal="center" vertical="center"/>
    </xf>
    <xf numFmtId="4" fontId="5103" fillId="0" borderId="0" xfId="0" quotePrefix="false" applyFont="true" applyNumberFormat="true">
      <alignment horizontal="center" vertical="center"/>
    </xf>
    <xf numFmtId="164" fontId="5104" fillId="0" borderId="0" xfId="0" quotePrefix="false" applyFont="true" applyNumberFormat="true">
      <alignment horizontal="center" vertical="center"/>
    </xf>
    <xf numFmtId="4" fontId="5105" fillId="0" borderId="0" xfId="0" quotePrefix="false" applyFont="true" applyNumberFormat="true">
      <alignment horizontal="center" vertical="center"/>
    </xf>
    <xf numFmtId="164" fontId="5106" fillId="0" borderId="0" xfId="0" quotePrefix="false" applyFont="true" applyNumberFormat="true">
      <alignment horizontal="center" vertical="center"/>
    </xf>
    <xf numFmtId="4" fontId="5107" fillId="0" borderId="0" xfId="0" quotePrefix="false" applyFont="true" applyNumberFormat="true">
      <alignment horizontal="center" vertical="center"/>
    </xf>
    <xf numFmtId="164" fontId="5108" fillId="0" borderId="0" xfId="0" quotePrefix="false" applyFont="true" applyNumberFormat="true">
      <alignment horizontal="center" vertical="center"/>
    </xf>
    <xf numFmtId="4" fontId="5109" fillId="0" borderId="0" xfId="0" quotePrefix="false" applyFont="true" applyNumberFormat="true">
      <alignment horizontal="center" vertical="center"/>
    </xf>
    <xf numFmtId="164" fontId="5110" fillId="0" borderId="0" xfId="0" quotePrefix="false" applyFont="true" applyNumberFormat="true">
      <alignment horizontal="center" vertical="center"/>
    </xf>
    <xf numFmtId="4" fontId="5111" fillId="0" borderId="0" xfId="0" quotePrefix="false" applyFont="true" applyNumberFormat="true">
      <alignment horizontal="center" vertical="center"/>
    </xf>
    <xf numFmtId="164" fontId="5112" fillId="0" borderId="0" xfId="0" quotePrefix="false" applyFont="true" applyNumberFormat="true">
      <alignment horizontal="center" vertical="center"/>
    </xf>
    <xf numFmtId="4" fontId="5113" fillId="0" borderId="0" xfId="0" quotePrefix="false" applyFont="true" applyNumberFormat="true">
      <alignment horizontal="center" vertical="center"/>
    </xf>
    <xf numFmtId="164" fontId="5114" fillId="0" borderId="0" xfId="0" quotePrefix="false" applyFont="true" applyNumberFormat="true">
      <alignment horizontal="center" vertical="center"/>
    </xf>
    <xf numFmtId="4" fontId="5115" fillId="0" borderId="0" xfId="0" quotePrefix="false" applyFont="true" applyNumberFormat="true">
      <alignment horizontal="center" vertical="center"/>
    </xf>
    <xf numFmtId="164" fontId="5116" fillId="0" borderId="0" xfId="0" quotePrefix="false" applyFont="true" applyNumberFormat="true">
      <alignment horizontal="center" vertical="center"/>
    </xf>
    <xf numFmtId="4" fontId="5117" fillId="0" borderId="0" xfId="0" quotePrefix="false" applyFont="true" applyNumberFormat="true">
      <alignment horizontal="center" vertical="center"/>
    </xf>
    <xf numFmtId="164" fontId="5118" fillId="0" borderId="0" xfId="0" quotePrefix="false" applyFont="true" applyNumberFormat="true">
      <alignment horizontal="center" vertical="center"/>
    </xf>
    <xf numFmtId="4" fontId="5119" fillId="0" borderId="0" xfId="0" quotePrefix="false" applyFont="true" applyNumberFormat="true">
      <alignment horizontal="center" vertical="center"/>
    </xf>
    <xf numFmtId="164" fontId="5120" fillId="0" borderId="0" xfId="0" quotePrefix="false" applyFont="true" applyNumberFormat="true">
      <alignment horizontal="center" vertical="center"/>
    </xf>
    <xf numFmtId="4" fontId="5121" fillId="0" borderId="0" xfId="0" quotePrefix="false" applyFont="true" applyNumberFormat="true">
      <alignment horizontal="center" vertical="center"/>
    </xf>
    <xf numFmtId="164" fontId="5122" fillId="0" borderId="0" xfId="0" quotePrefix="false" applyFont="true" applyNumberFormat="true">
      <alignment horizontal="center" vertical="center"/>
    </xf>
    <xf numFmtId="4" fontId="5123" fillId="0" borderId="0" xfId="0" quotePrefix="false" applyFont="true" applyNumberFormat="true">
      <alignment horizontal="center" vertical="center"/>
    </xf>
    <xf numFmtId="164" fontId="5124" fillId="0" borderId="0" xfId="0" quotePrefix="false" applyFont="true" applyNumberFormat="true">
      <alignment horizontal="center" vertical="center"/>
    </xf>
    <xf numFmtId="164" fontId="5125" fillId="0" borderId="0" xfId="0" quotePrefix="false" applyFont="true" applyNumberFormat="true">
      <alignment horizontal="center" vertical="center" wrapText="true"/>
    </xf>
    <xf numFmtId="0" fontId="512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12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27" fillId="0" borderId="0" xfId="0" quotePrefix="false" applyFont="true">
      <alignment horizontal="center" vertical="center" wrapText="true"/>
    </xf>
    <xf numFmtId="4" fontId="5128" fillId="0" borderId="0" xfId="0" quotePrefix="false" applyFont="true" applyNumberFormat="true">
      <alignment horizontal="center" vertical="center"/>
    </xf>
    <xf numFmtId="164" fontId="5129" fillId="0" borderId="0" xfId="0" quotePrefix="false" applyFont="true" applyNumberFormat="true">
      <alignment horizontal="center" vertical="center"/>
    </xf>
    <xf numFmtId="164" fontId="5130" fillId="0" borderId="0" xfId="0" quotePrefix="false" applyFont="true" applyNumberFormat="true">
      <alignment horizontal="center" vertical="center"/>
    </xf>
    <xf numFmtId="165" fontId="5131" fillId="0" borderId="0" xfId="0" quotePrefix="false" applyFont="true" applyNumberFormat="true">
      <alignment horizontal="center" vertical="center"/>
    </xf>
    <xf numFmtId="164" fontId="5132" fillId="0" borderId="0" xfId="0" quotePrefix="false" applyFont="true" applyNumberFormat="true">
      <alignment horizontal="center" vertical="center"/>
    </xf>
    <xf numFmtId="164" fontId="5133" fillId="0" borderId="0" xfId="0" quotePrefix="false" applyFont="true" applyNumberFormat="true">
      <alignment horizontal="center" vertical="center" wrapText="true"/>
    </xf>
    <xf numFmtId="4" fontId="5134" fillId="0" borderId="0" xfId="0" quotePrefix="false" applyFont="true" applyNumberFormat="true">
      <alignment horizontal="center" vertical="center"/>
    </xf>
    <xf numFmtId="164" fontId="5135" fillId="0" borderId="0" xfId="0" quotePrefix="false" applyFont="true" applyNumberFormat="true">
      <alignment horizontal="center" vertical="center"/>
    </xf>
    <xf numFmtId="4" fontId="5136" fillId="0" borderId="0" xfId="0" quotePrefix="false" applyFont="true" applyNumberFormat="true">
      <alignment horizontal="center" vertical="center"/>
    </xf>
    <xf numFmtId="164" fontId="5137" fillId="0" borderId="0" xfId="0" quotePrefix="false" applyFont="true" applyNumberFormat="true">
      <alignment horizontal="center" vertical="center"/>
    </xf>
    <xf numFmtId="4" fontId="5138" fillId="0" borderId="0" xfId="0" quotePrefix="false" applyFont="true" applyNumberFormat="true">
      <alignment horizontal="center" vertical="center"/>
    </xf>
    <xf numFmtId="164" fontId="5139" fillId="0" borderId="0" xfId="0" quotePrefix="false" applyFont="true" applyNumberFormat="true">
      <alignment horizontal="center" vertical="center"/>
    </xf>
    <xf numFmtId="4" fontId="5140" fillId="0" borderId="0" xfId="0" quotePrefix="false" applyFont="true" applyNumberFormat="true">
      <alignment horizontal="center" vertical="center"/>
    </xf>
    <xf numFmtId="164" fontId="5141" fillId="0" borderId="0" xfId="0" quotePrefix="false" applyFont="true" applyNumberFormat="true">
      <alignment horizontal="center" vertical="center"/>
    </xf>
    <xf numFmtId="4" fontId="5142" fillId="0" borderId="0" xfId="0" quotePrefix="false" applyFont="true" applyNumberFormat="true">
      <alignment horizontal="center" vertical="center"/>
    </xf>
    <xf numFmtId="164" fontId="5143" fillId="0" borderId="0" xfId="0" quotePrefix="false" applyFont="true" applyNumberFormat="true">
      <alignment horizontal="center" vertical="center"/>
    </xf>
    <xf numFmtId="4" fontId="5144" fillId="0" borderId="0" xfId="0" quotePrefix="false" applyFont="true" applyNumberFormat="true">
      <alignment horizontal="center" vertical="center"/>
    </xf>
    <xf numFmtId="164" fontId="5145" fillId="0" borderId="0" xfId="0" quotePrefix="false" applyFont="true" applyNumberFormat="true">
      <alignment horizontal="center" vertical="center"/>
    </xf>
    <xf numFmtId="4" fontId="5146" fillId="0" borderId="0" xfId="0" quotePrefix="false" applyFont="true" applyNumberFormat="true">
      <alignment horizontal="center" vertical="center"/>
    </xf>
    <xf numFmtId="164" fontId="5147" fillId="0" borderId="0" xfId="0" quotePrefix="false" applyFont="true" applyNumberFormat="true">
      <alignment horizontal="center" vertical="center"/>
    </xf>
    <xf numFmtId="4" fontId="5148" fillId="0" borderId="0" xfId="0" quotePrefix="false" applyFont="true" applyNumberFormat="true">
      <alignment horizontal="center" vertical="center"/>
    </xf>
    <xf numFmtId="164" fontId="5149" fillId="0" borderId="0" xfId="0" quotePrefix="false" applyFont="true" applyNumberFormat="true">
      <alignment horizontal="center" vertical="center"/>
    </xf>
    <xf numFmtId="4" fontId="5150" fillId="0" borderId="0" xfId="0" quotePrefix="false" applyFont="true" applyNumberFormat="true">
      <alignment horizontal="center" vertical="center"/>
    </xf>
    <xf numFmtId="164" fontId="5151" fillId="0" borderId="0" xfId="0" quotePrefix="false" applyFont="true" applyNumberFormat="true">
      <alignment horizontal="center" vertical="center"/>
    </xf>
    <xf numFmtId="4" fontId="5152" fillId="0" borderId="0" xfId="0" quotePrefix="false" applyFont="true" applyNumberFormat="true">
      <alignment horizontal="center" vertical="center"/>
    </xf>
    <xf numFmtId="164" fontId="5153" fillId="0" borderId="0" xfId="0" quotePrefix="false" applyFont="true" applyNumberFormat="true">
      <alignment horizontal="center" vertical="center"/>
    </xf>
    <xf numFmtId="4" fontId="5154" fillId="0" borderId="0" xfId="0" quotePrefix="false" applyFont="true" applyNumberFormat="true">
      <alignment horizontal="center" vertical="center"/>
    </xf>
    <xf numFmtId="164" fontId="5155" fillId="0" borderId="0" xfId="0" quotePrefix="false" applyFont="true" applyNumberFormat="true">
      <alignment horizontal="center" vertical="center"/>
    </xf>
    <xf numFmtId="4" fontId="5156" fillId="0" borderId="0" xfId="0" quotePrefix="false" applyFont="true" applyNumberFormat="true">
      <alignment horizontal="center" vertical="center"/>
    </xf>
    <xf numFmtId="164" fontId="5157" fillId="0" borderId="0" xfId="0" quotePrefix="false" applyFont="true" applyNumberFormat="true">
      <alignment horizontal="center" vertical="center"/>
    </xf>
    <xf numFmtId="4" fontId="5158" fillId="0" borderId="0" xfId="0" quotePrefix="false" applyFont="true" applyNumberFormat="true">
      <alignment horizontal="center" vertical="center"/>
    </xf>
    <xf numFmtId="164" fontId="5159" fillId="0" borderId="0" xfId="0" quotePrefix="false" applyFont="true" applyNumberFormat="true">
      <alignment horizontal="center" vertical="center"/>
    </xf>
    <xf numFmtId="4" fontId="5160" fillId="0" borderId="0" xfId="0" quotePrefix="false" applyFont="true" applyNumberFormat="true">
      <alignment horizontal="center" vertical="center"/>
    </xf>
    <xf numFmtId="164" fontId="5161" fillId="0" borderId="0" xfId="0" quotePrefix="false" applyFont="true" applyNumberFormat="true">
      <alignment horizontal="center" vertical="center"/>
    </xf>
    <xf numFmtId="4" fontId="5162" fillId="0" borderId="0" xfId="0" quotePrefix="false" applyFont="true" applyNumberFormat="true">
      <alignment horizontal="center" vertical="center"/>
    </xf>
    <xf numFmtId="164" fontId="5163" fillId="0" borderId="0" xfId="0" quotePrefix="false" applyFont="true" applyNumberFormat="true">
      <alignment horizontal="center" vertical="center"/>
    </xf>
    <xf numFmtId="4" fontId="5164" fillId="0" borderId="0" xfId="0" quotePrefix="false" applyFont="true" applyNumberFormat="true">
      <alignment horizontal="center" vertical="center"/>
    </xf>
    <xf numFmtId="164" fontId="5165" fillId="0" borderId="0" xfId="0" quotePrefix="false" applyFont="true" applyNumberFormat="true">
      <alignment horizontal="center" vertical="center"/>
    </xf>
    <xf numFmtId="4" fontId="5166" fillId="0" borderId="0" xfId="0" quotePrefix="false" applyFont="true" applyNumberFormat="true">
      <alignment horizontal="center" vertical="center"/>
    </xf>
    <xf numFmtId="164" fontId="5167" fillId="0" borderId="0" xfId="0" quotePrefix="false" applyFont="true" applyNumberFormat="true">
      <alignment horizontal="center" vertical="center"/>
    </xf>
    <xf numFmtId="4" fontId="5168" fillId="0" borderId="0" xfId="0" quotePrefix="false" applyFont="true" applyNumberFormat="true">
      <alignment horizontal="center" vertical="center"/>
    </xf>
    <xf numFmtId="164" fontId="5169" fillId="0" borderId="0" xfId="0" quotePrefix="false" applyFont="true" applyNumberFormat="true">
      <alignment horizontal="center" vertical="center"/>
    </xf>
    <xf numFmtId="4" fontId="5170" fillId="0" borderId="0" xfId="0" quotePrefix="false" applyFont="true" applyNumberFormat="true">
      <alignment horizontal="center" vertical="center"/>
    </xf>
    <xf numFmtId="164" fontId="5171" fillId="0" borderId="0" xfId="0" quotePrefix="false" applyFont="true" applyNumberFormat="true">
      <alignment horizontal="center" vertical="center"/>
    </xf>
    <xf numFmtId="4" fontId="5172" fillId="0" borderId="0" xfId="0" quotePrefix="false" applyFont="true" applyNumberFormat="true">
      <alignment horizontal="center" vertical="center"/>
    </xf>
    <xf numFmtId="164" fontId="5173" fillId="0" borderId="0" xfId="0" quotePrefix="false" applyFont="true" applyNumberFormat="true">
      <alignment horizontal="center" vertical="center"/>
    </xf>
    <xf numFmtId="4" fontId="5174" fillId="0" borderId="0" xfId="0" quotePrefix="false" applyFont="true" applyNumberFormat="true">
      <alignment horizontal="center" vertical="center"/>
    </xf>
    <xf numFmtId="164" fontId="5175" fillId="0" borderId="0" xfId="0" quotePrefix="false" applyFont="true" applyNumberFormat="true">
      <alignment horizontal="center" vertical="center"/>
    </xf>
    <xf numFmtId="4" fontId="5176" fillId="0" borderId="0" xfId="0" quotePrefix="false" applyFont="true" applyNumberFormat="true">
      <alignment horizontal="center" vertical="center"/>
    </xf>
    <xf numFmtId="164" fontId="5177" fillId="0" borderId="0" xfId="0" quotePrefix="false" applyFont="true" applyNumberFormat="true">
      <alignment horizontal="center" vertical="center"/>
    </xf>
    <xf numFmtId="4" fontId="5178" fillId="0" borderId="0" xfId="0" quotePrefix="false" applyFont="true" applyNumberFormat="true">
      <alignment horizontal="center" vertical="center"/>
    </xf>
    <xf numFmtId="164" fontId="5179" fillId="0" borderId="0" xfId="0" quotePrefix="false" applyFont="true" applyNumberFormat="true">
      <alignment horizontal="center" vertical="center"/>
    </xf>
    <xf numFmtId="4" fontId="5180" fillId="0" borderId="0" xfId="0" quotePrefix="false" applyFont="true" applyNumberFormat="true">
      <alignment horizontal="center" vertical="center"/>
    </xf>
    <xf numFmtId="164" fontId="5181" fillId="0" borderId="0" xfId="0" quotePrefix="false" applyFont="true" applyNumberFormat="true">
      <alignment horizontal="center" vertical="center"/>
    </xf>
    <xf numFmtId="4" fontId="5182" fillId="0" borderId="0" xfId="0" quotePrefix="false" applyFont="true" applyNumberFormat="true">
      <alignment horizontal="center" vertical="center"/>
    </xf>
    <xf numFmtId="164" fontId="5183" fillId="0" borderId="0" xfId="0" quotePrefix="false" applyFont="true" applyNumberFormat="true">
      <alignment horizontal="center" vertical="center"/>
    </xf>
    <xf numFmtId="0" fontId="5184" fillId="0" borderId="0" xfId="0" quotePrefix="false" applyFont="true">
      <alignment horizontal="center" vertical="center" wrapText="true"/>
    </xf>
    <xf numFmtId="4" fontId="5185" fillId="0" borderId="0" xfId="0" quotePrefix="false" applyFont="true" applyNumberFormat="true">
      <alignment horizontal="center" vertical="center"/>
    </xf>
    <xf numFmtId="164" fontId="5186" fillId="0" borderId="0" xfId="0" quotePrefix="false" applyFont="true" applyNumberFormat="true">
      <alignment horizontal="center" vertical="center"/>
    </xf>
    <xf numFmtId="164" fontId="5187" fillId="0" borderId="0" xfId="0" quotePrefix="false" applyFont="true" applyNumberFormat="true">
      <alignment horizontal="center" vertical="center"/>
    </xf>
    <xf numFmtId="165" fontId="5188" fillId="0" borderId="0" xfId="0" quotePrefix="false" applyFont="true" applyNumberFormat="true">
      <alignment horizontal="center" vertical="center"/>
    </xf>
    <xf numFmtId="164" fontId="5189" fillId="0" borderId="0" xfId="0" quotePrefix="false" applyFont="true" applyNumberFormat="true">
      <alignment horizontal="center" vertical="center"/>
    </xf>
    <xf numFmtId="164" fontId="5190" fillId="0" borderId="0" xfId="0" quotePrefix="false" applyFont="true" applyNumberFormat="true">
      <alignment horizontal="center" vertical="center" wrapText="true"/>
    </xf>
    <xf numFmtId="4" fontId="5191" fillId="0" borderId="0" xfId="0" quotePrefix="false" applyFont="true" applyNumberFormat="true">
      <alignment horizontal="center" vertical="center"/>
    </xf>
    <xf numFmtId="164" fontId="5192" fillId="0" borderId="0" xfId="0" quotePrefix="false" applyFont="true" applyNumberFormat="true">
      <alignment horizontal="center" vertical="center"/>
    </xf>
    <xf numFmtId="4" fontId="5193" fillId="0" borderId="0" xfId="0" quotePrefix="false" applyFont="true" applyNumberFormat="true">
      <alignment horizontal="center" vertical="center"/>
    </xf>
    <xf numFmtId="164" fontId="5194" fillId="0" borderId="0" xfId="0" quotePrefix="false" applyFont="true" applyNumberFormat="true">
      <alignment horizontal="center" vertical="center"/>
    </xf>
    <xf numFmtId="4" fontId="5195" fillId="0" borderId="0" xfId="0" quotePrefix="false" applyFont="true" applyNumberFormat="true">
      <alignment horizontal="center" vertical="center"/>
    </xf>
    <xf numFmtId="164" fontId="5196" fillId="0" borderId="0" xfId="0" quotePrefix="false" applyFont="true" applyNumberFormat="true">
      <alignment horizontal="center" vertical="center"/>
    </xf>
    <xf numFmtId="4" fontId="5197" fillId="0" borderId="0" xfId="0" quotePrefix="false" applyFont="true" applyNumberFormat="true">
      <alignment horizontal="center" vertical="center"/>
    </xf>
    <xf numFmtId="164" fontId="5198" fillId="0" borderId="0" xfId="0" quotePrefix="false" applyFont="true" applyNumberFormat="true">
      <alignment horizontal="center" vertical="center"/>
    </xf>
    <xf numFmtId="4" fontId="5199" fillId="0" borderId="0" xfId="0" quotePrefix="false" applyFont="true" applyNumberFormat="true">
      <alignment horizontal="center" vertical="center"/>
    </xf>
    <xf numFmtId="164" fontId="5200" fillId="0" borderId="0" xfId="0" quotePrefix="false" applyFont="true" applyNumberFormat="true">
      <alignment horizontal="center" vertical="center"/>
    </xf>
    <xf numFmtId="4" fontId="5201" fillId="0" borderId="0" xfId="0" quotePrefix="false" applyFont="true" applyNumberFormat="true">
      <alignment horizontal="center" vertical="center"/>
    </xf>
    <xf numFmtId="164" fontId="5202" fillId="0" borderId="0" xfId="0" quotePrefix="false" applyFont="true" applyNumberFormat="true">
      <alignment horizontal="center" vertical="center"/>
    </xf>
    <xf numFmtId="4" fontId="5203" fillId="0" borderId="0" xfId="0" quotePrefix="false" applyFont="true" applyNumberFormat="true">
      <alignment horizontal="center" vertical="center"/>
    </xf>
    <xf numFmtId="164" fontId="5204" fillId="0" borderId="0" xfId="0" quotePrefix="false" applyFont="true" applyNumberFormat="true">
      <alignment horizontal="center" vertical="center"/>
    </xf>
    <xf numFmtId="4" fontId="5205" fillId="0" borderId="0" xfId="0" quotePrefix="false" applyFont="true" applyNumberFormat="true">
      <alignment horizontal="center" vertical="center"/>
    </xf>
    <xf numFmtId="164" fontId="5206" fillId="0" borderId="0" xfId="0" quotePrefix="false" applyFont="true" applyNumberFormat="true">
      <alignment horizontal="center" vertical="center"/>
    </xf>
    <xf numFmtId="4" fontId="5207" fillId="0" borderId="0" xfId="0" quotePrefix="false" applyFont="true" applyNumberFormat="true">
      <alignment horizontal="center" vertical="center"/>
    </xf>
    <xf numFmtId="164" fontId="5208" fillId="0" borderId="0" xfId="0" quotePrefix="false" applyFont="true" applyNumberFormat="true">
      <alignment horizontal="center" vertical="center"/>
    </xf>
    <xf numFmtId="4" fontId="5209" fillId="0" borderId="0" xfId="0" quotePrefix="false" applyFont="true" applyNumberFormat="true">
      <alignment horizontal="center" vertical="center"/>
    </xf>
    <xf numFmtId="164" fontId="5210" fillId="0" borderId="0" xfId="0" quotePrefix="false" applyFont="true" applyNumberFormat="true">
      <alignment horizontal="center" vertical="center"/>
    </xf>
    <xf numFmtId="4" fontId="5211" fillId="0" borderId="0" xfId="0" quotePrefix="false" applyFont="true" applyNumberFormat="true">
      <alignment horizontal="center" vertical="center"/>
    </xf>
    <xf numFmtId="164" fontId="5212" fillId="0" borderId="0" xfId="0" quotePrefix="false" applyFont="true" applyNumberFormat="true">
      <alignment horizontal="center" vertical="center"/>
    </xf>
    <xf numFmtId="4" fontId="5213" fillId="0" borderId="0" xfId="0" quotePrefix="false" applyFont="true" applyNumberFormat="true">
      <alignment horizontal="center" vertical="center"/>
    </xf>
    <xf numFmtId="164" fontId="5214" fillId="0" borderId="0" xfId="0" quotePrefix="false" applyFont="true" applyNumberFormat="true">
      <alignment horizontal="center" vertical="center"/>
    </xf>
    <xf numFmtId="4" fontId="5215" fillId="0" borderId="0" xfId="0" quotePrefix="false" applyFont="true" applyNumberFormat="true">
      <alignment horizontal="center" vertical="center"/>
    </xf>
    <xf numFmtId="164" fontId="5216" fillId="0" borderId="0" xfId="0" quotePrefix="false" applyFont="true" applyNumberFormat="true">
      <alignment horizontal="center" vertical="center"/>
    </xf>
    <xf numFmtId="4" fontId="5217" fillId="0" borderId="0" xfId="0" quotePrefix="false" applyFont="true" applyNumberFormat="true">
      <alignment horizontal="center" vertical="center"/>
    </xf>
    <xf numFmtId="164" fontId="5218" fillId="0" borderId="0" xfId="0" quotePrefix="false" applyFont="true" applyNumberFormat="true">
      <alignment horizontal="center" vertical="center"/>
    </xf>
    <xf numFmtId="4" fontId="5219" fillId="0" borderId="0" xfId="0" quotePrefix="false" applyFont="true" applyNumberFormat="true">
      <alignment horizontal="center" vertical="center"/>
    </xf>
    <xf numFmtId="164" fontId="5220" fillId="0" borderId="0" xfId="0" quotePrefix="false" applyFont="true" applyNumberFormat="true">
      <alignment horizontal="center" vertical="center"/>
    </xf>
    <xf numFmtId="4" fontId="5221" fillId="0" borderId="0" xfId="0" quotePrefix="false" applyFont="true" applyNumberFormat="true">
      <alignment horizontal="center" vertical="center"/>
    </xf>
    <xf numFmtId="164" fontId="5222" fillId="0" borderId="0" xfId="0" quotePrefix="false" applyFont="true" applyNumberFormat="true">
      <alignment horizontal="center" vertical="center"/>
    </xf>
    <xf numFmtId="4" fontId="5223" fillId="0" borderId="0" xfId="0" quotePrefix="false" applyFont="true" applyNumberFormat="true">
      <alignment horizontal="center" vertical="center"/>
    </xf>
    <xf numFmtId="164" fontId="5224" fillId="0" borderId="0" xfId="0" quotePrefix="false" applyFont="true" applyNumberFormat="true">
      <alignment horizontal="center" vertical="center"/>
    </xf>
    <xf numFmtId="4" fontId="5225" fillId="0" borderId="0" xfId="0" quotePrefix="false" applyFont="true" applyNumberFormat="true">
      <alignment horizontal="center" vertical="center"/>
    </xf>
    <xf numFmtId="164" fontId="5226" fillId="0" borderId="0" xfId="0" quotePrefix="false" applyFont="true" applyNumberFormat="true">
      <alignment horizontal="center" vertical="center"/>
    </xf>
    <xf numFmtId="4" fontId="5227" fillId="0" borderId="0" xfId="0" quotePrefix="false" applyFont="true" applyNumberFormat="true">
      <alignment horizontal="center" vertical="center"/>
    </xf>
    <xf numFmtId="164" fontId="5228" fillId="0" borderId="0" xfId="0" quotePrefix="false" applyFont="true" applyNumberFormat="true">
      <alignment horizontal="center" vertical="center"/>
    </xf>
    <xf numFmtId="4" fontId="5229" fillId="0" borderId="0" xfId="0" quotePrefix="false" applyFont="true" applyNumberFormat="true">
      <alignment horizontal="center" vertical="center"/>
    </xf>
    <xf numFmtId="164" fontId="5230" fillId="0" borderId="0" xfId="0" quotePrefix="false" applyFont="true" applyNumberFormat="true">
      <alignment horizontal="center" vertical="center"/>
    </xf>
    <xf numFmtId="4" fontId="5231" fillId="0" borderId="0" xfId="0" quotePrefix="false" applyFont="true" applyNumberFormat="true">
      <alignment horizontal="center" vertical="center"/>
    </xf>
    <xf numFmtId="164" fontId="5232" fillId="0" borderId="0" xfId="0" quotePrefix="false" applyFont="true" applyNumberFormat="true">
      <alignment horizontal="center" vertical="center"/>
    </xf>
    <xf numFmtId="4" fontId="5233" fillId="0" borderId="0" xfId="0" quotePrefix="false" applyFont="true" applyNumberFormat="true">
      <alignment horizontal="center" vertical="center"/>
    </xf>
    <xf numFmtId="164" fontId="5234" fillId="0" borderId="0" xfId="0" quotePrefix="false" applyFont="true" applyNumberFormat="true">
      <alignment horizontal="center" vertical="center"/>
    </xf>
    <xf numFmtId="4" fontId="5235" fillId="0" borderId="0" xfId="0" quotePrefix="false" applyFont="true" applyNumberFormat="true">
      <alignment horizontal="center" vertical="center"/>
    </xf>
    <xf numFmtId="164" fontId="5236" fillId="0" borderId="0" xfId="0" quotePrefix="false" applyFont="true" applyNumberFormat="true">
      <alignment horizontal="center" vertical="center"/>
    </xf>
    <xf numFmtId="4" fontId="5237" fillId="0" borderId="0" xfId="0" quotePrefix="false" applyFont="true" applyNumberFormat="true">
      <alignment horizontal="center" vertical="center"/>
    </xf>
    <xf numFmtId="164" fontId="5238" fillId="0" borderId="0" xfId="0" quotePrefix="false" applyFont="true" applyNumberFormat="true">
      <alignment horizontal="center" vertical="center"/>
    </xf>
    <xf numFmtId="4" fontId="5239" fillId="0" borderId="0" xfId="0" quotePrefix="false" applyFont="true" applyNumberFormat="true">
      <alignment horizontal="center" vertical="center"/>
    </xf>
    <xf numFmtId="164" fontId="5240" fillId="0" borderId="0" xfId="0" quotePrefix="false" applyFont="true" applyNumberFormat="true">
      <alignment horizontal="center" vertical="center"/>
    </xf>
    <xf numFmtId="0" fontId="5241" fillId="0" borderId="0" xfId="0" quotePrefix="false" applyFont="true">
      <alignment horizontal="center" vertical="center" wrapText="true"/>
    </xf>
    <xf numFmtId="4" fontId="5242" fillId="0" borderId="0" xfId="0" quotePrefix="false" applyFont="true" applyNumberFormat="true">
      <alignment horizontal="center" vertical="center"/>
    </xf>
    <xf numFmtId="164" fontId="5243" fillId="0" borderId="0" xfId="0" quotePrefix="false" applyFont="true" applyNumberFormat="true">
      <alignment horizontal="center" vertical="center"/>
    </xf>
    <xf numFmtId="164" fontId="5244" fillId="0" borderId="0" xfId="0" quotePrefix="false" applyFont="true" applyNumberFormat="true">
      <alignment horizontal="center" vertical="center"/>
    </xf>
    <xf numFmtId="165" fontId="5245" fillId="0" borderId="0" xfId="0" quotePrefix="false" applyFont="true" applyNumberFormat="true">
      <alignment horizontal="center" vertical="center"/>
    </xf>
    <xf numFmtId="164" fontId="5246" fillId="0" borderId="0" xfId="0" quotePrefix="false" applyFont="true" applyNumberFormat="true">
      <alignment horizontal="center" vertical="center"/>
    </xf>
    <xf numFmtId="164" fontId="5247" fillId="0" borderId="0" xfId="0" quotePrefix="false" applyFont="true" applyNumberFormat="true">
      <alignment horizontal="center" vertical="center" wrapText="true"/>
    </xf>
    <xf numFmtId="4" fontId="5248" fillId="0" borderId="0" xfId="0" quotePrefix="false" applyFont="true" applyNumberFormat="true">
      <alignment horizontal="center" vertical="center"/>
    </xf>
    <xf numFmtId="164" fontId="5249" fillId="0" borderId="0" xfId="0" quotePrefix="false" applyFont="true" applyNumberFormat="true">
      <alignment horizontal="center" vertical="center"/>
    </xf>
    <xf numFmtId="4" fontId="5250" fillId="0" borderId="0" xfId="0" quotePrefix="false" applyFont="true" applyNumberFormat="true">
      <alignment horizontal="center" vertical="center"/>
    </xf>
    <xf numFmtId="164" fontId="5251" fillId="0" borderId="0" xfId="0" quotePrefix="false" applyFont="true" applyNumberFormat="true">
      <alignment horizontal="center" vertical="center"/>
    </xf>
    <xf numFmtId="4" fontId="5252" fillId="0" borderId="0" xfId="0" quotePrefix="false" applyFont="true" applyNumberFormat="true">
      <alignment horizontal="center" vertical="center"/>
    </xf>
    <xf numFmtId="164" fontId="5253" fillId="0" borderId="0" xfId="0" quotePrefix="false" applyFont="true" applyNumberFormat="true">
      <alignment horizontal="center" vertical="center"/>
    </xf>
    <xf numFmtId="4" fontId="5254" fillId="0" borderId="0" xfId="0" quotePrefix="false" applyFont="true" applyNumberFormat="true">
      <alignment horizontal="center" vertical="center"/>
    </xf>
    <xf numFmtId="164" fontId="5255" fillId="0" borderId="0" xfId="0" quotePrefix="false" applyFont="true" applyNumberFormat="true">
      <alignment horizontal="center" vertical="center"/>
    </xf>
    <xf numFmtId="4" fontId="5256" fillId="0" borderId="0" xfId="0" quotePrefix="false" applyFont="true" applyNumberFormat="true">
      <alignment horizontal="center" vertical="center"/>
    </xf>
    <xf numFmtId="164" fontId="5257" fillId="0" borderId="0" xfId="0" quotePrefix="false" applyFont="true" applyNumberFormat="true">
      <alignment horizontal="center" vertical="center"/>
    </xf>
    <xf numFmtId="4" fontId="5258" fillId="0" borderId="0" xfId="0" quotePrefix="false" applyFont="true" applyNumberFormat="true">
      <alignment horizontal="center" vertical="center"/>
    </xf>
    <xf numFmtId="164" fontId="5259" fillId="0" borderId="0" xfId="0" quotePrefix="false" applyFont="true" applyNumberFormat="true">
      <alignment horizontal="center" vertical="center"/>
    </xf>
    <xf numFmtId="4" fontId="5260" fillId="0" borderId="0" xfId="0" quotePrefix="false" applyFont="true" applyNumberFormat="true">
      <alignment horizontal="center" vertical="center"/>
    </xf>
    <xf numFmtId="164" fontId="5261" fillId="0" borderId="0" xfId="0" quotePrefix="false" applyFont="true" applyNumberFormat="true">
      <alignment horizontal="center" vertical="center"/>
    </xf>
    <xf numFmtId="4" fontId="5262" fillId="0" borderId="0" xfId="0" quotePrefix="false" applyFont="true" applyNumberFormat="true">
      <alignment horizontal="center" vertical="center"/>
    </xf>
    <xf numFmtId="164" fontId="5263" fillId="0" borderId="0" xfId="0" quotePrefix="false" applyFont="true" applyNumberFormat="true">
      <alignment horizontal="center" vertical="center"/>
    </xf>
    <xf numFmtId="4" fontId="5264" fillId="0" borderId="0" xfId="0" quotePrefix="false" applyFont="true" applyNumberFormat="true">
      <alignment horizontal="center" vertical="center"/>
    </xf>
    <xf numFmtId="164" fontId="5265" fillId="0" borderId="0" xfId="0" quotePrefix="false" applyFont="true" applyNumberFormat="true">
      <alignment horizontal="center" vertical="center"/>
    </xf>
    <xf numFmtId="4" fontId="5266" fillId="0" borderId="0" xfId="0" quotePrefix="false" applyFont="true" applyNumberFormat="true">
      <alignment horizontal="center" vertical="center"/>
    </xf>
    <xf numFmtId="164" fontId="5267" fillId="0" borderId="0" xfId="0" quotePrefix="false" applyFont="true" applyNumberFormat="true">
      <alignment horizontal="center" vertical="center"/>
    </xf>
    <xf numFmtId="4" fontId="5268" fillId="0" borderId="0" xfId="0" quotePrefix="false" applyFont="true" applyNumberFormat="true">
      <alignment horizontal="center" vertical="center"/>
    </xf>
    <xf numFmtId="164" fontId="5269" fillId="0" borderId="0" xfId="0" quotePrefix="false" applyFont="true" applyNumberFormat="true">
      <alignment horizontal="center" vertical="center"/>
    </xf>
    <xf numFmtId="4" fontId="5270" fillId="0" borderId="0" xfId="0" quotePrefix="false" applyFont="true" applyNumberFormat="true">
      <alignment horizontal="center" vertical="center"/>
    </xf>
    <xf numFmtId="164" fontId="5271" fillId="0" borderId="0" xfId="0" quotePrefix="false" applyFont="true" applyNumberFormat="true">
      <alignment horizontal="center" vertical="center"/>
    </xf>
    <xf numFmtId="4" fontId="5272" fillId="0" borderId="0" xfId="0" quotePrefix="false" applyFont="true" applyNumberFormat="true">
      <alignment horizontal="center" vertical="center"/>
    </xf>
    <xf numFmtId="164" fontId="5273" fillId="0" borderId="0" xfId="0" quotePrefix="false" applyFont="true" applyNumberFormat="true">
      <alignment horizontal="center" vertical="center"/>
    </xf>
    <xf numFmtId="4" fontId="5274" fillId="0" borderId="0" xfId="0" quotePrefix="false" applyFont="true" applyNumberFormat="true">
      <alignment horizontal="center" vertical="center"/>
    </xf>
    <xf numFmtId="164" fontId="5275" fillId="0" borderId="0" xfId="0" quotePrefix="false" applyFont="true" applyNumberFormat="true">
      <alignment horizontal="center" vertical="center"/>
    </xf>
    <xf numFmtId="4" fontId="5276" fillId="0" borderId="0" xfId="0" quotePrefix="false" applyFont="true" applyNumberFormat="true">
      <alignment horizontal="center" vertical="center"/>
    </xf>
    <xf numFmtId="164" fontId="5277" fillId="0" borderId="0" xfId="0" quotePrefix="false" applyFont="true" applyNumberFormat="true">
      <alignment horizontal="center" vertical="center"/>
    </xf>
    <xf numFmtId="4" fontId="5278" fillId="0" borderId="0" xfId="0" quotePrefix="false" applyFont="true" applyNumberFormat="true">
      <alignment horizontal="center" vertical="center"/>
    </xf>
    <xf numFmtId="164" fontId="5279" fillId="0" borderId="0" xfId="0" quotePrefix="false" applyFont="true" applyNumberFormat="true">
      <alignment horizontal="center" vertical="center"/>
    </xf>
    <xf numFmtId="4" fontId="5280" fillId="0" borderId="0" xfId="0" quotePrefix="false" applyFont="true" applyNumberFormat="true">
      <alignment horizontal="center" vertical="center"/>
    </xf>
    <xf numFmtId="164" fontId="5281" fillId="0" borderId="0" xfId="0" quotePrefix="false" applyFont="true" applyNumberFormat="true">
      <alignment horizontal="center" vertical="center"/>
    </xf>
    <xf numFmtId="4" fontId="5282" fillId="0" borderId="0" xfId="0" quotePrefix="false" applyFont="true" applyNumberFormat="true">
      <alignment horizontal="center" vertical="center"/>
    </xf>
    <xf numFmtId="164" fontId="5283" fillId="0" borderId="0" xfId="0" quotePrefix="false" applyFont="true" applyNumberFormat="true">
      <alignment horizontal="center" vertical="center"/>
    </xf>
    <xf numFmtId="4" fontId="5284" fillId="0" borderId="0" xfId="0" quotePrefix="false" applyFont="true" applyNumberFormat="true">
      <alignment horizontal="center" vertical="center"/>
    </xf>
    <xf numFmtId="164" fontId="5285" fillId="0" borderId="0" xfId="0" quotePrefix="false" applyFont="true" applyNumberFormat="true">
      <alignment horizontal="center" vertical="center"/>
    </xf>
    <xf numFmtId="4" fontId="5286" fillId="0" borderId="0" xfId="0" quotePrefix="false" applyFont="true" applyNumberFormat="true">
      <alignment horizontal="center" vertical="center"/>
    </xf>
    <xf numFmtId="164" fontId="5287" fillId="0" borderId="0" xfId="0" quotePrefix="false" applyFont="true" applyNumberFormat="true">
      <alignment horizontal="center" vertical="center"/>
    </xf>
    <xf numFmtId="4" fontId="5288" fillId="0" borderId="0" xfId="0" quotePrefix="false" applyFont="true" applyNumberFormat="true">
      <alignment horizontal="center" vertical="center"/>
    </xf>
    <xf numFmtId="164" fontId="5289" fillId="0" borderId="0" xfId="0" quotePrefix="false" applyFont="true" applyNumberFormat="true">
      <alignment horizontal="center" vertical="center"/>
    </xf>
    <xf numFmtId="4" fontId="5290" fillId="0" borderId="0" xfId="0" quotePrefix="false" applyFont="true" applyNumberFormat="true">
      <alignment horizontal="center" vertical="center"/>
    </xf>
    <xf numFmtId="164" fontId="5291" fillId="0" borderId="0" xfId="0" quotePrefix="false" applyFont="true" applyNumberFormat="true">
      <alignment horizontal="center" vertical="center"/>
    </xf>
    <xf numFmtId="4" fontId="5292" fillId="0" borderId="0" xfId="0" quotePrefix="false" applyFont="true" applyNumberFormat="true">
      <alignment horizontal="center" vertical="center"/>
    </xf>
    <xf numFmtId="164" fontId="5293" fillId="0" borderId="0" xfId="0" quotePrefix="false" applyFont="true" applyNumberFormat="true">
      <alignment horizontal="center" vertical="center"/>
    </xf>
    <xf numFmtId="4" fontId="5294" fillId="0" borderId="0" xfId="0" quotePrefix="false" applyFont="true" applyNumberFormat="true">
      <alignment horizontal="center" vertical="center"/>
    </xf>
    <xf numFmtId="164" fontId="5295" fillId="0" borderId="0" xfId="0" quotePrefix="false" applyFont="true" applyNumberFormat="true">
      <alignment horizontal="center" vertical="center"/>
    </xf>
    <xf numFmtId="4" fontId="5296" fillId="0" borderId="0" xfId="0" quotePrefix="false" applyFont="true" applyNumberFormat="true">
      <alignment horizontal="center" vertical="center"/>
    </xf>
    <xf numFmtId="164" fontId="5297" fillId="0" borderId="0" xfId="0" quotePrefix="false" applyFont="true" applyNumberFormat="true">
      <alignment horizontal="center" vertical="center"/>
    </xf>
    <xf numFmtId="0" fontId="5298" fillId="0" borderId="0" xfId="0" quotePrefix="false" applyFont="true">
      <alignment horizontal="center" vertical="center" wrapText="true"/>
    </xf>
    <xf numFmtId="4" fontId="5299" fillId="0" borderId="0" xfId="0" quotePrefix="false" applyFont="true" applyNumberFormat="true">
      <alignment horizontal="center" vertical="center"/>
    </xf>
    <xf numFmtId="164" fontId="5300" fillId="0" borderId="0" xfId="0" quotePrefix="false" applyFont="true" applyNumberFormat="true">
      <alignment horizontal="center" vertical="center"/>
    </xf>
    <xf numFmtId="164" fontId="5301" fillId="0" borderId="0" xfId="0" quotePrefix="false" applyFont="true" applyNumberFormat="true">
      <alignment horizontal="center" vertical="center"/>
    </xf>
    <xf numFmtId="165" fontId="5302" fillId="0" borderId="0" xfId="0" quotePrefix="false" applyFont="true" applyNumberFormat="true">
      <alignment horizontal="center" vertical="center"/>
    </xf>
    <xf numFmtId="164" fontId="5303" fillId="0" borderId="0" xfId="0" quotePrefix="false" applyFont="true" applyNumberFormat="true">
      <alignment horizontal="center" vertical="center"/>
    </xf>
    <xf numFmtId="164" fontId="5304" fillId="0" borderId="0" xfId="0" quotePrefix="false" applyFont="true" applyNumberFormat="true">
      <alignment horizontal="center" vertical="center" wrapText="true"/>
    </xf>
    <xf numFmtId="4" fontId="5305" fillId="0" borderId="0" xfId="0" quotePrefix="false" applyFont="true" applyNumberFormat="true">
      <alignment horizontal="center" vertical="center"/>
    </xf>
    <xf numFmtId="164" fontId="5306" fillId="0" borderId="0" xfId="0" quotePrefix="false" applyFont="true" applyNumberFormat="true">
      <alignment horizontal="center" vertical="center"/>
    </xf>
    <xf numFmtId="4" fontId="5307" fillId="0" borderId="0" xfId="0" quotePrefix="false" applyFont="true" applyNumberFormat="true">
      <alignment horizontal="center" vertical="center"/>
    </xf>
    <xf numFmtId="164" fontId="5308" fillId="0" borderId="0" xfId="0" quotePrefix="false" applyFont="true" applyNumberFormat="true">
      <alignment horizontal="center" vertical="center"/>
    </xf>
    <xf numFmtId="4" fontId="5309" fillId="0" borderId="0" xfId="0" quotePrefix="false" applyFont="true" applyNumberFormat="true">
      <alignment horizontal="center" vertical="center"/>
    </xf>
    <xf numFmtId="164" fontId="5310" fillId="0" borderId="0" xfId="0" quotePrefix="false" applyFont="true" applyNumberFormat="true">
      <alignment horizontal="center" vertical="center"/>
    </xf>
    <xf numFmtId="4" fontId="5311" fillId="0" borderId="0" xfId="0" quotePrefix="false" applyFont="true" applyNumberFormat="true">
      <alignment horizontal="center" vertical="center"/>
    </xf>
    <xf numFmtId="164" fontId="5312" fillId="0" borderId="0" xfId="0" quotePrefix="false" applyFont="true" applyNumberFormat="true">
      <alignment horizontal="center" vertical="center"/>
    </xf>
    <xf numFmtId="4" fontId="5313" fillId="0" borderId="0" xfId="0" quotePrefix="false" applyFont="true" applyNumberFormat="true">
      <alignment horizontal="center" vertical="center"/>
    </xf>
    <xf numFmtId="164" fontId="5314" fillId="0" borderId="0" xfId="0" quotePrefix="false" applyFont="true" applyNumberFormat="true">
      <alignment horizontal="center" vertical="center"/>
    </xf>
    <xf numFmtId="4" fontId="5315" fillId="0" borderId="0" xfId="0" quotePrefix="false" applyFont="true" applyNumberFormat="true">
      <alignment horizontal="center" vertical="center"/>
    </xf>
    <xf numFmtId="164" fontId="5316" fillId="0" borderId="0" xfId="0" quotePrefix="false" applyFont="true" applyNumberFormat="true">
      <alignment horizontal="center" vertical="center"/>
    </xf>
    <xf numFmtId="4" fontId="5317" fillId="0" borderId="0" xfId="0" quotePrefix="false" applyFont="true" applyNumberFormat="true">
      <alignment horizontal="center" vertical="center"/>
    </xf>
    <xf numFmtId="164" fontId="5318" fillId="0" borderId="0" xfId="0" quotePrefix="false" applyFont="true" applyNumberFormat="true">
      <alignment horizontal="center" vertical="center"/>
    </xf>
    <xf numFmtId="4" fontId="5319" fillId="0" borderId="0" xfId="0" quotePrefix="false" applyFont="true" applyNumberFormat="true">
      <alignment horizontal="center" vertical="center"/>
    </xf>
    <xf numFmtId="164" fontId="5320" fillId="0" borderId="0" xfId="0" quotePrefix="false" applyFont="true" applyNumberFormat="true">
      <alignment horizontal="center" vertical="center"/>
    </xf>
    <xf numFmtId="4" fontId="5321" fillId="0" borderId="0" xfId="0" quotePrefix="false" applyFont="true" applyNumberFormat="true">
      <alignment horizontal="center" vertical="center"/>
    </xf>
    <xf numFmtId="164" fontId="5322" fillId="0" borderId="0" xfId="0" quotePrefix="false" applyFont="true" applyNumberFormat="true">
      <alignment horizontal="center" vertical="center"/>
    </xf>
    <xf numFmtId="4" fontId="5323" fillId="0" borderId="0" xfId="0" quotePrefix="false" applyFont="true" applyNumberFormat="true">
      <alignment horizontal="center" vertical="center"/>
    </xf>
    <xf numFmtId="164" fontId="5324" fillId="0" borderId="0" xfId="0" quotePrefix="false" applyFont="true" applyNumberFormat="true">
      <alignment horizontal="center" vertical="center"/>
    </xf>
    <xf numFmtId="4" fontId="5325" fillId="0" borderId="0" xfId="0" quotePrefix="false" applyFont="true" applyNumberFormat="true">
      <alignment horizontal="center" vertical="center"/>
    </xf>
    <xf numFmtId="164" fontId="5326" fillId="0" borderId="0" xfId="0" quotePrefix="false" applyFont="true" applyNumberFormat="true">
      <alignment horizontal="center" vertical="center"/>
    </xf>
    <xf numFmtId="4" fontId="5327" fillId="0" borderId="0" xfId="0" quotePrefix="false" applyFont="true" applyNumberFormat="true">
      <alignment horizontal="center" vertical="center"/>
    </xf>
    <xf numFmtId="164" fontId="5328" fillId="0" borderId="0" xfId="0" quotePrefix="false" applyFont="true" applyNumberFormat="true">
      <alignment horizontal="center" vertical="center"/>
    </xf>
    <xf numFmtId="4" fontId="5329" fillId="0" borderId="0" xfId="0" quotePrefix="false" applyFont="true" applyNumberFormat="true">
      <alignment horizontal="center" vertical="center"/>
    </xf>
    <xf numFmtId="164" fontId="5330" fillId="0" borderId="0" xfId="0" quotePrefix="false" applyFont="true" applyNumberFormat="true">
      <alignment horizontal="center" vertical="center"/>
    </xf>
    <xf numFmtId="4" fontId="5331" fillId="0" borderId="0" xfId="0" quotePrefix="false" applyFont="true" applyNumberFormat="true">
      <alignment horizontal="center" vertical="center"/>
    </xf>
    <xf numFmtId="164" fontId="5332" fillId="0" borderId="0" xfId="0" quotePrefix="false" applyFont="true" applyNumberFormat="true">
      <alignment horizontal="center" vertical="center"/>
    </xf>
    <xf numFmtId="4" fontId="5333" fillId="0" borderId="0" xfId="0" quotePrefix="false" applyFont="true" applyNumberFormat="true">
      <alignment horizontal="center" vertical="center"/>
    </xf>
    <xf numFmtId="164" fontId="5334" fillId="0" borderId="0" xfId="0" quotePrefix="false" applyFont="true" applyNumberFormat="true">
      <alignment horizontal="center" vertical="center"/>
    </xf>
    <xf numFmtId="4" fontId="5335" fillId="0" borderId="0" xfId="0" quotePrefix="false" applyFont="true" applyNumberFormat="true">
      <alignment horizontal="center" vertical="center"/>
    </xf>
    <xf numFmtId="164" fontId="5336" fillId="0" borderId="0" xfId="0" quotePrefix="false" applyFont="true" applyNumberFormat="true">
      <alignment horizontal="center" vertical="center"/>
    </xf>
    <xf numFmtId="4" fontId="5337" fillId="0" borderId="0" xfId="0" quotePrefix="false" applyFont="true" applyNumberFormat="true">
      <alignment horizontal="center" vertical="center"/>
    </xf>
    <xf numFmtId="164" fontId="5338" fillId="0" borderId="0" xfId="0" quotePrefix="false" applyFont="true" applyNumberFormat="true">
      <alignment horizontal="center" vertical="center"/>
    </xf>
    <xf numFmtId="4" fontId="5339" fillId="0" borderId="0" xfId="0" quotePrefix="false" applyFont="true" applyNumberFormat="true">
      <alignment horizontal="center" vertical="center"/>
    </xf>
    <xf numFmtId="164" fontId="5340" fillId="0" borderId="0" xfId="0" quotePrefix="false" applyFont="true" applyNumberFormat="true">
      <alignment horizontal="center" vertical="center"/>
    </xf>
    <xf numFmtId="4" fontId="5341" fillId="0" borderId="0" xfId="0" quotePrefix="false" applyFont="true" applyNumberFormat="true">
      <alignment horizontal="center" vertical="center"/>
    </xf>
    <xf numFmtId="164" fontId="5342" fillId="0" borderId="0" xfId="0" quotePrefix="false" applyFont="true" applyNumberFormat="true">
      <alignment horizontal="center" vertical="center"/>
    </xf>
    <xf numFmtId="4" fontId="5343" fillId="0" borderId="0" xfId="0" quotePrefix="false" applyFont="true" applyNumberFormat="true">
      <alignment horizontal="center" vertical="center"/>
    </xf>
    <xf numFmtId="164" fontId="5344" fillId="0" borderId="0" xfId="0" quotePrefix="false" applyFont="true" applyNumberFormat="true">
      <alignment horizontal="center" vertical="center"/>
    </xf>
    <xf numFmtId="4" fontId="5345" fillId="0" borderId="0" xfId="0" quotePrefix="false" applyFont="true" applyNumberFormat="true">
      <alignment horizontal="center" vertical="center"/>
    </xf>
    <xf numFmtId="164" fontId="5346" fillId="0" borderId="0" xfId="0" quotePrefix="false" applyFont="true" applyNumberFormat="true">
      <alignment horizontal="center" vertical="center"/>
    </xf>
    <xf numFmtId="4" fontId="5347" fillId="0" borderId="0" xfId="0" quotePrefix="false" applyFont="true" applyNumberFormat="true">
      <alignment horizontal="center" vertical="center"/>
    </xf>
    <xf numFmtId="164" fontId="5348" fillId="0" borderId="0" xfId="0" quotePrefix="false" applyFont="true" applyNumberFormat="true">
      <alignment horizontal="center" vertical="center"/>
    </xf>
    <xf numFmtId="4" fontId="5349" fillId="0" borderId="0" xfId="0" quotePrefix="false" applyFont="true" applyNumberFormat="true">
      <alignment horizontal="center" vertical="center"/>
    </xf>
    <xf numFmtId="164" fontId="5350" fillId="0" borderId="0" xfId="0" quotePrefix="false" applyFont="true" applyNumberFormat="true">
      <alignment horizontal="center" vertical="center"/>
    </xf>
    <xf numFmtId="4" fontId="5351" fillId="0" borderId="0" xfId="0" quotePrefix="false" applyFont="true" applyNumberFormat="true">
      <alignment horizontal="center" vertical="center"/>
    </xf>
    <xf numFmtId="164" fontId="5352" fillId="0" borderId="0" xfId="0" quotePrefix="false" applyFont="true" applyNumberFormat="true">
      <alignment horizontal="center" vertical="center"/>
    </xf>
    <xf numFmtId="4" fontId="5353" fillId="0" borderId="0" xfId="0" quotePrefix="false" applyFont="true" applyNumberFormat="true">
      <alignment horizontal="center" vertical="center"/>
    </xf>
    <xf numFmtId="164" fontId="5354" fillId="0" borderId="0" xfId="0" quotePrefix="false" applyFont="true" applyNumberFormat="true">
      <alignment horizontal="center" vertical="center"/>
    </xf>
    <xf numFmtId="0" fontId="5355" fillId="0" borderId="0" xfId="0" quotePrefix="false" applyFont="true">
      <alignment horizontal="center" vertical="center" wrapText="true"/>
    </xf>
    <xf numFmtId="4" fontId="5356" fillId="0" borderId="0" xfId="0" quotePrefix="false" applyFont="true" applyNumberFormat="true">
      <alignment horizontal="center" vertical="center"/>
    </xf>
    <xf numFmtId="164" fontId="5357" fillId="0" borderId="0" xfId="0" quotePrefix="false" applyFont="true" applyNumberFormat="true">
      <alignment horizontal="center" vertical="center"/>
    </xf>
    <xf numFmtId="164" fontId="5358" fillId="0" borderId="0" xfId="0" quotePrefix="false" applyFont="true" applyNumberFormat="true">
      <alignment horizontal="center" vertical="center"/>
    </xf>
    <xf numFmtId="165" fontId="5359" fillId="0" borderId="0" xfId="0" quotePrefix="false" applyFont="true" applyNumberFormat="true">
      <alignment horizontal="center" vertical="center"/>
    </xf>
    <xf numFmtId="164" fontId="5360" fillId="0" borderId="0" xfId="0" quotePrefix="false" applyFont="true" applyNumberFormat="true">
      <alignment horizontal="center" vertical="center"/>
    </xf>
    <xf numFmtId="164" fontId="5361" fillId="0" borderId="0" xfId="0" quotePrefix="false" applyFont="true" applyNumberFormat="true">
      <alignment horizontal="center" vertical="center" wrapText="true"/>
    </xf>
    <xf numFmtId="4" fontId="5362" fillId="0" borderId="0" xfId="0" quotePrefix="false" applyFont="true" applyNumberFormat="true">
      <alignment horizontal="center" vertical="center"/>
    </xf>
    <xf numFmtId="164" fontId="5363" fillId="0" borderId="0" xfId="0" quotePrefix="false" applyFont="true" applyNumberFormat="true">
      <alignment horizontal="center" vertical="center"/>
    </xf>
    <xf numFmtId="4" fontId="5364" fillId="0" borderId="0" xfId="0" quotePrefix="false" applyFont="true" applyNumberFormat="true">
      <alignment horizontal="center" vertical="center"/>
    </xf>
    <xf numFmtId="164" fontId="5365" fillId="0" borderId="0" xfId="0" quotePrefix="false" applyFont="true" applyNumberFormat="true">
      <alignment horizontal="center" vertical="center"/>
    </xf>
    <xf numFmtId="4" fontId="5366" fillId="0" borderId="0" xfId="0" quotePrefix="false" applyFont="true" applyNumberFormat="true">
      <alignment horizontal="center" vertical="center"/>
    </xf>
    <xf numFmtId="164" fontId="5367" fillId="0" borderId="0" xfId="0" quotePrefix="false" applyFont="true" applyNumberFormat="true">
      <alignment horizontal="center" vertical="center"/>
    </xf>
    <xf numFmtId="4" fontId="5368" fillId="0" borderId="0" xfId="0" quotePrefix="false" applyFont="true" applyNumberFormat="true">
      <alignment horizontal="center" vertical="center"/>
    </xf>
    <xf numFmtId="164" fontId="5369" fillId="0" borderId="0" xfId="0" quotePrefix="false" applyFont="true" applyNumberFormat="true">
      <alignment horizontal="center" vertical="center"/>
    </xf>
    <xf numFmtId="4" fontId="5370" fillId="0" borderId="0" xfId="0" quotePrefix="false" applyFont="true" applyNumberFormat="true">
      <alignment horizontal="center" vertical="center"/>
    </xf>
    <xf numFmtId="164" fontId="5371" fillId="0" borderId="0" xfId="0" quotePrefix="false" applyFont="true" applyNumberFormat="true">
      <alignment horizontal="center" vertical="center"/>
    </xf>
    <xf numFmtId="4" fontId="5372" fillId="0" borderId="0" xfId="0" quotePrefix="false" applyFont="true" applyNumberFormat="true">
      <alignment horizontal="center" vertical="center"/>
    </xf>
    <xf numFmtId="164" fontId="5373" fillId="0" borderId="0" xfId="0" quotePrefix="false" applyFont="true" applyNumberFormat="true">
      <alignment horizontal="center" vertical="center"/>
    </xf>
    <xf numFmtId="4" fontId="5374" fillId="0" borderId="0" xfId="0" quotePrefix="false" applyFont="true" applyNumberFormat="true">
      <alignment horizontal="center" vertical="center"/>
    </xf>
    <xf numFmtId="164" fontId="5375" fillId="0" borderId="0" xfId="0" quotePrefix="false" applyFont="true" applyNumberFormat="true">
      <alignment horizontal="center" vertical="center"/>
    </xf>
    <xf numFmtId="4" fontId="5376" fillId="0" borderId="0" xfId="0" quotePrefix="false" applyFont="true" applyNumberFormat="true">
      <alignment horizontal="center" vertical="center"/>
    </xf>
    <xf numFmtId="164" fontId="5377" fillId="0" borderId="0" xfId="0" quotePrefix="false" applyFont="true" applyNumberFormat="true">
      <alignment horizontal="center" vertical="center"/>
    </xf>
    <xf numFmtId="4" fontId="5378" fillId="0" borderId="0" xfId="0" quotePrefix="false" applyFont="true" applyNumberFormat="true">
      <alignment horizontal="center" vertical="center"/>
    </xf>
    <xf numFmtId="164" fontId="5379" fillId="0" borderId="0" xfId="0" quotePrefix="false" applyFont="true" applyNumberFormat="true">
      <alignment horizontal="center" vertical="center"/>
    </xf>
    <xf numFmtId="4" fontId="5380" fillId="0" borderId="0" xfId="0" quotePrefix="false" applyFont="true" applyNumberFormat="true">
      <alignment horizontal="center" vertical="center"/>
    </xf>
    <xf numFmtId="164" fontId="5381" fillId="0" borderId="0" xfId="0" quotePrefix="false" applyFont="true" applyNumberFormat="true">
      <alignment horizontal="center" vertical="center"/>
    </xf>
    <xf numFmtId="4" fontId="5382" fillId="0" borderId="0" xfId="0" quotePrefix="false" applyFont="true" applyNumberFormat="true">
      <alignment horizontal="center" vertical="center"/>
    </xf>
    <xf numFmtId="164" fontId="5383" fillId="0" borderId="0" xfId="0" quotePrefix="false" applyFont="true" applyNumberFormat="true">
      <alignment horizontal="center" vertical="center"/>
    </xf>
    <xf numFmtId="4" fontId="5384" fillId="0" borderId="0" xfId="0" quotePrefix="false" applyFont="true" applyNumberFormat="true">
      <alignment horizontal="center" vertical="center"/>
    </xf>
    <xf numFmtId="164" fontId="5385" fillId="0" borderId="0" xfId="0" quotePrefix="false" applyFont="true" applyNumberFormat="true">
      <alignment horizontal="center" vertical="center"/>
    </xf>
    <xf numFmtId="4" fontId="5386" fillId="0" borderId="0" xfId="0" quotePrefix="false" applyFont="true" applyNumberFormat="true">
      <alignment horizontal="center" vertical="center"/>
    </xf>
    <xf numFmtId="164" fontId="5387" fillId="0" borderId="0" xfId="0" quotePrefix="false" applyFont="true" applyNumberFormat="true">
      <alignment horizontal="center" vertical="center"/>
    </xf>
    <xf numFmtId="4" fontId="5388" fillId="0" borderId="0" xfId="0" quotePrefix="false" applyFont="true" applyNumberFormat="true">
      <alignment horizontal="center" vertical="center"/>
    </xf>
    <xf numFmtId="164" fontId="5389" fillId="0" borderId="0" xfId="0" quotePrefix="false" applyFont="true" applyNumberFormat="true">
      <alignment horizontal="center" vertical="center"/>
    </xf>
    <xf numFmtId="4" fontId="5390" fillId="0" borderId="0" xfId="0" quotePrefix="false" applyFont="true" applyNumberFormat="true">
      <alignment horizontal="center" vertical="center"/>
    </xf>
    <xf numFmtId="164" fontId="5391" fillId="0" borderId="0" xfId="0" quotePrefix="false" applyFont="true" applyNumberFormat="true">
      <alignment horizontal="center" vertical="center"/>
    </xf>
    <xf numFmtId="4" fontId="5392" fillId="0" borderId="0" xfId="0" quotePrefix="false" applyFont="true" applyNumberFormat="true">
      <alignment horizontal="center" vertical="center"/>
    </xf>
    <xf numFmtId="164" fontId="5393" fillId="0" borderId="0" xfId="0" quotePrefix="false" applyFont="true" applyNumberFormat="true">
      <alignment horizontal="center" vertical="center"/>
    </xf>
    <xf numFmtId="4" fontId="5394" fillId="0" borderId="0" xfId="0" quotePrefix="false" applyFont="true" applyNumberFormat="true">
      <alignment horizontal="center" vertical="center"/>
    </xf>
    <xf numFmtId="164" fontId="5395" fillId="0" borderId="0" xfId="0" quotePrefix="false" applyFont="true" applyNumberFormat="true">
      <alignment horizontal="center" vertical="center"/>
    </xf>
    <xf numFmtId="4" fontId="5396" fillId="0" borderId="0" xfId="0" quotePrefix="false" applyFont="true" applyNumberFormat="true">
      <alignment horizontal="center" vertical="center"/>
    </xf>
    <xf numFmtId="164" fontId="5397" fillId="0" borderId="0" xfId="0" quotePrefix="false" applyFont="true" applyNumberFormat="true">
      <alignment horizontal="center" vertical="center"/>
    </xf>
    <xf numFmtId="4" fontId="5398" fillId="0" borderId="0" xfId="0" quotePrefix="false" applyFont="true" applyNumberFormat="true">
      <alignment horizontal="center" vertical="center"/>
    </xf>
    <xf numFmtId="164" fontId="5399" fillId="0" borderId="0" xfId="0" quotePrefix="false" applyFont="true" applyNumberFormat="true">
      <alignment horizontal="center" vertical="center"/>
    </xf>
    <xf numFmtId="4" fontId="5400" fillId="0" borderId="0" xfId="0" quotePrefix="false" applyFont="true" applyNumberFormat="true">
      <alignment horizontal="center" vertical="center"/>
    </xf>
    <xf numFmtId="164" fontId="5401" fillId="0" borderId="0" xfId="0" quotePrefix="false" applyFont="true" applyNumberFormat="true">
      <alignment horizontal="center" vertical="center"/>
    </xf>
    <xf numFmtId="4" fontId="5402" fillId="0" borderId="0" xfId="0" quotePrefix="false" applyFont="true" applyNumberFormat="true">
      <alignment horizontal="center" vertical="center"/>
    </xf>
    <xf numFmtId="164" fontId="5403" fillId="0" borderId="0" xfId="0" quotePrefix="false" applyFont="true" applyNumberFormat="true">
      <alignment horizontal="center" vertical="center"/>
    </xf>
    <xf numFmtId="4" fontId="5404" fillId="0" borderId="0" xfId="0" quotePrefix="false" applyFont="true" applyNumberFormat="true">
      <alignment horizontal="center" vertical="center"/>
    </xf>
    <xf numFmtId="164" fontId="5405" fillId="0" borderId="0" xfId="0" quotePrefix="false" applyFont="true" applyNumberFormat="true">
      <alignment horizontal="center" vertical="center"/>
    </xf>
    <xf numFmtId="4" fontId="5406" fillId="0" borderId="0" xfId="0" quotePrefix="false" applyFont="true" applyNumberFormat="true">
      <alignment horizontal="center" vertical="center"/>
    </xf>
    <xf numFmtId="164" fontId="5407" fillId="0" borderId="0" xfId="0" quotePrefix="false" applyFont="true" applyNumberFormat="true">
      <alignment horizontal="center" vertical="center"/>
    </xf>
    <xf numFmtId="4" fontId="5408" fillId="0" borderId="0" xfId="0" quotePrefix="false" applyFont="true" applyNumberFormat="true">
      <alignment horizontal="center" vertical="center"/>
    </xf>
    <xf numFmtId="164" fontId="5409" fillId="0" borderId="0" xfId="0" quotePrefix="false" applyFont="true" applyNumberFormat="true">
      <alignment horizontal="center" vertical="center"/>
    </xf>
    <xf numFmtId="4" fontId="5410" fillId="0" borderId="0" xfId="0" quotePrefix="false" applyFont="true" applyNumberFormat="true">
      <alignment horizontal="center" vertical="center"/>
    </xf>
    <xf numFmtId="164" fontId="5411" fillId="0" borderId="0" xfId="0" quotePrefix="false" applyFont="true" applyNumberFormat="true">
      <alignment horizontal="center" vertical="center"/>
    </xf>
    <xf numFmtId="0" fontId="5412" fillId="0" borderId="0" xfId="0" quotePrefix="false" applyFont="true">
      <alignment horizontal="center" vertical="center" wrapText="true"/>
    </xf>
    <xf numFmtId="4" fontId="5413" fillId="0" borderId="0" xfId="0" quotePrefix="false" applyFont="true" applyNumberFormat="true">
      <alignment horizontal="center" vertical="center"/>
    </xf>
    <xf numFmtId="164" fontId="5414" fillId="0" borderId="0" xfId="0" quotePrefix="false" applyFont="true" applyNumberFormat="true">
      <alignment horizontal="center" vertical="center"/>
    </xf>
    <xf numFmtId="164" fontId="5415" fillId="0" borderId="0" xfId="0" quotePrefix="false" applyFont="true" applyNumberFormat="true">
      <alignment horizontal="center" vertical="center"/>
    </xf>
    <xf numFmtId="165" fontId="5416" fillId="0" borderId="0" xfId="0" quotePrefix="false" applyFont="true" applyNumberFormat="true">
      <alignment horizontal="center" vertical="center"/>
    </xf>
    <xf numFmtId="164" fontId="5417" fillId="0" borderId="0" xfId="0" quotePrefix="false" applyFont="true" applyNumberFormat="true">
      <alignment horizontal="center" vertical="center"/>
    </xf>
    <xf numFmtId="164" fontId="5418" fillId="0" borderId="0" xfId="0" quotePrefix="false" applyFont="true" applyNumberFormat="true">
      <alignment horizontal="center" vertical="center" wrapText="true"/>
    </xf>
    <xf numFmtId="4" fontId="5419" fillId="0" borderId="0" xfId="0" quotePrefix="false" applyFont="true" applyNumberFormat="true">
      <alignment horizontal="center" vertical="center"/>
    </xf>
    <xf numFmtId="164" fontId="5420" fillId="0" borderId="0" xfId="0" quotePrefix="false" applyFont="true" applyNumberFormat="true">
      <alignment horizontal="center" vertical="center"/>
    </xf>
    <xf numFmtId="4" fontId="5421" fillId="0" borderId="0" xfId="0" quotePrefix="false" applyFont="true" applyNumberFormat="true">
      <alignment horizontal="center" vertical="center"/>
    </xf>
    <xf numFmtId="164" fontId="5422" fillId="0" borderId="0" xfId="0" quotePrefix="false" applyFont="true" applyNumberFormat="true">
      <alignment horizontal="center" vertical="center"/>
    </xf>
    <xf numFmtId="4" fontId="5423" fillId="0" borderId="0" xfId="0" quotePrefix="false" applyFont="true" applyNumberFormat="true">
      <alignment horizontal="center" vertical="center"/>
    </xf>
    <xf numFmtId="164" fontId="5424" fillId="0" borderId="0" xfId="0" quotePrefix="false" applyFont="true" applyNumberFormat="true">
      <alignment horizontal="center" vertical="center"/>
    </xf>
    <xf numFmtId="4" fontId="5425" fillId="0" borderId="0" xfId="0" quotePrefix="false" applyFont="true" applyNumberFormat="true">
      <alignment horizontal="center" vertical="center"/>
    </xf>
    <xf numFmtId="164" fontId="5426" fillId="0" borderId="0" xfId="0" quotePrefix="false" applyFont="true" applyNumberFormat="true">
      <alignment horizontal="center" vertical="center"/>
    </xf>
    <xf numFmtId="4" fontId="5427" fillId="0" borderId="0" xfId="0" quotePrefix="false" applyFont="true" applyNumberFormat="true">
      <alignment horizontal="center" vertical="center"/>
    </xf>
    <xf numFmtId="164" fontId="5428" fillId="0" borderId="0" xfId="0" quotePrefix="false" applyFont="true" applyNumberFormat="true">
      <alignment horizontal="center" vertical="center"/>
    </xf>
    <xf numFmtId="4" fontId="5429" fillId="0" borderId="0" xfId="0" quotePrefix="false" applyFont="true" applyNumberFormat="true">
      <alignment horizontal="center" vertical="center"/>
    </xf>
    <xf numFmtId="164" fontId="5430" fillId="0" borderId="0" xfId="0" quotePrefix="false" applyFont="true" applyNumberFormat="true">
      <alignment horizontal="center" vertical="center"/>
    </xf>
    <xf numFmtId="4" fontId="5431" fillId="0" borderId="0" xfId="0" quotePrefix="false" applyFont="true" applyNumberFormat="true">
      <alignment horizontal="center" vertical="center"/>
    </xf>
    <xf numFmtId="164" fontId="5432" fillId="0" borderId="0" xfId="0" quotePrefix="false" applyFont="true" applyNumberFormat="true">
      <alignment horizontal="center" vertical="center"/>
    </xf>
    <xf numFmtId="4" fontId="5433" fillId="0" borderId="0" xfId="0" quotePrefix="false" applyFont="true" applyNumberFormat="true">
      <alignment horizontal="center" vertical="center"/>
    </xf>
    <xf numFmtId="164" fontId="5434" fillId="0" borderId="0" xfId="0" quotePrefix="false" applyFont="true" applyNumberFormat="true">
      <alignment horizontal="center" vertical="center"/>
    </xf>
    <xf numFmtId="4" fontId="5435" fillId="0" borderId="0" xfId="0" quotePrefix="false" applyFont="true" applyNumberFormat="true">
      <alignment horizontal="center" vertical="center"/>
    </xf>
    <xf numFmtId="164" fontId="5436" fillId="0" borderId="0" xfId="0" quotePrefix="false" applyFont="true" applyNumberFormat="true">
      <alignment horizontal="center" vertical="center"/>
    </xf>
    <xf numFmtId="4" fontId="5437" fillId="0" borderId="0" xfId="0" quotePrefix="false" applyFont="true" applyNumberFormat="true">
      <alignment horizontal="center" vertical="center"/>
    </xf>
    <xf numFmtId="164" fontId="5438" fillId="0" borderId="0" xfId="0" quotePrefix="false" applyFont="true" applyNumberFormat="true">
      <alignment horizontal="center" vertical="center"/>
    </xf>
    <xf numFmtId="4" fontId="5439" fillId="0" borderId="0" xfId="0" quotePrefix="false" applyFont="true" applyNumberFormat="true">
      <alignment horizontal="center" vertical="center"/>
    </xf>
    <xf numFmtId="164" fontId="5440" fillId="0" borderId="0" xfId="0" quotePrefix="false" applyFont="true" applyNumberFormat="true">
      <alignment horizontal="center" vertical="center"/>
    </xf>
    <xf numFmtId="4" fontId="5441" fillId="0" borderId="0" xfId="0" quotePrefix="false" applyFont="true" applyNumberFormat="true">
      <alignment horizontal="center" vertical="center"/>
    </xf>
    <xf numFmtId="164" fontId="5442" fillId="0" borderId="0" xfId="0" quotePrefix="false" applyFont="true" applyNumberFormat="true">
      <alignment horizontal="center" vertical="center"/>
    </xf>
    <xf numFmtId="4" fontId="5443" fillId="0" borderId="0" xfId="0" quotePrefix="false" applyFont="true" applyNumberFormat="true">
      <alignment horizontal="center" vertical="center"/>
    </xf>
    <xf numFmtId="164" fontId="5444" fillId="0" borderId="0" xfId="0" quotePrefix="false" applyFont="true" applyNumberFormat="true">
      <alignment horizontal="center" vertical="center"/>
    </xf>
    <xf numFmtId="4" fontId="5445" fillId="0" borderId="0" xfId="0" quotePrefix="false" applyFont="true" applyNumberFormat="true">
      <alignment horizontal="center" vertical="center"/>
    </xf>
    <xf numFmtId="164" fontId="5446" fillId="0" borderId="0" xfId="0" quotePrefix="false" applyFont="true" applyNumberFormat="true">
      <alignment horizontal="center" vertical="center"/>
    </xf>
    <xf numFmtId="4" fontId="5447" fillId="0" borderId="0" xfId="0" quotePrefix="false" applyFont="true" applyNumberFormat="true">
      <alignment horizontal="center" vertical="center"/>
    </xf>
    <xf numFmtId="164" fontId="5448" fillId="0" borderId="0" xfId="0" quotePrefix="false" applyFont="true" applyNumberFormat="true">
      <alignment horizontal="center" vertical="center"/>
    </xf>
    <xf numFmtId="4" fontId="5449" fillId="0" borderId="0" xfId="0" quotePrefix="false" applyFont="true" applyNumberFormat="true">
      <alignment horizontal="center" vertical="center"/>
    </xf>
    <xf numFmtId="164" fontId="5450" fillId="0" borderId="0" xfId="0" quotePrefix="false" applyFont="true" applyNumberFormat="true">
      <alignment horizontal="center" vertical="center"/>
    </xf>
    <xf numFmtId="4" fontId="5451" fillId="0" borderId="0" xfId="0" quotePrefix="false" applyFont="true" applyNumberFormat="true">
      <alignment horizontal="center" vertical="center"/>
    </xf>
    <xf numFmtId="164" fontId="5452" fillId="0" borderId="0" xfId="0" quotePrefix="false" applyFont="true" applyNumberFormat="true">
      <alignment horizontal="center" vertical="center"/>
    </xf>
    <xf numFmtId="4" fontId="5453" fillId="0" borderId="0" xfId="0" quotePrefix="false" applyFont="true" applyNumberFormat="true">
      <alignment horizontal="center" vertical="center"/>
    </xf>
    <xf numFmtId="164" fontId="5454" fillId="0" borderId="0" xfId="0" quotePrefix="false" applyFont="true" applyNumberFormat="true">
      <alignment horizontal="center" vertical="center"/>
    </xf>
    <xf numFmtId="4" fontId="5455" fillId="0" borderId="0" xfId="0" quotePrefix="false" applyFont="true" applyNumberFormat="true">
      <alignment horizontal="center" vertical="center"/>
    </xf>
    <xf numFmtId="164" fontId="5456" fillId="0" borderId="0" xfId="0" quotePrefix="false" applyFont="true" applyNumberFormat="true">
      <alignment horizontal="center" vertical="center"/>
    </xf>
    <xf numFmtId="4" fontId="5457" fillId="0" borderId="0" xfId="0" quotePrefix="false" applyFont="true" applyNumberFormat="true">
      <alignment horizontal="center" vertical="center"/>
    </xf>
    <xf numFmtId="164" fontId="5458" fillId="0" borderId="0" xfId="0" quotePrefix="false" applyFont="true" applyNumberFormat="true">
      <alignment horizontal="center" vertical="center"/>
    </xf>
    <xf numFmtId="4" fontId="5459" fillId="0" borderId="0" xfId="0" quotePrefix="false" applyFont="true" applyNumberFormat="true">
      <alignment horizontal="center" vertical="center"/>
    </xf>
    <xf numFmtId="164" fontId="5460" fillId="0" borderId="0" xfId="0" quotePrefix="false" applyFont="true" applyNumberFormat="true">
      <alignment horizontal="center" vertical="center"/>
    </xf>
    <xf numFmtId="4" fontId="5461" fillId="0" borderId="0" xfId="0" quotePrefix="false" applyFont="true" applyNumberFormat="true">
      <alignment horizontal="center" vertical="center"/>
    </xf>
    <xf numFmtId="164" fontId="5462" fillId="0" borderId="0" xfId="0" quotePrefix="false" applyFont="true" applyNumberFormat="true">
      <alignment horizontal="center" vertical="center"/>
    </xf>
    <xf numFmtId="4" fontId="5463" fillId="0" borderId="0" xfId="0" quotePrefix="false" applyFont="true" applyNumberFormat="true">
      <alignment horizontal="center" vertical="center"/>
    </xf>
    <xf numFmtId="164" fontId="5464" fillId="0" borderId="0" xfId="0" quotePrefix="false" applyFont="true" applyNumberFormat="true">
      <alignment horizontal="center" vertical="center"/>
    </xf>
    <xf numFmtId="4" fontId="5465" fillId="0" borderId="0" xfId="0" quotePrefix="false" applyFont="true" applyNumberFormat="true">
      <alignment horizontal="center" vertical="center"/>
    </xf>
    <xf numFmtId="164" fontId="5466" fillId="0" borderId="0" xfId="0" quotePrefix="false" applyFont="true" applyNumberFormat="true">
      <alignment horizontal="center" vertical="center"/>
    </xf>
    <xf numFmtId="4" fontId="5467" fillId="0" borderId="0" xfId="0" quotePrefix="false" applyFont="true" applyNumberFormat="true">
      <alignment horizontal="center" vertical="center"/>
    </xf>
    <xf numFmtId="164" fontId="5468" fillId="0" borderId="0" xfId="0" quotePrefix="false" applyFont="true" applyNumberFormat="true">
      <alignment horizontal="center" vertical="center"/>
    </xf>
    <xf numFmtId="0" fontId="5469" fillId="0" borderId="0" xfId="0" quotePrefix="false" applyFont="true">
      <alignment horizontal="center" vertical="center" wrapText="true"/>
    </xf>
    <xf numFmtId="4" fontId="5470" fillId="0" borderId="0" xfId="0" quotePrefix="false" applyFont="true" applyNumberFormat="true">
      <alignment horizontal="center" vertical="center"/>
    </xf>
    <xf numFmtId="164" fontId="5471" fillId="0" borderId="0" xfId="0" quotePrefix="false" applyFont="true" applyNumberFormat="true">
      <alignment horizontal="center" vertical="center"/>
    </xf>
    <xf numFmtId="164" fontId="5472" fillId="0" borderId="0" xfId="0" quotePrefix="false" applyFont="true" applyNumberFormat="true">
      <alignment horizontal="center" vertical="center"/>
    </xf>
    <xf numFmtId="165" fontId="5473" fillId="0" borderId="0" xfId="0" quotePrefix="false" applyFont="true" applyNumberFormat="true">
      <alignment horizontal="center" vertical="center"/>
    </xf>
    <xf numFmtId="164" fontId="5474" fillId="0" borderId="0" xfId="0" quotePrefix="false" applyFont="true" applyNumberFormat="true">
      <alignment horizontal="center" vertical="center"/>
    </xf>
    <xf numFmtId="164" fontId="5475" fillId="0" borderId="0" xfId="0" quotePrefix="false" applyFont="true" applyNumberFormat="true">
      <alignment horizontal="center" vertical="center" wrapText="true"/>
    </xf>
    <xf numFmtId="4" fontId="5476" fillId="0" borderId="0" xfId="0" quotePrefix="false" applyFont="true" applyNumberFormat="true">
      <alignment horizontal="center" vertical="center"/>
    </xf>
    <xf numFmtId="164" fontId="5477" fillId="0" borderId="0" xfId="0" quotePrefix="false" applyFont="true" applyNumberFormat="true">
      <alignment horizontal="center" vertical="center"/>
    </xf>
    <xf numFmtId="4" fontId="5478" fillId="0" borderId="0" xfId="0" quotePrefix="false" applyFont="true" applyNumberFormat="true">
      <alignment horizontal="center" vertical="center"/>
    </xf>
    <xf numFmtId="164" fontId="5479" fillId="0" borderId="0" xfId="0" quotePrefix="false" applyFont="true" applyNumberFormat="true">
      <alignment horizontal="center" vertical="center"/>
    </xf>
    <xf numFmtId="4" fontId="5480" fillId="0" borderId="0" xfId="0" quotePrefix="false" applyFont="true" applyNumberFormat="true">
      <alignment horizontal="center" vertical="center"/>
    </xf>
    <xf numFmtId="164" fontId="5481" fillId="0" borderId="0" xfId="0" quotePrefix="false" applyFont="true" applyNumberFormat="true">
      <alignment horizontal="center" vertical="center"/>
    </xf>
    <xf numFmtId="4" fontId="5482" fillId="0" borderId="0" xfId="0" quotePrefix="false" applyFont="true" applyNumberFormat="true">
      <alignment horizontal="center" vertical="center"/>
    </xf>
    <xf numFmtId="164" fontId="5483" fillId="0" borderId="0" xfId="0" quotePrefix="false" applyFont="true" applyNumberFormat="true">
      <alignment horizontal="center" vertical="center"/>
    </xf>
    <xf numFmtId="4" fontId="5484" fillId="0" borderId="0" xfId="0" quotePrefix="false" applyFont="true" applyNumberFormat="true">
      <alignment horizontal="center" vertical="center"/>
    </xf>
    <xf numFmtId="164" fontId="5485" fillId="0" borderId="0" xfId="0" quotePrefix="false" applyFont="true" applyNumberFormat="true">
      <alignment horizontal="center" vertical="center"/>
    </xf>
    <xf numFmtId="4" fontId="5486" fillId="0" borderId="0" xfId="0" quotePrefix="false" applyFont="true" applyNumberFormat="true">
      <alignment horizontal="center" vertical="center"/>
    </xf>
    <xf numFmtId="164" fontId="5487" fillId="0" borderId="0" xfId="0" quotePrefix="false" applyFont="true" applyNumberFormat="true">
      <alignment horizontal="center" vertical="center"/>
    </xf>
    <xf numFmtId="4" fontId="5488" fillId="0" borderId="0" xfId="0" quotePrefix="false" applyFont="true" applyNumberFormat="true">
      <alignment horizontal="center" vertical="center"/>
    </xf>
    <xf numFmtId="164" fontId="5489" fillId="0" borderId="0" xfId="0" quotePrefix="false" applyFont="true" applyNumberFormat="true">
      <alignment horizontal="center" vertical="center"/>
    </xf>
    <xf numFmtId="4" fontId="5490" fillId="0" borderId="0" xfId="0" quotePrefix="false" applyFont="true" applyNumberFormat="true">
      <alignment horizontal="center" vertical="center"/>
    </xf>
    <xf numFmtId="164" fontId="5491" fillId="0" borderId="0" xfId="0" quotePrefix="false" applyFont="true" applyNumberFormat="true">
      <alignment horizontal="center" vertical="center"/>
    </xf>
    <xf numFmtId="4" fontId="5492" fillId="0" borderId="0" xfId="0" quotePrefix="false" applyFont="true" applyNumberFormat="true">
      <alignment horizontal="center" vertical="center"/>
    </xf>
    <xf numFmtId="164" fontId="5493" fillId="0" borderId="0" xfId="0" quotePrefix="false" applyFont="true" applyNumberFormat="true">
      <alignment horizontal="center" vertical="center"/>
    </xf>
    <xf numFmtId="4" fontId="5494" fillId="0" borderId="0" xfId="0" quotePrefix="false" applyFont="true" applyNumberFormat="true">
      <alignment horizontal="center" vertical="center"/>
    </xf>
    <xf numFmtId="164" fontId="5495" fillId="0" borderId="0" xfId="0" quotePrefix="false" applyFont="true" applyNumberFormat="true">
      <alignment horizontal="center" vertical="center"/>
    </xf>
    <xf numFmtId="4" fontId="5496" fillId="0" borderId="0" xfId="0" quotePrefix="false" applyFont="true" applyNumberFormat="true">
      <alignment horizontal="center" vertical="center"/>
    </xf>
    <xf numFmtId="164" fontId="5497" fillId="0" borderId="0" xfId="0" quotePrefix="false" applyFont="true" applyNumberFormat="true">
      <alignment horizontal="center" vertical="center"/>
    </xf>
    <xf numFmtId="4" fontId="5498" fillId="0" borderId="0" xfId="0" quotePrefix="false" applyFont="true" applyNumberFormat="true">
      <alignment horizontal="center" vertical="center"/>
    </xf>
    <xf numFmtId="164" fontId="5499" fillId="0" borderId="0" xfId="0" quotePrefix="false" applyFont="true" applyNumberFormat="true">
      <alignment horizontal="center" vertical="center"/>
    </xf>
    <xf numFmtId="4" fontId="5500" fillId="0" borderId="0" xfId="0" quotePrefix="false" applyFont="true" applyNumberFormat="true">
      <alignment horizontal="center" vertical="center"/>
    </xf>
    <xf numFmtId="164" fontId="5501" fillId="0" borderId="0" xfId="0" quotePrefix="false" applyFont="true" applyNumberFormat="true">
      <alignment horizontal="center" vertical="center"/>
    </xf>
    <xf numFmtId="4" fontId="5502" fillId="0" borderId="0" xfId="0" quotePrefix="false" applyFont="true" applyNumberFormat="true">
      <alignment horizontal="center" vertical="center"/>
    </xf>
    <xf numFmtId="164" fontId="5503" fillId="0" borderId="0" xfId="0" quotePrefix="false" applyFont="true" applyNumberFormat="true">
      <alignment horizontal="center" vertical="center"/>
    </xf>
    <xf numFmtId="4" fontId="5504" fillId="0" borderId="0" xfId="0" quotePrefix="false" applyFont="true" applyNumberFormat="true">
      <alignment horizontal="center" vertical="center"/>
    </xf>
    <xf numFmtId="164" fontId="5505" fillId="0" borderId="0" xfId="0" quotePrefix="false" applyFont="true" applyNumberFormat="true">
      <alignment horizontal="center" vertical="center"/>
    </xf>
    <xf numFmtId="4" fontId="5506" fillId="0" borderId="0" xfId="0" quotePrefix="false" applyFont="true" applyNumberFormat="true">
      <alignment horizontal="center" vertical="center"/>
    </xf>
    <xf numFmtId="164" fontId="5507" fillId="0" borderId="0" xfId="0" quotePrefix="false" applyFont="true" applyNumberFormat="true">
      <alignment horizontal="center" vertical="center"/>
    </xf>
    <xf numFmtId="4" fontId="5508" fillId="0" borderId="0" xfId="0" quotePrefix="false" applyFont="true" applyNumberFormat="true">
      <alignment horizontal="center" vertical="center"/>
    </xf>
    <xf numFmtId="164" fontId="5509" fillId="0" borderId="0" xfId="0" quotePrefix="false" applyFont="true" applyNumberFormat="true">
      <alignment horizontal="center" vertical="center"/>
    </xf>
    <xf numFmtId="4" fontId="5510" fillId="0" borderId="0" xfId="0" quotePrefix="false" applyFont="true" applyNumberFormat="true">
      <alignment horizontal="center" vertical="center"/>
    </xf>
    <xf numFmtId="164" fontId="5511" fillId="0" borderId="0" xfId="0" quotePrefix="false" applyFont="true" applyNumberFormat="true">
      <alignment horizontal="center" vertical="center"/>
    </xf>
    <xf numFmtId="4" fontId="5512" fillId="0" borderId="0" xfId="0" quotePrefix="false" applyFont="true" applyNumberFormat="true">
      <alignment horizontal="center" vertical="center"/>
    </xf>
    <xf numFmtId="164" fontId="5513" fillId="0" borderId="0" xfId="0" quotePrefix="false" applyFont="true" applyNumberFormat="true">
      <alignment horizontal="center" vertical="center"/>
    </xf>
    <xf numFmtId="4" fontId="5514" fillId="0" borderId="0" xfId="0" quotePrefix="false" applyFont="true" applyNumberFormat="true">
      <alignment horizontal="center" vertical="center"/>
    </xf>
    <xf numFmtId="164" fontId="5515" fillId="0" borderId="0" xfId="0" quotePrefix="false" applyFont="true" applyNumberFormat="true">
      <alignment horizontal="center" vertical="center"/>
    </xf>
    <xf numFmtId="4" fontId="5516" fillId="0" borderId="0" xfId="0" quotePrefix="false" applyFont="true" applyNumberFormat="true">
      <alignment horizontal="center" vertical="center"/>
    </xf>
    <xf numFmtId="164" fontId="5517" fillId="0" borderId="0" xfId="0" quotePrefix="false" applyFont="true" applyNumberFormat="true">
      <alignment horizontal="center" vertical="center"/>
    </xf>
    <xf numFmtId="4" fontId="5518" fillId="0" borderId="0" xfId="0" quotePrefix="false" applyFont="true" applyNumberFormat="true">
      <alignment horizontal="center" vertical="center"/>
    </xf>
    <xf numFmtId="164" fontId="5519" fillId="0" borderId="0" xfId="0" quotePrefix="false" applyFont="true" applyNumberFormat="true">
      <alignment horizontal="center" vertical="center"/>
    </xf>
    <xf numFmtId="4" fontId="5520" fillId="0" borderId="0" xfId="0" quotePrefix="false" applyFont="true" applyNumberFormat="true">
      <alignment horizontal="center" vertical="center"/>
    </xf>
    <xf numFmtId="164" fontId="5521" fillId="0" borderId="0" xfId="0" quotePrefix="false" applyFont="true" applyNumberFormat="true">
      <alignment horizontal="center" vertical="center"/>
    </xf>
    <xf numFmtId="4" fontId="5522" fillId="0" borderId="0" xfId="0" quotePrefix="false" applyFont="true" applyNumberFormat="true">
      <alignment horizontal="center" vertical="center"/>
    </xf>
    <xf numFmtId="164" fontId="5523" fillId="0" borderId="0" xfId="0" quotePrefix="false" applyFont="true" applyNumberFormat="true">
      <alignment horizontal="center" vertical="center"/>
    </xf>
    <xf numFmtId="4" fontId="5524" fillId="0" borderId="0" xfId="0" quotePrefix="false" applyFont="true" applyNumberFormat="true">
      <alignment horizontal="center" vertical="center"/>
    </xf>
    <xf numFmtId="164" fontId="5525" fillId="0" borderId="0" xfId="0" quotePrefix="false" applyFont="true" applyNumberFormat="true">
      <alignment horizontal="center" vertical="center"/>
    </xf>
    <xf numFmtId="0" fontId="5526" fillId="0" borderId="0" xfId="0" quotePrefix="false" applyFont="true">
      <alignment horizontal="center" vertical="center" wrapText="true"/>
    </xf>
    <xf numFmtId="4" fontId="5527" fillId="0" borderId="0" xfId="0" quotePrefix="false" applyFont="true" applyNumberFormat="true">
      <alignment horizontal="center" vertical="center"/>
    </xf>
    <xf numFmtId="164" fontId="5528" fillId="0" borderId="0" xfId="0" quotePrefix="false" applyFont="true" applyNumberFormat="true">
      <alignment horizontal="center" vertical="center"/>
    </xf>
    <xf numFmtId="164" fontId="5529" fillId="0" borderId="0" xfId="0" quotePrefix="false" applyFont="true" applyNumberFormat="true">
      <alignment horizontal="center" vertical="center"/>
    </xf>
    <xf numFmtId="165" fontId="5530" fillId="0" borderId="0" xfId="0" quotePrefix="false" applyFont="true" applyNumberFormat="true">
      <alignment horizontal="center" vertical="center"/>
    </xf>
    <xf numFmtId="164" fontId="5531" fillId="0" borderId="0" xfId="0" quotePrefix="false" applyFont="true" applyNumberFormat="true">
      <alignment horizontal="center" vertical="center"/>
    </xf>
    <xf numFmtId="164" fontId="5532" fillId="0" borderId="0" xfId="0" quotePrefix="false" applyFont="true" applyNumberFormat="true">
      <alignment horizontal="center" vertical="center" wrapText="true"/>
    </xf>
    <xf numFmtId="4" fontId="5533" fillId="0" borderId="0" xfId="0" quotePrefix="false" applyFont="true" applyNumberFormat="true">
      <alignment horizontal="center" vertical="center"/>
    </xf>
    <xf numFmtId="164" fontId="5534" fillId="0" borderId="0" xfId="0" quotePrefix="false" applyFont="true" applyNumberFormat="true">
      <alignment horizontal="center" vertical="center"/>
    </xf>
    <xf numFmtId="4" fontId="5535" fillId="0" borderId="0" xfId="0" quotePrefix="false" applyFont="true" applyNumberFormat="true">
      <alignment horizontal="center" vertical="center"/>
    </xf>
    <xf numFmtId="164" fontId="5536" fillId="0" borderId="0" xfId="0" quotePrefix="false" applyFont="true" applyNumberFormat="true">
      <alignment horizontal="center" vertical="center"/>
    </xf>
    <xf numFmtId="4" fontId="5537" fillId="0" borderId="0" xfId="0" quotePrefix="false" applyFont="true" applyNumberFormat="true">
      <alignment horizontal="center" vertical="center"/>
    </xf>
    <xf numFmtId="164" fontId="5538" fillId="0" borderId="0" xfId="0" quotePrefix="false" applyFont="true" applyNumberFormat="true">
      <alignment horizontal="center" vertical="center"/>
    </xf>
    <xf numFmtId="4" fontId="5539" fillId="0" borderId="0" xfId="0" quotePrefix="false" applyFont="true" applyNumberFormat="true">
      <alignment horizontal="center" vertical="center"/>
    </xf>
    <xf numFmtId="164" fontId="5540" fillId="0" borderId="0" xfId="0" quotePrefix="false" applyFont="true" applyNumberFormat="true">
      <alignment horizontal="center" vertical="center"/>
    </xf>
    <xf numFmtId="4" fontId="5541" fillId="0" borderId="0" xfId="0" quotePrefix="false" applyFont="true" applyNumberFormat="true">
      <alignment horizontal="center" vertical="center"/>
    </xf>
    <xf numFmtId="164" fontId="5542" fillId="0" borderId="0" xfId="0" quotePrefix="false" applyFont="true" applyNumberFormat="true">
      <alignment horizontal="center" vertical="center"/>
    </xf>
    <xf numFmtId="4" fontId="5543" fillId="0" borderId="0" xfId="0" quotePrefix="false" applyFont="true" applyNumberFormat="true">
      <alignment horizontal="center" vertical="center"/>
    </xf>
    <xf numFmtId="164" fontId="5544" fillId="0" borderId="0" xfId="0" quotePrefix="false" applyFont="true" applyNumberFormat="true">
      <alignment horizontal="center" vertical="center"/>
    </xf>
    <xf numFmtId="4" fontId="5545" fillId="0" borderId="0" xfId="0" quotePrefix="false" applyFont="true" applyNumberFormat="true">
      <alignment horizontal="center" vertical="center"/>
    </xf>
    <xf numFmtId="164" fontId="5546" fillId="0" borderId="0" xfId="0" quotePrefix="false" applyFont="true" applyNumberFormat="true">
      <alignment horizontal="center" vertical="center"/>
    </xf>
    <xf numFmtId="4" fontId="5547" fillId="0" borderId="0" xfId="0" quotePrefix="false" applyFont="true" applyNumberFormat="true">
      <alignment horizontal="center" vertical="center"/>
    </xf>
    <xf numFmtId="164" fontId="5548" fillId="0" borderId="0" xfId="0" quotePrefix="false" applyFont="true" applyNumberFormat="true">
      <alignment horizontal="center" vertical="center"/>
    </xf>
    <xf numFmtId="4" fontId="5549" fillId="0" borderId="0" xfId="0" quotePrefix="false" applyFont="true" applyNumberFormat="true">
      <alignment horizontal="center" vertical="center"/>
    </xf>
    <xf numFmtId="164" fontId="5550" fillId="0" borderId="0" xfId="0" quotePrefix="false" applyFont="true" applyNumberFormat="true">
      <alignment horizontal="center" vertical="center"/>
    </xf>
    <xf numFmtId="4" fontId="5551" fillId="0" borderId="0" xfId="0" quotePrefix="false" applyFont="true" applyNumberFormat="true">
      <alignment horizontal="center" vertical="center"/>
    </xf>
    <xf numFmtId="164" fontId="5552" fillId="0" borderId="0" xfId="0" quotePrefix="false" applyFont="true" applyNumberFormat="true">
      <alignment horizontal="center" vertical="center"/>
    </xf>
    <xf numFmtId="4" fontId="5553" fillId="0" borderId="0" xfId="0" quotePrefix="false" applyFont="true" applyNumberFormat="true">
      <alignment horizontal="center" vertical="center"/>
    </xf>
    <xf numFmtId="164" fontId="5554" fillId="0" borderId="0" xfId="0" quotePrefix="false" applyFont="true" applyNumberFormat="true">
      <alignment horizontal="center" vertical="center"/>
    </xf>
    <xf numFmtId="4" fontId="5555" fillId="0" borderId="0" xfId="0" quotePrefix="false" applyFont="true" applyNumberFormat="true">
      <alignment horizontal="center" vertical="center"/>
    </xf>
    <xf numFmtId="164" fontId="5556" fillId="0" borderId="0" xfId="0" quotePrefix="false" applyFont="true" applyNumberFormat="true">
      <alignment horizontal="center" vertical="center"/>
    </xf>
    <xf numFmtId="4" fontId="5557" fillId="0" borderId="0" xfId="0" quotePrefix="false" applyFont="true" applyNumberFormat="true">
      <alignment horizontal="center" vertical="center"/>
    </xf>
    <xf numFmtId="164" fontId="5558" fillId="0" borderId="0" xfId="0" quotePrefix="false" applyFont="true" applyNumberFormat="true">
      <alignment horizontal="center" vertical="center"/>
    </xf>
    <xf numFmtId="4" fontId="5559" fillId="0" borderId="0" xfId="0" quotePrefix="false" applyFont="true" applyNumberFormat="true">
      <alignment horizontal="center" vertical="center"/>
    </xf>
    <xf numFmtId="164" fontId="5560" fillId="0" borderId="0" xfId="0" quotePrefix="false" applyFont="true" applyNumberFormat="true">
      <alignment horizontal="center" vertical="center"/>
    </xf>
    <xf numFmtId="4" fontId="5561" fillId="0" borderId="0" xfId="0" quotePrefix="false" applyFont="true" applyNumberFormat="true">
      <alignment horizontal="center" vertical="center"/>
    </xf>
    <xf numFmtId="164" fontId="5562" fillId="0" borderId="0" xfId="0" quotePrefix="false" applyFont="true" applyNumberFormat="true">
      <alignment horizontal="center" vertical="center"/>
    </xf>
    <xf numFmtId="4" fontId="5563" fillId="0" borderId="0" xfId="0" quotePrefix="false" applyFont="true" applyNumberFormat="true">
      <alignment horizontal="center" vertical="center"/>
    </xf>
    <xf numFmtId="164" fontId="5564" fillId="0" borderId="0" xfId="0" quotePrefix="false" applyFont="true" applyNumberFormat="true">
      <alignment horizontal="center" vertical="center"/>
    </xf>
    <xf numFmtId="4" fontId="5565" fillId="0" borderId="0" xfId="0" quotePrefix="false" applyFont="true" applyNumberFormat="true">
      <alignment horizontal="center" vertical="center"/>
    </xf>
    <xf numFmtId="164" fontId="5566" fillId="0" borderId="0" xfId="0" quotePrefix="false" applyFont="true" applyNumberFormat="true">
      <alignment horizontal="center" vertical="center"/>
    </xf>
    <xf numFmtId="4" fontId="5567" fillId="0" borderId="0" xfId="0" quotePrefix="false" applyFont="true" applyNumberFormat="true">
      <alignment horizontal="center" vertical="center"/>
    </xf>
    <xf numFmtId="164" fontId="5568" fillId="0" borderId="0" xfId="0" quotePrefix="false" applyFont="true" applyNumberFormat="true">
      <alignment horizontal="center" vertical="center"/>
    </xf>
    <xf numFmtId="4" fontId="5569" fillId="0" borderId="0" xfId="0" quotePrefix="false" applyFont="true" applyNumberFormat="true">
      <alignment horizontal="center" vertical="center"/>
    </xf>
    <xf numFmtId="164" fontId="5570" fillId="0" borderId="0" xfId="0" quotePrefix="false" applyFont="true" applyNumberFormat="true">
      <alignment horizontal="center" vertical="center"/>
    </xf>
    <xf numFmtId="4" fontId="5571" fillId="0" borderId="0" xfId="0" quotePrefix="false" applyFont="true" applyNumberFormat="true">
      <alignment horizontal="center" vertical="center"/>
    </xf>
    <xf numFmtId="164" fontId="5572" fillId="0" borderId="0" xfId="0" quotePrefix="false" applyFont="true" applyNumberFormat="true">
      <alignment horizontal="center" vertical="center"/>
    </xf>
    <xf numFmtId="4" fontId="5573" fillId="0" borderId="0" xfId="0" quotePrefix="false" applyFont="true" applyNumberFormat="true">
      <alignment horizontal="center" vertical="center"/>
    </xf>
    <xf numFmtId="164" fontId="5574" fillId="0" borderId="0" xfId="0" quotePrefix="false" applyFont="true" applyNumberFormat="true">
      <alignment horizontal="center" vertical="center"/>
    </xf>
    <xf numFmtId="4" fontId="5575" fillId="0" borderId="0" xfId="0" quotePrefix="false" applyFont="true" applyNumberFormat="true">
      <alignment horizontal="center" vertical="center"/>
    </xf>
    <xf numFmtId="164" fontId="5576" fillId="0" borderId="0" xfId="0" quotePrefix="false" applyFont="true" applyNumberFormat="true">
      <alignment horizontal="center" vertical="center"/>
    </xf>
    <xf numFmtId="4" fontId="5577" fillId="0" borderId="0" xfId="0" quotePrefix="false" applyFont="true" applyNumberFormat="true">
      <alignment horizontal="center" vertical="center"/>
    </xf>
    <xf numFmtId="164" fontId="5578" fillId="0" borderId="0" xfId="0" quotePrefix="false" applyFont="true" applyNumberFormat="true">
      <alignment horizontal="center" vertical="center"/>
    </xf>
    <xf numFmtId="4" fontId="5579" fillId="0" borderId="0" xfId="0" quotePrefix="false" applyFont="true" applyNumberFormat="true">
      <alignment horizontal="center" vertical="center"/>
    </xf>
    <xf numFmtId="164" fontId="5580" fillId="0" borderId="0" xfId="0" quotePrefix="false" applyFont="true" applyNumberFormat="true">
      <alignment horizontal="center" vertical="center"/>
    </xf>
    <xf numFmtId="4" fontId="5581" fillId="0" borderId="0" xfId="0" quotePrefix="false" applyFont="true" applyNumberFormat="true">
      <alignment horizontal="center" vertical="center"/>
    </xf>
    <xf numFmtId="164" fontId="5582" fillId="0" borderId="0" xfId="0" quotePrefix="false" applyFont="true" applyNumberFormat="true">
      <alignment horizontal="center" vertical="center"/>
    </xf>
    <xf numFmtId="0" fontId="5583" fillId="0" borderId="0" xfId="0" quotePrefix="false" applyFont="true">
      <alignment horizontal="center" vertical="center" wrapText="true"/>
    </xf>
    <xf numFmtId="4" fontId="5584" fillId="0" borderId="0" xfId="0" quotePrefix="false" applyFont="true" applyNumberFormat="true">
      <alignment horizontal="center" vertical="center"/>
    </xf>
    <xf numFmtId="164" fontId="5585" fillId="0" borderId="0" xfId="0" quotePrefix="false" applyFont="true" applyNumberFormat="true">
      <alignment horizontal="center" vertical="center"/>
    </xf>
    <xf numFmtId="164" fontId="5586" fillId="0" borderId="0" xfId="0" quotePrefix="false" applyFont="true" applyNumberFormat="true">
      <alignment horizontal="center" vertical="center"/>
    </xf>
    <xf numFmtId="165" fontId="5587" fillId="0" borderId="0" xfId="0" quotePrefix="false" applyFont="true" applyNumberFormat="true">
      <alignment horizontal="center" vertical="center"/>
    </xf>
    <xf numFmtId="164" fontId="5588" fillId="0" borderId="0" xfId="0" quotePrefix="false" applyFont="true" applyNumberFormat="true">
      <alignment horizontal="center" vertical="center"/>
    </xf>
    <xf numFmtId="164" fontId="5589" fillId="0" borderId="0" xfId="0" quotePrefix="false" applyFont="true" applyNumberFormat="true">
      <alignment horizontal="center" vertical="center" wrapText="true"/>
    </xf>
    <xf numFmtId="4" fontId="5590" fillId="0" borderId="0" xfId="0" quotePrefix="false" applyFont="true" applyNumberFormat="true">
      <alignment horizontal="center" vertical="center"/>
    </xf>
    <xf numFmtId="164" fontId="5591" fillId="0" borderId="0" xfId="0" quotePrefix="false" applyFont="true" applyNumberFormat="true">
      <alignment horizontal="center" vertical="center"/>
    </xf>
    <xf numFmtId="4" fontId="5592" fillId="0" borderId="0" xfId="0" quotePrefix="false" applyFont="true" applyNumberFormat="true">
      <alignment horizontal="center" vertical="center"/>
    </xf>
    <xf numFmtId="164" fontId="5593" fillId="0" borderId="0" xfId="0" quotePrefix="false" applyFont="true" applyNumberFormat="true">
      <alignment horizontal="center" vertical="center"/>
    </xf>
    <xf numFmtId="4" fontId="5594" fillId="0" borderId="0" xfId="0" quotePrefix="false" applyFont="true" applyNumberFormat="true">
      <alignment horizontal="center" vertical="center"/>
    </xf>
    <xf numFmtId="164" fontId="5595" fillId="0" borderId="0" xfId="0" quotePrefix="false" applyFont="true" applyNumberFormat="true">
      <alignment horizontal="center" vertical="center"/>
    </xf>
    <xf numFmtId="4" fontId="5596" fillId="0" borderId="0" xfId="0" quotePrefix="false" applyFont="true" applyNumberFormat="true">
      <alignment horizontal="center" vertical="center"/>
    </xf>
    <xf numFmtId="164" fontId="5597" fillId="0" borderId="0" xfId="0" quotePrefix="false" applyFont="true" applyNumberFormat="true">
      <alignment horizontal="center" vertical="center"/>
    </xf>
    <xf numFmtId="4" fontId="5598" fillId="0" borderId="0" xfId="0" quotePrefix="false" applyFont="true" applyNumberFormat="true">
      <alignment horizontal="center" vertical="center"/>
    </xf>
    <xf numFmtId="164" fontId="5599" fillId="0" borderId="0" xfId="0" quotePrefix="false" applyFont="true" applyNumberFormat="true">
      <alignment horizontal="center" vertical="center"/>
    </xf>
    <xf numFmtId="4" fontId="5600" fillId="0" borderId="0" xfId="0" quotePrefix="false" applyFont="true" applyNumberFormat="true">
      <alignment horizontal="center" vertical="center"/>
    </xf>
    <xf numFmtId="164" fontId="5601" fillId="0" borderId="0" xfId="0" quotePrefix="false" applyFont="true" applyNumberFormat="true">
      <alignment horizontal="center" vertical="center"/>
    </xf>
    <xf numFmtId="4" fontId="5602" fillId="0" borderId="0" xfId="0" quotePrefix="false" applyFont="true" applyNumberFormat="true">
      <alignment horizontal="center" vertical="center"/>
    </xf>
    <xf numFmtId="164" fontId="5603" fillId="0" borderId="0" xfId="0" quotePrefix="false" applyFont="true" applyNumberFormat="true">
      <alignment horizontal="center" vertical="center"/>
    </xf>
    <xf numFmtId="4" fontId="5604" fillId="0" borderId="0" xfId="0" quotePrefix="false" applyFont="true" applyNumberFormat="true">
      <alignment horizontal="center" vertical="center"/>
    </xf>
    <xf numFmtId="164" fontId="5605" fillId="0" borderId="0" xfId="0" quotePrefix="false" applyFont="true" applyNumberFormat="true">
      <alignment horizontal="center" vertical="center"/>
    </xf>
    <xf numFmtId="4" fontId="5606" fillId="0" borderId="0" xfId="0" quotePrefix="false" applyFont="true" applyNumberFormat="true">
      <alignment horizontal="center" vertical="center"/>
    </xf>
    <xf numFmtId="164" fontId="5607" fillId="0" borderId="0" xfId="0" quotePrefix="false" applyFont="true" applyNumberFormat="true">
      <alignment horizontal="center" vertical="center"/>
    </xf>
    <xf numFmtId="4" fontId="5608" fillId="0" borderId="0" xfId="0" quotePrefix="false" applyFont="true" applyNumberFormat="true">
      <alignment horizontal="center" vertical="center"/>
    </xf>
    <xf numFmtId="164" fontId="5609" fillId="0" borderId="0" xfId="0" quotePrefix="false" applyFont="true" applyNumberFormat="true">
      <alignment horizontal="center" vertical="center"/>
    </xf>
    <xf numFmtId="4" fontId="5610" fillId="0" borderId="0" xfId="0" quotePrefix="false" applyFont="true" applyNumberFormat="true">
      <alignment horizontal="center" vertical="center"/>
    </xf>
    <xf numFmtId="164" fontId="5611" fillId="0" borderId="0" xfId="0" quotePrefix="false" applyFont="true" applyNumberFormat="true">
      <alignment horizontal="center" vertical="center"/>
    </xf>
    <xf numFmtId="4" fontId="5612" fillId="0" borderId="0" xfId="0" quotePrefix="false" applyFont="true" applyNumberFormat="true">
      <alignment horizontal="center" vertical="center"/>
    </xf>
    <xf numFmtId="164" fontId="5613" fillId="0" borderId="0" xfId="0" quotePrefix="false" applyFont="true" applyNumberFormat="true">
      <alignment horizontal="center" vertical="center"/>
    </xf>
    <xf numFmtId="4" fontId="5614" fillId="0" borderId="0" xfId="0" quotePrefix="false" applyFont="true" applyNumberFormat="true">
      <alignment horizontal="center" vertical="center"/>
    </xf>
    <xf numFmtId="164" fontId="5615" fillId="0" borderId="0" xfId="0" quotePrefix="false" applyFont="true" applyNumberFormat="true">
      <alignment horizontal="center" vertical="center"/>
    </xf>
    <xf numFmtId="4" fontId="5616" fillId="0" borderId="0" xfId="0" quotePrefix="false" applyFont="true" applyNumberFormat="true">
      <alignment horizontal="center" vertical="center"/>
    </xf>
    <xf numFmtId="164" fontId="5617" fillId="0" borderId="0" xfId="0" quotePrefix="false" applyFont="true" applyNumberFormat="true">
      <alignment horizontal="center" vertical="center"/>
    </xf>
    <xf numFmtId="4" fontId="5618" fillId="0" borderId="0" xfId="0" quotePrefix="false" applyFont="true" applyNumberFormat="true">
      <alignment horizontal="center" vertical="center"/>
    </xf>
    <xf numFmtId="164" fontId="5619" fillId="0" borderId="0" xfId="0" quotePrefix="false" applyFont="true" applyNumberFormat="true">
      <alignment horizontal="center" vertical="center"/>
    </xf>
    <xf numFmtId="4" fontId="5620" fillId="0" borderId="0" xfId="0" quotePrefix="false" applyFont="true" applyNumberFormat="true">
      <alignment horizontal="center" vertical="center"/>
    </xf>
    <xf numFmtId="164" fontId="5621" fillId="0" borderId="0" xfId="0" quotePrefix="false" applyFont="true" applyNumberFormat="true">
      <alignment horizontal="center" vertical="center"/>
    </xf>
    <xf numFmtId="4" fontId="5622" fillId="0" borderId="0" xfId="0" quotePrefix="false" applyFont="true" applyNumberFormat="true">
      <alignment horizontal="center" vertical="center"/>
    </xf>
    <xf numFmtId="164" fontId="5623" fillId="0" borderId="0" xfId="0" quotePrefix="false" applyFont="true" applyNumberFormat="true">
      <alignment horizontal="center" vertical="center"/>
    </xf>
    <xf numFmtId="4" fontId="5624" fillId="0" borderId="0" xfId="0" quotePrefix="false" applyFont="true" applyNumberFormat="true">
      <alignment horizontal="center" vertical="center"/>
    </xf>
    <xf numFmtId="164" fontId="5625" fillId="0" borderId="0" xfId="0" quotePrefix="false" applyFont="true" applyNumberFormat="true">
      <alignment horizontal="center" vertical="center"/>
    </xf>
    <xf numFmtId="4" fontId="5626" fillId="0" borderId="0" xfId="0" quotePrefix="false" applyFont="true" applyNumberFormat="true">
      <alignment horizontal="center" vertical="center"/>
    </xf>
    <xf numFmtId="164" fontId="5627" fillId="0" borderId="0" xfId="0" quotePrefix="false" applyFont="true" applyNumberFormat="true">
      <alignment horizontal="center" vertical="center"/>
    </xf>
    <xf numFmtId="4" fontId="5628" fillId="0" borderId="0" xfId="0" quotePrefix="false" applyFont="true" applyNumberFormat="true">
      <alignment horizontal="center" vertical="center"/>
    </xf>
    <xf numFmtId="164" fontId="5629" fillId="0" borderId="0" xfId="0" quotePrefix="false" applyFont="true" applyNumberFormat="true">
      <alignment horizontal="center" vertical="center"/>
    </xf>
    <xf numFmtId="4" fontId="5630" fillId="0" borderId="0" xfId="0" quotePrefix="false" applyFont="true" applyNumberFormat="true">
      <alignment horizontal="center" vertical="center"/>
    </xf>
    <xf numFmtId="164" fontId="5631" fillId="0" borderId="0" xfId="0" quotePrefix="false" applyFont="true" applyNumberFormat="true">
      <alignment horizontal="center" vertical="center"/>
    </xf>
    <xf numFmtId="4" fontId="5632" fillId="0" borderId="0" xfId="0" quotePrefix="false" applyFont="true" applyNumberFormat="true">
      <alignment horizontal="center" vertical="center"/>
    </xf>
    <xf numFmtId="164" fontId="5633" fillId="0" borderId="0" xfId="0" quotePrefix="false" applyFont="true" applyNumberFormat="true">
      <alignment horizontal="center" vertical="center"/>
    </xf>
    <xf numFmtId="4" fontId="5634" fillId="0" borderId="0" xfId="0" quotePrefix="false" applyFont="true" applyNumberFormat="true">
      <alignment horizontal="center" vertical="center"/>
    </xf>
    <xf numFmtId="164" fontId="5635" fillId="0" borderId="0" xfId="0" quotePrefix="false" applyFont="true" applyNumberFormat="true">
      <alignment horizontal="center" vertical="center"/>
    </xf>
    <xf numFmtId="4" fontId="5636" fillId="0" borderId="0" xfId="0" quotePrefix="false" applyFont="true" applyNumberFormat="true">
      <alignment horizontal="center" vertical="center"/>
    </xf>
    <xf numFmtId="164" fontId="5637" fillId="0" borderId="0" xfId="0" quotePrefix="false" applyFont="true" applyNumberFormat="true">
      <alignment horizontal="center" vertical="center"/>
    </xf>
    <xf numFmtId="4" fontId="5638" fillId="0" borderId="0" xfId="0" quotePrefix="false" applyFont="true" applyNumberFormat="true">
      <alignment horizontal="center" vertical="center"/>
    </xf>
    <xf numFmtId="164" fontId="5639" fillId="0" borderId="0" xfId="0" quotePrefix="false" applyFont="true" applyNumberFormat="true">
      <alignment horizontal="center" vertical="center"/>
    </xf>
    <xf numFmtId="0" fontId="5640" fillId="0" borderId="0" xfId="0" quotePrefix="false" applyFont="true">
      <alignment horizontal="center" vertical="center" wrapText="true"/>
    </xf>
    <xf numFmtId="4" fontId="5641" fillId="0" borderId="0" xfId="0" quotePrefix="false" applyFont="true" applyNumberFormat="true">
      <alignment horizontal="center" vertical="center"/>
    </xf>
    <xf numFmtId="164" fontId="5642" fillId="0" borderId="0" xfId="0" quotePrefix="false" applyFont="true" applyNumberFormat="true">
      <alignment horizontal="center" vertical="center"/>
    </xf>
    <xf numFmtId="164" fontId="5643" fillId="0" borderId="0" xfId="0" quotePrefix="false" applyFont="true" applyNumberFormat="true">
      <alignment horizontal="center" vertical="center"/>
    </xf>
    <xf numFmtId="165" fontId="5644" fillId="0" borderId="0" xfId="0" quotePrefix="false" applyFont="true" applyNumberFormat="true">
      <alignment horizontal="center" vertical="center"/>
    </xf>
    <xf numFmtId="164" fontId="5645" fillId="0" borderId="0" xfId="0" quotePrefix="false" applyFont="true" applyNumberFormat="true">
      <alignment horizontal="center" vertical="center"/>
    </xf>
    <xf numFmtId="164" fontId="5646" fillId="0" borderId="0" xfId="0" quotePrefix="false" applyFont="true" applyNumberFormat="true">
      <alignment horizontal="center" vertical="center" wrapText="true"/>
    </xf>
    <xf numFmtId="4" fontId="5647" fillId="0" borderId="0" xfId="0" quotePrefix="false" applyFont="true" applyNumberFormat="true">
      <alignment horizontal="center" vertical="center"/>
    </xf>
    <xf numFmtId="164" fontId="5648" fillId="0" borderId="0" xfId="0" quotePrefix="false" applyFont="true" applyNumberFormat="true">
      <alignment horizontal="center" vertical="center"/>
    </xf>
    <xf numFmtId="4" fontId="5649" fillId="0" borderId="0" xfId="0" quotePrefix="false" applyFont="true" applyNumberFormat="true">
      <alignment horizontal="center" vertical="center"/>
    </xf>
    <xf numFmtId="164" fontId="5650" fillId="0" borderId="0" xfId="0" quotePrefix="false" applyFont="true" applyNumberFormat="true">
      <alignment horizontal="center" vertical="center"/>
    </xf>
    <xf numFmtId="4" fontId="5651" fillId="0" borderId="0" xfId="0" quotePrefix="false" applyFont="true" applyNumberFormat="true">
      <alignment horizontal="center" vertical="center"/>
    </xf>
    <xf numFmtId="164" fontId="5652" fillId="0" borderId="0" xfId="0" quotePrefix="false" applyFont="true" applyNumberFormat="true">
      <alignment horizontal="center" vertical="center"/>
    </xf>
    <xf numFmtId="4" fontId="5653" fillId="0" borderId="0" xfId="0" quotePrefix="false" applyFont="true" applyNumberFormat="true">
      <alignment horizontal="center" vertical="center"/>
    </xf>
    <xf numFmtId="164" fontId="5654" fillId="0" borderId="0" xfId="0" quotePrefix="false" applyFont="true" applyNumberFormat="true">
      <alignment horizontal="center" vertical="center"/>
    </xf>
    <xf numFmtId="4" fontId="5655" fillId="0" borderId="0" xfId="0" quotePrefix="false" applyFont="true" applyNumberFormat="true">
      <alignment horizontal="center" vertical="center"/>
    </xf>
    <xf numFmtId="164" fontId="5656" fillId="0" borderId="0" xfId="0" quotePrefix="false" applyFont="true" applyNumberFormat="true">
      <alignment horizontal="center" vertical="center"/>
    </xf>
    <xf numFmtId="4" fontId="5657" fillId="0" borderId="0" xfId="0" quotePrefix="false" applyFont="true" applyNumberFormat="true">
      <alignment horizontal="center" vertical="center"/>
    </xf>
    <xf numFmtId="164" fontId="5658" fillId="0" borderId="0" xfId="0" quotePrefix="false" applyFont="true" applyNumberFormat="true">
      <alignment horizontal="center" vertical="center"/>
    </xf>
    <xf numFmtId="4" fontId="5659" fillId="0" borderId="0" xfId="0" quotePrefix="false" applyFont="true" applyNumberFormat="true">
      <alignment horizontal="center" vertical="center"/>
    </xf>
    <xf numFmtId="164" fontId="5660" fillId="0" borderId="0" xfId="0" quotePrefix="false" applyFont="true" applyNumberFormat="true">
      <alignment horizontal="center" vertical="center"/>
    </xf>
    <xf numFmtId="4" fontId="5661" fillId="0" borderId="0" xfId="0" quotePrefix="false" applyFont="true" applyNumberFormat="true">
      <alignment horizontal="center" vertical="center"/>
    </xf>
    <xf numFmtId="164" fontId="5662" fillId="0" borderId="0" xfId="0" quotePrefix="false" applyFont="true" applyNumberFormat="true">
      <alignment horizontal="center" vertical="center"/>
    </xf>
    <xf numFmtId="4" fontId="5663" fillId="0" borderId="0" xfId="0" quotePrefix="false" applyFont="true" applyNumberFormat="true">
      <alignment horizontal="center" vertical="center"/>
    </xf>
    <xf numFmtId="164" fontId="5664" fillId="0" borderId="0" xfId="0" quotePrefix="false" applyFont="true" applyNumberFormat="true">
      <alignment horizontal="center" vertical="center"/>
    </xf>
    <xf numFmtId="4" fontId="5665" fillId="0" borderId="0" xfId="0" quotePrefix="false" applyFont="true" applyNumberFormat="true">
      <alignment horizontal="center" vertical="center"/>
    </xf>
    <xf numFmtId="164" fontId="5666" fillId="0" borderId="0" xfId="0" quotePrefix="false" applyFont="true" applyNumberFormat="true">
      <alignment horizontal="center" vertical="center"/>
    </xf>
    <xf numFmtId="4" fontId="5667" fillId="0" borderId="0" xfId="0" quotePrefix="false" applyFont="true" applyNumberFormat="true">
      <alignment horizontal="center" vertical="center"/>
    </xf>
    <xf numFmtId="164" fontId="5668" fillId="0" borderId="0" xfId="0" quotePrefix="false" applyFont="true" applyNumberFormat="true">
      <alignment horizontal="center" vertical="center"/>
    </xf>
    <xf numFmtId="4" fontId="5669" fillId="0" borderId="0" xfId="0" quotePrefix="false" applyFont="true" applyNumberFormat="true">
      <alignment horizontal="center" vertical="center"/>
    </xf>
    <xf numFmtId="164" fontId="5670" fillId="0" borderId="0" xfId="0" quotePrefix="false" applyFont="true" applyNumberFormat="true">
      <alignment horizontal="center" vertical="center"/>
    </xf>
    <xf numFmtId="4" fontId="5671" fillId="0" borderId="0" xfId="0" quotePrefix="false" applyFont="true" applyNumberFormat="true">
      <alignment horizontal="center" vertical="center"/>
    </xf>
    <xf numFmtId="164" fontId="5672" fillId="0" borderId="0" xfId="0" quotePrefix="false" applyFont="true" applyNumberFormat="true">
      <alignment horizontal="center" vertical="center"/>
    </xf>
    <xf numFmtId="4" fontId="5673" fillId="0" borderId="0" xfId="0" quotePrefix="false" applyFont="true" applyNumberFormat="true">
      <alignment horizontal="center" vertical="center"/>
    </xf>
    <xf numFmtId="164" fontId="5674" fillId="0" borderId="0" xfId="0" quotePrefix="false" applyFont="true" applyNumberFormat="true">
      <alignment horizontal="center" vertical="center"/>
    </xf>
    <xf numFmtId="4" fontId="5675" fillId="0" borderId="0" xfId="0" quotePrefix="false" applyFont="true" applyNumberFormat="true">
      <alignment horizontal="center" vertical="center"/>
    </xf>
    <xf numFmtId="164" fontId="5676" fillId="0" borderId="0" xfId="0" quotePrefix="false" applyFont="true" applyNumberFormat="true">
      <alignment horizontal="center" vertical="center"/>
    </xf>
    <xf numFmtId="4" fontId="5677" fillId="0" borderId="0" xfId="0" quotePrefix="false" applyFont="true" applyNumberFormat="true">
      <alignment horizontal="center" vertical="center"/>
    </xf>
    <xf numFmtId="164" fontId="5678" fillId="0" borderId="0" xfId="0" quotePrefix="false" applyFont="true" applyNumberFormat="true">
      <alignment horizontal="center" vertical="center"/>
    </xf>
    <xf numFmtId="4" fontId="5679" fillId="0" borderId="0" xfId="0" quotePrefix="false" applyFont="true" applyNumberFormat="true">
      <alignment horizontal="center" vertical="center"/>
    </xf>
    <xf numFmtId="164" fontId="5680" fillId="0" borderId="0" xfId="0" quotePrefix="false" applyFont="true" applyNumberFormat="true">
      <alignment horizontal="center" vertical="center"/>
    </xf>
    <xf numFmtId="4" fontId="5681" fillId="0" borderId="0" xfId="0" quotePrefix="false" applyFont="true" applyNumberFormat="true">
      <alignment horizontal="center" vertical="center"/>
    </xf>
    <xf numFmtId="164" fontId="5682" fillId="0" borderId="0" xfId="0" quotePrefix="false" applyFont="true" applyNumberFormat="true">
      <alignment horizontal="center" vertical="center"/>
    </xf>
    <xf numFmtId="4" fontId="5683" fillId="0" borderId="0" xfId="0" quotePrefix="false" applyFont="true" applyNumberFormat="true">
      <alignment horizontal="center" vertical="center"/>
    </xf>
    <xf numFmtId="164" fontId="5684" fillId="0" borderId="0" xfId="0" quotePrefix="false" applyFont="true" applyNumberFormat="true">
      <alignment horizontal="center" vertical="center"/>
    </xf>
    <xf numFmtId="4" fontId="5685" fillId="0" borderId="0" xfId="0" quotePrefix="false" applyFont="true" applyNumberFormat="true">
      <alignment horizontal="center" vertical="center"/>
    </xf>
    <xf numFmtId="164" fontId="5686" fillId="0" borderId="0" xfId="0" quotePrefix="false" applyFont="true" applyNumberFormat="true">
      <alignment horizontal="center" vertical="center"/>
    </xf>
    <xf numFmtId="4" fontId="5687" fillId="0" borderId="0" xfId="0" quotePrefix="false" applyFont="true" applyNumberFormat="true">
      <alignment horizontal="center" vertical="center"/>
    </xf>
    <xf numFmtId="164" fontId="5688" fillId="0" borderId="0" xfId="0" quotePrefix="false" applyFont="true" applyNumberFormat="true">
      <alignment horizontal="center" vertical="center"/>
    </xf>
    <xf numFmtId="4" fontId="5689" fillId="0" borderId="0" xfId="0" quotePrefix="false" applyFont="true" applyNumberFormat="true">
      <alignment horizontal="center" vertical="center"/>
    </xf>
    <xf numFmtId="164" fontId="5690" fillId="0" borderId="0" xfId="0" quotePrefix="false" applyFont="true" applyNumberFormat="true">
      <alignment horizontal="center" vertical="center"/>
    </xf>
    <xf numFmtId="4" fontId="5691" fillId="0" borderId="0" xfId="0" quotePrefix="false" applyFont="true" applyNumberFormat="true">
      <alignment horizontal="center" vertical="center"/>
    </xf>
    <xf numFmtId="164" fontId="5692" fillId="0" borderId="0" xfId="0" quotePrefix="false" applyFont="true" applyNumberFormat="true">
      <alignment horizontal="center" vertical="center"/>
    </xf>
    <xf numFmtId="4" fontId="5693" fillId="0" borderId="0" xfId="0" quotePrefix="false" applyFont="true" applyNumberFormat="true">
      <alignment horizontal="center" vertical="center"/>
    </xf>
    <xf numFmtId="164" fontId="5694" fillId="0" borderId="0" xfId="0" quotePrefix="false" applyFont="true" applyNumberFormat="true">
      <alignment horizontal="center" vertical="center"/>
    </xf>
    <xf numFmtId="4" fontId="5695" fillId="0" borderId="0" xfId="0" quotePrefix="false" applyFont="true" applyNumberFormat="true">
      <alignment horizontal="center" vertical="center"/>
    </xf>
    <xf numFmtId="164" fontId="5696" fillId="0" borderId="0" xfId="0" quotePrefix="false" applyFont="true" applyNumberFormat="true">
      <alignment horizontal="center" vertical="center"/>
    </xf>
    <xf numFmtId="0" fontId="5697" fillId="0" borderId="0" xfId="0" quotePrefix="false" applyFont="true">
      <alignment horizontal="center" vertical="center" wrapText="true"/>
    </xf>
    <xf numFmtId="4" fontId="5698" fillId="0" borderId="0" xfId="0" quotePrefix="false" applyFont="true" applyNumberFormat="true">
      <alignment horizontal="center" vertical="center"/>
    </xf>
    <xf numFmtId="164" fontId="5699" fillId="0" borderId="0" xfId="0" quotePrefix="false" applyFont="true" applyNumberFormat="true">
      <alignment horizontal="center" vertical="center"/>
    </xf>
    <xf numFmtId="164" fontId="5700" fillId="0" borderId="0" xfId="0" quotePrefix="false" applyFont="true" applyNumberFormat="true">
      <alignment horizontal="center" vertical="center"/>
    </xf>
    <xf numFmtId="165" fontId="5701" fillId="0" borderId="0" xfId="0" quotePrefix="false" applyFont="true" applyNumberFormat="true">
      <alignment horizontal="center" vertical="center"/>
    </xf>
    <xf numFmtId="164" fontId="5702" fillId="0" borderId="0" xfId="0" quotePrefix="false" applyFont="true" applyNumberFormat="true">
      <alignment horizontal="center" vertical="center"/>
    </xf>
    <xf numFmtId="164" fontId="5703" fillId="0" borderId="0" xfId="0" quotePrefix="false" applyFont="true" applyNumberFormat="true">
      <alignment horizontal="center" vertical="center" wrapText="true"/>
    </xf>
    <xf numFmtId="4" fontId="5704" fillId="0" borderId="0" xfId="0" quotePrefix="false" applyFont="true" applyNumberFormat="true">
      <alignment horizontal="center" vertical="center"/>
    </xf>
    <xf numFmtId="164" fontId="5705" fillId="0" borderId="0" xfId="0" quotePrefix="false" applyFont="true" applyNumberFormat="true">
      <alignment horizontal="center" vertical="center"/>
    </xf>
    <xf numFmtId="4" fontId="5706" fillId="0" borderId="0" xfId="0" quotePrefix="false" applyFont="true" applyNumberFormat="true">
      <alignment horizontal="center" vertical="center"/>
    </xf>
    <xf numFmtId="164" fontId="5707" fillId="0" borderId="0" xfId="0" quotePrefix="false" applyFont="true" applyNumberFormat="true">
      <alignment horizontal="center" vertical="center"/>
    </xf>
    <xf numFmtId="4" fontId="5708" fillId="0" borderId="0" xfId="0" quotePrefix="false" applyFont="true" applyNumberFormat="true">
      <alignment horizontal="center" vertical="center"/>
    </xf>
    <xf numFmtId="164" fontId="5709" fillId="0" borderId="0" xfId="0" quotePrefix="false" applyFont="true" applyNumberFormat="true">
      <alignment horizontal="center" vertical="center"/>
    </xf>
    <xf numFmtId="4" fontId="5710" fillId="0" borderId="0" xfId="0" quotePrefix="false" applyFont="true" applyNumberFormat="true">
      <alignment horizontal="center" vertical="center"/>
    </xf>
    <xf numFmtId="164" fontId="5711" fillId="0" borderId="0" xfId="0" quotePrefix="false" applyFont="true" applyNumberFormat="true">
      <alignment horizontal="center" vertical="center"/>
    </xf>
    <xf numFmtId="4" fontId="5712" fillId="0" borderId="0" xfId="0" quotePrefix="false" applyFont="true" applyNumberFormat="true">
      <alignment horizontal="center" vertical="center"/>
    </xf>
    <xf numFmtId="164" fontId="5713" fillId="0" borderId="0" xfId="0" quotePrefix="false" applyFont="true" applyNumberFormat="true">
      <alignment horizontal="center" vertical="center"/>
    </xf>
    <xf numFmtId="4" fontId="5714" fillId="0" borderId="0" xfId="0" quotePrefix="false" applyFont="true" applyNumberFormat="true">
      <alignment horizontal="center" vertical="center"/>
    </xf>
    <xf numFmtId="164" fontId="5715" fillId="0" borderId="0" xfId="0" quotePrefix="false" applyFont="true" applyNumberFormat="true">
      <alignment horizontal="center" vertical="center"/>
    </xf>
    <xf numFmtId="4" fontId="5716" fillId="0" borderId="0" xfId="0" quotePrefix="false" applyFont="true" applyNumberFormat="true">
      <alignment horizontal="center" vertical="center"/>
    </xf>
    <xf numFmtId="164" fontId="5717" fillId="0" borderId="0" xfId="0" quotePrefix="false" applyFont="true" applyNumberFormat="true">
      <alignment horizontal="center" vertical="center"/>
    </xf>
    <xf numFmtId="4" fontId="5718" fillId="0" borderId="0" xfId="0" quotePrefix="false" applyFont="true" applyNumberFormat="true">
      <alignment horizontal="center" vertical="center"/>
    </xf>
    <xf numFmtId="164" fontId="5719" fillId="0" borderId="0" xfId="0" quotePrefix="false" applyFont="true" applyNumberFormat="true">
      <alignment horizontal="center" vertical="center"/>
    </xf>
    <xf numFmtId="4" fontId="5720" fillId="0" borderId="0" xfId="0" quotePrefix="false" applyFont="true" applyNumberFormat="true">
      <alignment horizontal="center" vertical="center"/>
    </xf>
    <xf numFmtId="164" fontId="5721" fillId="0" borderId="0" xfId="0" quotePrefix="false" applyFont="true" applyNumberFormat="true">
      <alignment horizontal="center" vertical="center"/>
    </xf>
    <xf numFmtId="4" fontId="5722" fillId="0" borderId="0" xfId="0" quotePrefix="false" applyFont="true" applyNumberFormat="true">
      <alignment horizontal="center" vertical="center"/>
    </xf>
    <xf numFmtId="164" fontId="5723" fillId="0" borderId="0" xfId="0" quotePrefix="false" applyFont="true" applyNumberFormat="true">
      <alignment horizontal="center" vertical="center"/>
    </xf>
    <xf numFmtId="4" fontId="5724" fillId="0" borderId="0" xfId="0" quotePrefix="false" applyFont="true" applyNumberFormat="true">
      <alignment horizontal="center" vertical="center"/>
    </xf>
    <xf numFmtId="164" fontId="5725" fillId="0" borderId="0" xfId="0" quotePrefix="false" applyFont="true" applyNumberFormat="true">
      <alignment horizontal="center" vertical="center"/>
    </xf>
    <xf numFmtId="4" fontId="5726" fillId="0" borderId="0" xfId="0" quotePrefix="false" applyFont="true" applyNumberFormat="true">
      <alignment horizontal="center" vertical="center"/>
    </xf>
    <xf numFmtId="164" fontId="5727" fillId="0" borderId="0" xfId="0" quotePrefix="false" applyFont="true" applyNumberFormat="true">
      <alignment horizontal="center" vertical="center"/>
    </xf>
    <xf numFmtId="4" fontId="5728" fillId="0" borderId="0" xfId="0" quotePrefix="false" applyFont="true" applyNumberFormat="true">
      <alignment horizontal="center" vertical="center"/>
    </xf>
    <xf numFmtId="164" fontId="5729" fillId="0" borderId="0" xfId="0" quotePrefix="false" applyFont="true" applyNumberFormat="true">
      <alignment horizontal="center" vertical="center"/>
    </xf>
    <xf numFmtId="4" fontId="5730" fillId="0" borderId="0" xfId="0" quotePrefix="false" applyFont="true" applyNumberFormat="true">
      <alignment horizontal="center" vertical="center"/>
    </xf>
    <xf numFmtId="164" fontId="5731" fillId="0" borderId="0" xfId="0" quotePrefix="false" applyFont="true" applyNumberFormat="true">
      <alignment horizontal="center" vertical="center"/>
    </xf>
    <xf numFmtId="4" fontId="5732" fillId="0" borderId="0" xfId="0" quotePrefix="false" applyFont="true" applyNumberFormat="true">
      <alignment horizontal="center" vertical="center"/>
    </xf>
    <xf numFmtId="164" fontId="5733" fillId="0" borderId="0" xfId="0" quotePrefix="false" applyFont="true" applyNumberFormat="true">
      <alignment horizontal="center" vertical="center"/>
    </xf>
    <xf numFmtId="4" fontId="5734" fillId="0" borderId="0" xfId="0" quotePrefix="false" applyFont="true" applyNumberFormat="true">
      <alignment horizontal="center" vertical="center"/>
    </xf>
    <xf numFmtId="164" fontId="5735" fillId="0" borderId="0" xfId="0" quotePrefix="false" applyFont="true" applyNumberFormat="true">
      <alignment horizontal="center" vertical="center"/>
    </xf>
    <xf numFmtId="4" fontId="5736" fillId="0" borderId="0" xfId="0" quotePrefix="false" applyFont="true" applyNumberFormat="true">
      <alignment horizontal="center" vertical="center"/>
    </xf>
    <xf numFmtId="164" fontId="5737" fillId="0" borderId="0" xfId="0" quotePrefix="false" applyFont="true" applyNumberFormat="true">
      <alignment horizontal="center" vertical="center"/>
    </xf>
    <xf numFmtId="4" fontId="5738" fillId="0" borderId="0" xfId="0" quotePrefix="false" applyFont="true" applyNumberFormat="true">
      <alignment horizontal="center" vertical="center"/>
    </xf>
    <xf numFmtId="164" fontId="5739" fillId="0" borderId="0" xfId="0" quotePrefix="false" applyFont="true" applyNumberFormat="true">
      <alignment horizontal="center" vertical="center"/>
    </xf>
    <xf numFmtId="4" fontId="5740" fillId="0" borderId="0" xfId="0" quotePrefix="false" applyFont="true" applyNumberFormat="true">
      <alignment horizontal="center" vertical="center"/>
    </xf>
    <xf numFmtId="164" fontId="5741" fillId="0" borderId="0" xfId="0" quotePrefix="false" applyFont="true" applyNumberFormat="true">
      <alignment horizontal="center" vertical="center"/>
    </xf>
    <xf numFmtId="4" fontId="5742" fillId="0" borderId="0" xfId="0" quotePrefix="false" applyFont="true" applyNumberFormat="true">
      <alignment horizontal="center" vertical="center"/>
    </xf>
    <xf numFmtId="164" fontId="5743" fillId="0" borderId="0" xfId="0" quotePrefix="false" applyFont="true" applyNumberFormat="true">
      <alignment horizontal="center" vertical="center"/>
    </xf>
    <xf numFmtId="4" fontId="5744" fillId="0" borderId="0" xfId="0" quotePrefix="false" applyFont="true" applyNumberFormat="true">
      <alignment horizontal="center" vertical="center"/>
    </xf>
    <xf numFmtId="164" fontId="5745" fillId="0" borderId="0" xfId="0" quotePrefix="false" applyFont="true" applyNumberFormat="true">
      <alignment horizontal="center" vertical="center"/>
    </xf>
    <xf numFmtId="4" fontId="5746" fillId="0" borderId="0" xfId="0" quotePrefix="false" applyFont="true" applyNumberFormat="true">
      <alignment horizontal="center" vertical="center"/>
    </xf>
    <xf numFmtId="164" fontId="5747" fillId="0" borderId="0" xfId="0" quotePrefix="false" applyFont="true" applyNumberFormat="true">
      <alignment horizontal="center" vertical="center"/>
    </xf>
    <xf numFmtId="4" fontId="5748" fillId="0" borderId="0" xfId="0" quotePrefix="false" applyFont="true" applyNumberFormat="true">
      <alignment horizontal="center" vertical="center"/>
    </xf>
    <xf numFmtId="164" fontId="5749" fillId="0" borderId="0" xfId="0" quotePrefix="false" applyFont="true" applyNumberFormat="true">
      <alignment horizontal="center" vertical="center"/>
    </xf>
    <xf numFmtId="4" fontId="5750" fillId="0" borderId="0" xfId="0" quotePrefix="false" applyFont="true" applyNumberFormat="true">
      <alignment horizontal="center" vertical="center"/>
    </xf>
    <xf numFmtId="164" fontId="5751" fillId="0" borderId="0" xfId="0" quotePrefix="false" applyFont="true" applyNumberFormat="true">
      <alignment horizontal="center" vertical="center"/>
    </xf>
    <xf numFmtId="4" fontId="5752" fillId="0" borderId="0" xfId="0" quotePrefix="false" applyFont="true" applyNumberFormat="true">
      <alignment horizontal="center" vertical="center"/>
    </xf>
    <xf numFmtId="164" fontId="5753" fillId="0" borderId="0" xfId="0" quotePrefix="false" applyFont="true" applyNumberFormat="true">
      <alignment horizontal="center" vertical="center"/>
    </xf>
    <xf numFmtId="0" fontId="5754" fillId="0" borderId="0" xfId="0" quotePrefix="false" applyFont="true">
      <alignment horizontal="center" vertical="center" wrapText="true"/>
    </xf>
    <xf numFmtId="4" fontId="5755" fillId="0" borderId="0" xfId="0" quotePrefix="false" applyFont="true" applyNumberFormat="true">
      <alignment horizontal="center" vertical="center"/>
    </xf>
    <xf numFmtId="164" fontId="5756" fillId="0" borderId="0" xfId="0" quotePrefix="false" applyFont="true" applyNumberFormat="true">
      <alignment horizontal="center" vertical="center"/>
    </xf>
    <xf numFmtId="164" fontId="5757" fillId="0" borderId="0" xfId="0" quotePrefix="false" applyFont="true" applyNumberFormat="true">
      <alignment horizontal="center" vertical="center"/>
    </xf>
    <xf numFmtId="165" fontId="5758" fillId="0" borderId="0" xfId="0" quotePrefix="false" applyFont="true" applyNumberFormat="true">
      <alignment horizontal="center" vertical="center"/>
    </xf>
    <xf numFmtId="164" fontId="5759" fillId="0" borderId="0" xfId="0" quotePrefix="false" applyFont="true" applyNumberFormat="true">
      <alignment horizontal="center" vertical="center"/>
    </xf>
    <xf numFmtId="164" fontId="5760" fillId="0" borderId="0" xfId="0" quotePrefix="false" applyFont="true" applyNumberFormat="true">
      <alignment horizontal="center" vertical="center" wrapText="true"/>
    </xf>
    <xf numFmtId="4" fontId="5761" fillId="0" borderId="0" xfId="0" quotePrefix="false" applyFont="true" applyNumberFormat="true">
      <alignment horizontal="center" vertical="center"/>
    </xf>
    <xf numFmtId="164" fontId="5762" fillId="0" borderId="0" xfId="0" quotePrefix="false" applyFont="true" applyNumberFormat="true">
      <alignment horizontal="center" vertical="center"/>
    </xf>
    <xf numFmtId="4" fontId="5763" fillId="0" borderId="0" xfId="0" quotePrefix="false" applyFont="true" applyNumberFormat="true">
      <alignment horizontal="center" vertical="center"/>
    </xf>
    <xf numFmtId="164" fontId="5764" fillId="0" borderId="0" xfId="0" quotePrefix="false" applyFont="true" applyNumberFormat="true">
      <alignment horizontal="center" vertical="center"/>
    </xf>
    <xf numFmtId="4" fontId="5765" fillId="0" borderId="0" xfId="0" quotePrefix="false" applyFont="true" applyNumberFormat="true">
      <alignment horizontal="center" vertical="center"/>
    </xf>
    <xf numFmtId="164" fontId="5766" fillId="0" borderId="0" xfId="0" quotePrefix="false" applyFont="true" applyNumberFormat="true">
      <alignment horizontal="center" vertical="center"/>
    </xf>
    <xf numFmtId="4" fontId="5767" fillId="0" borderId="0" xfId="0" quotePrefix="false" applyFont="true" applyNumberFormat="true">
      <alignment horizontal="center" vertical="center"/>
    </xf>
    <xf numFmtId="164" fontId="5768" fillId="0" borderId="0" xfId="0" quotePrefix="false" applyFont="true" applyNumberFormat="true">
      <alignment horizontal="center" vertical="center"/>
    </xf>
    <xf numFmtId="4" fontId="5769" fillId="0" borderId="0" xfId="0" quotePrefix="false" applyFont="true" applyNumberFormat="true">
      <alignment horizontal="center" vertical="center"/>
    </xf>
    <xf numFmtId="164" fontId="5770" fillId="0" borderId="0" xfId="0" quotePrefix="false" applyFont="true" applyNumberFormat="true">
      <alignment horizontal="center" vertical="center"/>
    </xf>
    <xf numFmtId="4" fontId="5771" fillId="0" borderId="0" xfId="0" quotePrefix="false" applyFont="true" applyNumberFormat="true">
      <alignment horizontal="center" vertical="center"/>
    </xf>
    <xf numFmtId="164" fontId="5772" fillId="0" borderId="0" xfId="0" quotePrefix="false" applyFont="true" applyNumberFormat="true">
      <alignment horizontal="center" vertical="center"/>
    </xf>
    <xf numFmtId="4" fontId="5773" fillId="0" borderId="0" xfId="0" quotePrefix="false" applyFont="true" applyNumberFormat="true">
      <alignment horizontal="center" vertical="center"/>
    </xf>
    <xf numFmtId="164" fontId="5774" fillId="0" borderId="0" xfId="0" quotePrefix="false" applyFont="true" applyNumberFormat="true">
      <alignment horizontal="center" vertical="center"/>
    </xf>
    <xf numFmtId="4" fontId="5775" fillId="0" borderId="0" xfId="0" quotePrefix="false" applyFont="true" applyNumberFormat="true">
      <alignment horizontal="center" vertical="center"/>
    </xf>
    <xf numFmtId="164" fontId="5776" fillId="0" borderId="0" xfId="0" quotePrefix="false" applyFont="true" applyNumberFormat="true">
      <alignment horizontal="center" vertical="center"/>
    </xf>
    <xf numFmtId="4" fontId="5777" fillId="0" borderId="0" xfId="0" quotePrefix="false" applyFont="true" applyNumberFormat="true">
      <alignment horizontal="center" vertical="center"/>
    </xf>
    <xf numFmtId="164" fontId="5778" fillId="0" borderId="0" xfId="0" quotePrefix="false" applyFont="true" applyNumberFormat="true">
      <alignment horizontal="center" vertical="center"/>
    </xf>
    <xf numFmtId="4" fontId="5779" fillId="0" borderId="0" xfId="0" quotePrefix="false" applyFont="true" applyNumberFormat="true">
      <alignment horizontal="center" vertical="center"/>
    </xf>
    <xf numFmtId="164" fontId="5780" fillId="0" borderId="0" xfId="0" quotePrefix="false" applyFont="true" applyNumberFormat="true">
      <alignment horizontal="center" vertical="center"/>
    </xf>
    <xf numFmtId="4" fontId="5781" fillId="0" borderId="0" xfId="0" quotePrefix="false" applyFont="true" applyNumberFormat="true">
      <alignment horizontal="center" vertical="center"/>
    </xf>
    <xf numFmtId="164" fontId="5782" fillId="0" borderId="0" xfId="0" quotePrefix="false" applyFont="true" applyNumberFormat="true">
      <alignment horizontal="center" vertical="center"/>
    </xf>
    <xf numFmtId="4" fontId="5783" fillId="0" borderId="0" xfId="0" quotePrefix="false" applyFont="true" applyNumberFormat="true">
      <alignment horizontal="center" vertical="center"/>
    </xf>
    <xf numFmtId="164" fontId="5784" fillId="0" borderId="0" xfId="0" quotePrefix="false" applyFont="true" applyNumberFormat="true">
      <alignment horizontal="center" vertical="center"/>
    </xf>
    <xf numFmtId="4" fontId="5785" fillId="0" borderId="0" xfId="0" quotePrefix="false" applyFont="true" applyNumberFormat="true">
      <alignment horizontal="center" vertical="center"/>
    </xf>
    <xf numFmtId="164" fontId="5786" fillId="0" borderId="0" xfId="0" quotePrefix="false" applyFont="true" applyNumberFormat="true">
      <alignment horizontal="center" vertical="center"/>
    </xf>
    <xf numFmtId="4" fontId="5787" fillId="0" borderId="0" xfId="0" quotePrefix="false" applyFont="true" applyNumberFormat="true">
      <alignment horizontal="center" vertical="center"/>
    </xf>
    <xf numFmtId="164" fontId="5788" fillId="0" borderId="0" xfId="0" quotePrefix="false" applyFont="true" applyNumberFormat="true">
      <alignment horizontal="center" vertical="center"/>
    </xf>
    <xf numFmtId="4" fontId="5789" fillId="0" borderId="0" xfId="0" quotePrefix="false" applyFont="true" applyNumberFormat="true">
      <alignment horizontal="center" vertical="center"/>
    </xf>
    <xf numFmtId="164" fontId="5790" fillId="0" borderId="0" xfId="0" quotePrefix="false" applyFont="true" applyNumberFormat="true">
      <alignment horizontal="center" vertical="center"/>
    </xf>
    <xf numFmtId="4" fontId="5791" fillId="0" borderId="0" xfId="0" quotePrefix="false" applyFont="true" applyNumberFormat="true">
      <alignment horizontal="center" vertical="center"/>
    </xf>
    <xf numFmtId="164" fontId="5792" fillId="0" borderId="0" xfId="0" quotePrefix="false" applyFont="true" applyNumberFormat="true">
      <alignment horizontal="center" vertical="center"/>
    </xf>
    <xf numFmtId="4" fontId="5793" fillId="0" borderId="0" xfId="0" quotePrefix="false" applyFont="true" applyNumberFormat="true">
      <alignment horizontal="center" vertical="center"/>
    </xf>
    <xf numFmtId="164" fontId="5794" fillId="0" borderId="0" xfId="0" quotePrefix="false" applyFont="true" applyNumberFormat="true">
      <alignment horizontal="center" vertical="center"/>
    </xf>
    <xf numFmtId="4" fontId="5795" fillId="0" borderId="0" xfId="0" quotePrefix="false" applyFont="true" applyNumberFormat="true">
      <alignment horizontal="center" vertical="center"/>
    </xf>
    <xf numFmtId="164" fontId="5796" fillId="0" borderId="0" xfId="0" quotePrefix="false" applyFont="true" applyNumberFormat="true">
      <alignment horizontal="center" vertical="center"/>
    </xf>
    <xf numFmtId="4" fontId="5797" fillId="0" borderId="0" xfId="0" quotePrefix="false" applyFont="true" applyNumberFormat="true">
      <alignment horizontal="center" vertical="center"/>
    </xf>
    <xf numFmtId="164" fontId="5798" fillId="0" borderId="0" xfId="0" quotePrefix="false" applyFont="true" applyNumberFormat="true">
      <alignment horizontal="center" vertical="center"/>
    </xf>
    <xf numFmtId="4" fontId="5799" fillId="0" borderId="0" xfId="0" quotePrefix="false" applyFont="true" applyNumberFormat="true">
      <alignment horizontal="center" vertical="center"/>
    </xf>
    <xf numFmtId="164" fontId="5800" fillId="0" borderId="0" xfId="0" quotePrefix="false" applyFont="true" applyNumberFormat="true">
      <alignment horizontal="center" vertical="center"/>
    </xf>
    <xf numFmtId="4" fontId="5801" fillId="0" borderId="0" xfId="0" quotePrefix="false" applyFont="true" applyNumberFormat="true">
      <alignment horizontal="center" vertical="center"/>
    </xf>
    <xf numFmtId="164" fontId="5802" fillId="0" borderId="0" xfId="0" quotePrefix="false" applyFont="true" applyNumberFormat="true">
      <alignment horizontal="center" vertical="center"/>
    </xf>
    <xf numFmtId="4" fontId="5803" fillId="0" borderId="0" xfId="0" quotePrefix="false" applyFont="true" applyNumberFormat="true">
      <alignment horizontal="center" vertical="center"/>
    </xf>
    <xf numFmtId="164" fontId="5804" fillId="0" borderId="0" xfId="0" quotePrefix="false" applyFont="true" applyNumberFormat="true">
      <alignment horizontal="center" vertical="center"/>
    </xf>
    <xf numFmtId="4" fontId="5805" fillId="0" borderId="0" xfId="0" quotePrefix="false" applyFont="true" applyNumberFormat="true">
      <alignment horizontal="center" vertical="center"/>
    </xf>
    <xf numFmtId="164" fontId="5806" fillId="0" borderId="0" xfId="0" quotePrefix="false" applyFont="true" applyNumberFormat="true">
      <alignment horizontal="center" vertical="center"/>
    </xf>
    <xf numFmtId="4" fontId="5807" fillId="0" borderId="0" xfId="0" quotePrefix="false" applyFont="true" applyNumberFormat="true">
      <alignment horizontal="center" vertical="center"/>
    </xf>
    <xf numFmtId="164" fontId="5808" fillId="0" borderId="0" xfId="0" quotePrefix="false" applyFont="true" applyNumberFormat="true">
      <alignment horizontal="center" vertical="center"/>
    </xf>
    <xf numFmtId="4" fontId="5809" fillId="0" borderId="0" xfId="0" quotePrefix="false" applyFont="true" applyNumberFormat="true">
      <alignment horizontal="center" vertical="center"/>
    </xf>
    <xf numFmtId="164" fontId="5810" fillId="0" borderId="0" xfId="0" quotePrefix="false" applyFont="true" applyNumberFormat="true">
      <alignment horizontal="center" vertical="center"/>
    </xf>
    <xf numFmtId="0" fontId="5811" fillId="0" borderId="0" xfId="0" quotePrefix="false" applyFont="true">
      <alignment horizontal="center" vertical="center" wrapText="true"/>
    </xf>
    <xf numFmtId="4" fontId="5812" fillId="0" borderId="0" xfId="0" quotePrefix="false" applyFont="true" applyNumberFormat="true">
      <alignment horizontal="center" vertical="center"/>
    </xf>
    <xf numFmtId="164" fontId="5813" fillId="0" borderId="0" xfId="0" quotePrefix="false" applyFont="true" applyNumberFormat="true">
      <alignment horizontal="center" vertical="center"/>
    </xf>
    <xf numFmtId="164" fontId="5814" fillId="0" borderId="0" xfId="0" quotePrefix="false" applyFont="true" applyNumberFormat="true">
      <alignment horizontal="center" vertical="center"/>
    </xf>
    <xf numFmtId="165" fontId="5815" fillId="0" borderId="0" xfId="0" quotePrefix="false" applyFont="true" applyNumberFormat="true">
      <alignment horizontal="center" vertical="center"/>
    </xf>
    <xf numFmtId="164" fontId="5816" fillId="0" borderId="0" xfId="0" quotePrefix="false" applyFont="true" applyNumberFormat="true">
      <alignment horizontal="center" vertical="center"/>
    </xf>
    <xf numFmtId="164" fontId="5817" fillId="0" borderId="0" xfId="0" quotePrefix="false" applyFont="true" applyNumberFormat="true">
      <alignment horizontal="center" vertical="center" wrapText="true"/>
    </xf>
    <xf numFmtId="4" fontId="5818" fillId="0" borderId="0" xfId="0" quotePrefix="false" applyFont="true" applyNumberFormat="true">
      <alignment horizontal="center" vertical="center"/>
    </xf>
    <xf numFmtId="164" fontId="5819" fillId="0" borderId="0" xfId="0" quotePrefix="false" applyFont="true" applyNumberFormat="true">
      <alignment horizontal="center" vertical="center"/>
    </xf>
    <xf numFmtId="4" fontId="5820" fillId="0" borderId="0" xfId="0" quotePrefix="false" applyFont="true" applyNumberFormat="true">
      <alignment horizontal="center" vertical="center"/>
    </xf>
    <xf numFmtId="164" fontId="5821" fillId="0" borderId="0" xfId="0" quotePrefix="false" applyFont="true" applyNumberFormat="true">
      <alignment horizontal="center" vertical="center"/>
    </xf>
    <xf numFmtId="4" fontId="5822" fillId="0" borderId="0" xfId="0" quotePrefix="false" applyFont="true" applyNumberFormat="true">
      <alignment horizontal="center" vertical="center"/>
    </xf>
    <xf numFmtId="164" fontId="5823" fillId="0" borderId="0" xfId="0" quotePrefix="false" applyFont="true" applyNumberFormat="true">
      <alignment horizontal="center" vertical="center"/>
    </xf>
    <xf numFmtId="4" fontId="5824" fillId="0" borderId="0" xfId="0" quotePrefix="false" applyFont="true" applyNumberFormat="true">
      <alignment horizontal="center" vertical="center"/>
    </xf>
    <xf numFmtId="164" fontId="5825" fillId="0" borderId="0" xfId="0" quotePrefix="false" applyFont="true" applyNumberFormat="true">
      <alignment horizontal="center" vertical="center"/>
    </xf>
    <xf numFmtId="4" fontId="5826" fillId="0" borderId="0" xfId="0" quotePrefix="false" applyFont="true" applyNumberFormat="true">
      <alignment horizontal="center" vertical="center"/>
    </xf>
    <xf numFmtId="164" fontId="5827" fillId="0" borderId="0" xfId="0" quotePrefix="false" applyFont="true" applyNumberFormat="true">
      <alignment horizontal="center" vertical="center"/>
    </xf>
    <xf numFmtId="4" fontId="5828" fillId="0" borderId="0" xfId="0" quotePrefix="false" applyFont="true" applyNumberFormat="true">
      <alignment horizontal="center" vertical="center"/>
    </xf>
    <xf numFmtId="164" fontId="5829" fillId="0" borderId="0" xfId="0" quotePrefix="false" applyFont="true" applyNumberFormat="true">
      <alignment horizontal="center" vertical="center"/>
    </xf>
    <xf numFmtId="4" fontId="5830" fillId="0" borderId="0" xfId="0" quotePrefix="false" applyFont="true" applyNumberFormat="true">
      <alignment horizontal="center" vertical="center"/>
    </xf>
    <xf numFmtId="164" fontId="5831" fillId="0" borderId="0" xfId="0" quotePrefix="false" applyFont="true" applyNumberFormat="true">
      <alignment horizontal="center" vertical="center"/>
    </xf>
    <xf numFmtId="4" fontId="5832" fillId="0" borderId="0" xfId="0" quotePrefix="false" applyFont="true" applyNumberFormat="true">
      <alignment horizontal="center" vertical="center"/>
    </xf>
    <xf numFmtId="164" fontId="5833" fillId="0" borderId="0" xfId="0" quotePrefix="false" applyFont="true" applyNumberFormat="true">
      <alignment horizontal="center" vertical="center"/>
    </xf>
    <xf numFmtId="4" fontId="5834" fillId="0" borderId="0" xfId="0" quotePrefix="false" applyFont="true" applyNumberFormat="true">
      <alignment horizontal="center" vertical="center"/>
    </xf>
    <xf numFmtId="164" fontId="5835" fillId="0" borderId="0" xfId="0" quotePrefix="false" applyFont="true" applyNumberFormat="true">
      <alignment horizontal="center" vertical="center"/>
    </xf>
    <xf numFmtId="4" fontId="5836" fillId="0" borderId="0" xfId="0" quotePrefix="false" applyFont="true" applyNumberFormat="true">
      <alignment horizontal="center" vertical="center"/>
    </xf>
    <xf numFmtId="164" fontId="5837" fillId="0" borderId="0" xfId="0" quotePrefix="false" applyFont="true" applyNumberFormat="true">
      <alignment horizontal="center" vertical="center"/>
    </xf>
    <xf numFmtId="4" fontId="5838" fillId="0" borderId="0" xfId="0" quotePrefix="false" applyFont="true" applyNumberFormat="true">
      <alignment horizontal="center" vertical="center"/>
    </xf>
    <xf numFmtId="164" fontId="5839" fillId="0" borderId="0" xfId="0" quotePrefix="false" applyFont="true" applyNumberFormat="true">
      <alignment horizontal="center" vertical="center"/>
    </xf>
    <xf numFmtId="4" fontId="5840" fillId="0" borderId="0" xfId="0" quotePrefix="false" applyFont="true" applyNumberFormat="true">
      <alignment horizontal="center" vertical="center"/>
    </xf>
    <xf numFmtId="164" fontId="5841" fillId="0" borderId="0" xfId="0" quotePrefix="false" applyFont="true" applyNumberFormat="true">
      <alignment horizontal="center" vertical="center"/>
    </xf>
    <xf numFmtId="4" fontId="5842" fillId="0" borderId="0" xfId="0" quotePrefix="false" applyFont="true" applyNumberFormat="true">
      <alignment horizontal="center" vertical="center"/>
    </xf>
    <xf numFmtId="164" fontId="5843" fillId="0" borderId="0" xfId="0" quotePrefix="false" applyFont="true" applyNumberFormat="true">
      <alignment horizontal="center" vertical="center"/>
    </xf>
    <xf numFmtId="4" fontId="5844" fillId="0" borderId="0" xfId="0" quotePrefix="false" applyFont="true" applyNumberFormat="true">
      <alignment horizontal="center" vertical="center"/>
    </xf>
    <xf numFmtId="164" fontId="5845" fillId="0" borderId="0" xfId="0" quotePrefix="false" applyFont="true" applyNumberFormat="true">
      <alignment horizontal="center" vertical="center"/>
    </xf>
    <xf numFmtId="4" fontId="5846" fillId="0" borderId="0" xfId="0" quotePrefix="false" applyFont="true" applyNumberFormat="true">
      <alignment horizontal="center" vertical="center"/>
    </xf>
    <xf numFmtId="164" fontId="5847" fillId="0" borderId="0" xfId="0" quotePrefix="false" applyFont="true" applyNumberFormat="true">
      <alignment horizontal="center" vertical="center"/>
    </xf>
    <xf numFmtId="4" fontId="5848" fillId="0" borderId="0" xfId="0" quotePrefix="false" applyFont="true" applyNumberFormat="true">
      <alignment horizontal="center" vertical="center"/>
    </xf>
    <xf numFmtId="164" fontId="5849" fillId="0" borderId="0" xfId="0" quotePrefix="false" applyFont="true" applyNumberFormat="true">
      <alignment horizontal="center" vertical="center"/>
    </xf>
    <xf numFmtId="4" fontId="5850" fillId="0" borderId="0" xfId="0" quotePrefix="false" applyFont="true" applyNumberFormat="true">
      <alignment horizontal="center" vertical="center"/>
    </xf>
    <xf numFmtId="164" fontId="5851" fillId="0" borderId="0" xfId="0" quotePrefix="false" applyFont="true" applyNumberFormat="true">
      <alignment horizontal="center" vertical="center"/>
    </xf>
    <xf numFmtId="4" fontId="5852" fillId="0" borderId="0" xfId="0" quotePrefix="false" applyFont="true" applyNumberFormat="true">
      <alignment horizontal="center" vertical="center"/>
    </xf>
    <xf numFmtId="164" fontId="5853" fillId="0" borderId="0" xfId="0" quotePrefix="false" applyFont="true" applyNumberFormat="true">
      <alignment horizontal="center" vertical="center"/>
    </xf>
    <xf numFmtId="4" fontId="5854" fillId="0" borderId="0" xfId="0" quotePrefix="false" applyFont="true" applyNumberFormat="true">
      <alignment horizontal="center" vertical="center"/>
    </xf>
    <xf numFmtId="164" fontId="5855" fillId="0" borderId="0" xfId="0" quotePrefix="false" applyFont="true" applyNumberFormat="true">
      <alignment horizontal="center" vertical="center"/>
    </xf>
    <xf numFmtId="4" fontId="5856" fillId="0" borderId="0" xfId="0" quotePrefix="false" applyFont="true" applyNumberFormat="true">
      <alignment horizontal="center" vertical="center"/>
    </xf>
    <xf numFmtId="164" fontId="5857" fillId="0" borderId="0" xfId="0" quotePrefix="false" applyFont="true" applyNumberFormat="true">
      <alignment horizontal="center" vertical="center"/>
    </xf>
    <xf numFmtId="4" fontId="5858" fillId="0" borderId="0" xfId="0" quotePrefix="false" applyFont="true" applyNumberFormat="true">
      <alignment horizontal="center" vertical="center"/>
    </xf>
    <xf numFmtId="164" fontId="5859" fillId="0" borderId="0" xfId="0" quotePrefix="false" applyFont="true" applyNumberFormat="true">
      <alignment horizontal="center" vertical="center"/>
    </xf>
    <xf numFmtId="4" fontId="5860" fillId="0" borderId="0" xfId="0" quotePrefix="false" applyFont="true" applyNumberFormat="true">
      <alignment horizontal="center" vertical="center"/>
    </xf>
    <xf numFmtId="164" fontId="5861" fillId="0" borderId="0" xfId="0" quotePrefix="false" applyFont="true" applyNumberFormat="true">
      <alignment horizontal="center" vertical="center"/>
    </xf>
    <xf numFmtId="4" fontId="5862" fillId="0" borderId="0" xfId="0" quotePrefix="false" applyFont="true" applyNumberFormat="true">
      <alignment horizontal="center" vertical="center"/>
    </xf>
    <xf numFmtId="164" fontId="5863" fillId="0" borderId="0" xfId="0" quotePrefix="false" applyFont="true" applyNumberFormat="true">
      <alignment horizontal="center" vertical="center"/>
    </xf>
    <xf numFmtId="4" fontId="5864" fillId="0" borderId="0" xfId="0" quotePrefix="false" applyFont="true" applyNumberFormat="true">
      <alignment horizontal="center" vertical="center"/>
    </xf>
    <xf numFmtId="164" fontId="5865" fillId="0" borderId="0" xfId="0" quotePrefix="false" applyFont="true" applyNumberFormat="true">
      <alignment horizontal="center" vertical="center"/>
    </xf>
    <xf numFmtId="4" fontId="5866" fillId="0" borderId="0" xfId="0" quotePrefix="false" applyFont="true" applyNumberFormat="true">
      <alignment horizontal="center" vertical="center"/>
    </xf>
    <xf numFmtId="164" fontId="5867" fillId="0" borderId="0" xfId="0" quotePrefix="false" applyFont="true" applyNumberFormat="true">
      <alignment horizontal="center" vertical="center"/>
    </xf>
    <xf numFmtId="164" fontId="5868" fillId="0" borderId="0" xfId="0" quotePrefix="false" applyFont="true" applyNumberFormat="true">
      <alignment horizontal="center" vertical="center" wrapText="true"/>
    </xf>
    <xf numFmtId="0" fontId="586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5869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70" fillId="0" borderId="0" xfId="0" quotePrefix="false" applyFont="true">
      <alignment horizontal="center" vertical="center" wrapText="true"/>
    </xf>
    <xf numFmtId="4" fontId="5871" fillId="0" borderId="0" xfId="0" quotePrefix="false" applyFont="true" applyNumberFormat="true">
      <alignment horizontal="center" vertical="center"/>
    </xf>
    <xf numFmtId="164" fontId="5872" fillId="0" borderId="0" xfId="0" quotePrefix="false" applyFont="true" applyNumberFormat="true">
      <alignment horizontal="center" vertical="center"/>
    </xf>
    <xf numFmtId="164" fontId="5873" fillId="0" borderId="0" xfId="0" quotePrefix="false" applyFont="true" applyNumberFormat="true">
      <alignment horizontal="center" vertical="center"/>
    </xf>
    <xf numFmtId="165" fontId="5874" fillId="0" borderId="0" xfId="0" quotePrefix="false" applyFont="true" applyNumberFormat="true">
      <alignment horizontal="center" vertical="center"/>
    </xf>
    <xf numFmtId="164" fontId="5875" fillId="0" borderId="0" xfId="0" quotePrefix="false" applyFont="true" applyNumberFormat="true">
      <alignment horizontal="center" vertical="center"/>
    </xf>
    <xf numFmtId="164" fontId="5876" fillId="0" borderId="0" xfId="0" quotePrefix="false" applyFont="true" applyNumberFormat="true">
      <alignment horizontal="center" vertical="center" wrapText="true"/>
    </xf>
    <xf numFmtId="4" fontId="5877" fillId="0" borderId="0" xfId="0" quotePrefix="false" applyFont="true" applyNumberFormat="true">
      <alignment horizontal="center" vertical="center"/>
    </xf>
    <xf numFmtId="164" fontId="5878" fillId="0" borderId="0" xfId="0" quotePrefix="false" applyFont="true" applyNumberFormat="true">
      <alignment horizontal="center" vertical="center"/>
    </xf>
    <xf numFmtId="4" fontId="5879" fillId="0" borderId="0" xfId="0" quotePrefix="false" applyFont="true" applyNumberFormat="true">
      <alignment horizontal="center" vertical="center"/>
    </xf>
    <xf numFmtId="164" fontId="5880" fillId="0" borderId="0" xfId="0" quotePrefix="false" applyFont="true" applyNumberFormat="true">
      <alignment horizontal="center" vertical="center"/>
    </xf>
    <xf numFmtId="4" fontId="5881" fillId="0" borderId="0" xfId="0" quotePrefix="false" applyFont="true" applyNumberFormat="true">
      <alignment horizontal="center" vertical="center"/>
    </xf>
    <xf numFmtId="164" fontId="5882" fillId="0" borderId="0" xfId="0" quotePrefix="false" applyFont="true" applyNumberFormat="true">
      <alignment horizontal="center" vertical="center"/>
    </xf>
    <xf numFmtId="4" fontId="5883" fillId="0" borderId="0" xfId="0" quotePrefix="false" applyFont="true" applyNumberFormat="true">
      <alignment horizontal="center" vertical="center"/>
    </xf>
    <xf numFmtId="164" fontId="5884" fillId="0" borderId="0" xfId="0" quotePrefix="false" applyFont="true" applyNumberFormat="true">
      <alignment horizontal="center" vertical="center"/>
    </xf>
    <xf numFmtId="4" fontId="5885" fillId="0" borderId="0" xfId="0" quotePrefix="false" applyFont="true" applyNumberFormat="true">
      <alignment horizontal="center" vertical="center"/>
    </xf>
    <xf numFmtId="164" fontId="5886" fillId="0" borderId="0" xfId="0" quotePrefix="false" applyFont="true" applyNumberFormat="true">
      <alignment horizontal="center" vertical="center"/>
    </xf>
    <xf numFmtId="4" fontId="5887" fillId="0" borderId="0" xfId="0" quotePrefix="false" applyFont="true" applyNumberFormat="true">
      <alignment horizontal="center" vertical="center"/>
    </xf>
    <xf numFmtId="164" fontId="5888" fillId="0" borderId="0" xfId="0" quotePrefix="false" applyFont="true" applyNumberFormat="true">
      <alignment horizontal="center" vertical="center"/>
    </xf>
    <xf numFmtId="4" fontId="5889" fillId="0" borderId="0" xfId="0" quotePrefix="false" applyFont="true" applyNumberFormat="true">
      <alignment horizontal="center" vertical="center"/>
    </xf>
    <xf numFmtId="164" fontId="5890" fillId="0" borderId="0" xfId="0" quotePrefix="false" applyFont="true" applyNumberFormat="true">
      <alignment horizontal="center" vertical="center"/>
    </xf>
    <xf numFmtId="4" fontId="5891" fillId="0" borderId="0" xfId="0" quotePrefix="false" applyFont="true" applyNumberFormat="true">
      <alignment horizontal="center" vertical="center"/>
    </xf>
    <xf numFmtId="164" fontId="5892" fillId="0" borderId="0" xfId="0" quotePrefix="false" applyFont="true" applyNumberFormat="true">
      <alignment horizontal="center" vertical="center"/>
    </xf>
    <xf numFmtId="4" fontId="5893" fillId="0" borderId="0" xfId="0" quotePrefix="false" applyFont="true" applyNumberFormat="true">
      <alignment horizontal="center" vertical="center"/>
    </xf>
    <xf numFmtId="164" fontId="5894" fillId="0" borderId="0" xfId="0" quotePrefix="false" applyFont="true" applyNumberFormat="true">
      <alignment horizontal="center" vertical="center"/>
    </xf>
    <xf numFmtId="4" fontId="5895" fillId="0" borderId="0" xfId="0" quotePrefix="false" applyFont="true" applyNumberFormat="true">
      <alignment horizontal="center" vertical="center"/>
    </xf>
    <xf numFmtId="164" fontId="5896" fillId="0" borderId="0" xfId="0" quotePrefix="false" applyFont="true" applyNumberFormat="true">
      <alignment horizontal="center" vertical="center"/>
    </xf>
    <xf numFmtId="4" fontId="5897" fillId="0" borderId="0" xfId="0" quotePrefix="false" applyFont="true" applyNumberFormat="true">
      <alignment horizontal="center" vertical="center"/>
    </xf>
    <xf numFmtId="164" fontId="5898" fillId="0" borderId="0" xfId="0" quotePrefix="false" applyFont="true" applyNumberFormat="true">
      <alignment horizontal="center" vertical="center"/>
    </xf>
    <xf numFmtId="4" fontId="5899" fillId="0" borderId="0" xfId="0" quotePrefix="false" applyFont="true" applyNumberFormat="true">
      <alignment horizontal="center" vertical="center"/>
    </xf>
    <xf numFmtId="164" fontId="5900" fillId="0" borderId="0" xfId="0" quotePrefix="false" applyFont="true" applyNumberFormat="true">
      <alignment horizontal="center" vertical="center"/>
    </xf>
    <xf numFmtId="4" fontId="5901" fillId="0" borderId="0" xfId="0" quotePrefix="false" applyFont="true" applyNumberFormat="true">
      <alignment horizontal="center" vertical="center"/>
    </xf>
    <xf numFmtId="164" fontId="5902" fillId="0" borderId="0" xfId="0" quotePrefix="false" applyFont="true" applyNumberFormat="true">
      <alignment horizontal="center" vertical="center"/>
    </xf>
    <xf numFmtId="4" fontId="5903" fillId="0" borderId="0" xfId="0" quotePrefix="false" applyFont="true" applyNumberFormat="true">
      <alignment horizontal="center" vertical="center"/>
    </xf>
    <xf numFmtId="164" fontId="5904" fillId="0" borderId="0" xfId="0" quotePrefix="false" applyFont="true" applyNumberFormat="true">
      <alignment horizontal="center" vertical="center"/>
    </xf>
    <xf numFmtId="4" fontId="5905" fillId="0" borderId="0" xfId="0" quotePrefix="false" applyFont="true" applyNumberFormat="true">
      <alignment horizontal="center" vertical="center"/>
    </xf>
    <xf numFmtId="164" fontId="5906" fillId="0" borderId="0" xfId="0" quotePrefix="false" applyFont="true" applyNumberFormat="true">
      <alignment horizontal="center" vertical="center"/>
    </xf>
    <xf numFmtId="4" fontId="5907" fillId="0" borderId="0" xfId="0" quotePrefix="false" applyFont="true" applyNumberFormat="true">
      <alignment horizontal="center" vertical="center"/>
    </xf>
    <xf numFmtId="164" fontId="5908" fillId="0" borderId="0" xfId="0" quotePrefix="false" applyFont="true" applyNumberFormat="true">
      <alignment horizontal="center" vertical="center"/>
    </xf>
    <xf numFmtId="4" fontId="5909" fillId="0" borderId="0" xfId="0" quotePrefix="false" applyFont="true" applyNumberFormat="true">
      <alignment horizontal="center" vertical="center"/>
    </xf>
    <xf numFmtId="164" fontId="5910" fillId="0" borderId="0" xfId="0" quotePrefix="false" applyFont="true" applyNumberFormat="true">
      <alignment horizontal="center" vertical="center"/>
    </xf>
    <xf numFmtId="4" fontId="5911" fillId="0" borderId="0" xfId="0" quotePrefix="false" applyFont="true" applyNumberFormat="true">
      <alignment horizontal="center" vertical="center"/>
    </xf>
    <xf numFmtId="164" fontId="5912" fillId="0" borderId="0" xfId="0" quotePrefix="false" applyFont="true" applyNumberFormat="true">
      <alignment horizontal="center" vertical="center"/>
    </xf>
    <xf numFmtId="4" fontId="5913" fillId="0" borderId="0" xfId="0" quotePrefix="false" applyFont="true" applyNumberFormat="true">
      <alignment horizontal="center" vertical="center"/>
    </xf>
    <xf numFmtId="164" fontId="5914" fillId="0" borderId="0" xfId="0" quotePrefix="false" applyFont="true" applyNumberFormat="true">
      <alignment horizontal="center" vertical="center"/>
    </xf>
    <xf numFmtId="4" fontId="5915" fillId="0" borderId="0" xfId="0" quotePrefix="false" applyFont="true" applyNumberFormat="true">
      <alignment horizontal="center" vertical="center"/>
    </xf>
    <xf numFmtId="164" fontId="5916" fillId="0" borderId="0" xfId="0" quotePrefix="false" applyFont="true" applyNumberFormat="true">
      <alignment horizontal="center" vertical="center"/>
    </xf>
    <xf numFmtId="4" fontId="5917" fillId="0" borderId="0" xfId="0" quotePrefix="false" applyFont="true" applyNumberFormat="true">
      <alignment horizontal="center" vertical="center"/>
    </xf>
    <xf numFmtId="164" fontId="5918" fillId="0" borderId="0" xfId="0" quotePrefix="false" applyFont="true" applyNumberFormat="true">
      <alignment horizontal="center" vertical="center"/>
    </xf>
    <xf numFmtId="4" fontId="5919" fillId="0" borderId="0" xfId="0" quotePrefix="false" applyFont="true" applyNumberFormat="true">
      <alignment horizontal="center" vertical="center"/>
    </xf>
    <xf numFmtId="164" fontId="5920" fillId="0" borderId="0" xfId="0" quotePrefix="false" applyFont="true" applyNumberFormat="true">
      <alignment horizontal="center" vertical="center"/>
    </xf>
    <xf numFmtId="4" fontId="5921" fillId="0" borderId="0" xfId="0" quotePrefix="false" applyFont="true" applyNumberFormat="true">
      <alignment horizontal="center" vertical="center"/>
    </xf>
    <xf numFmtId="164" fontId="5922" fillId="0" borderId="0" xfId="0" quotePrefix="false" applyFont="true" applyNumberFormat="true">
      <alignment horizontal="center" vertical="center"/>
    </xf>
    <xf numFmtId="4" fontId="5923" fillId="0" borderId="0" xfId="0" quotePrefix="false" applyFont="true" applyNumberFormat="true">
      <alignment horizontal="center" vertical="center"/>
    </xf>
    <xf numFmtId="164" fontId="5924" fillId="0" borderId="0" xfId="0" quotePrefix="false" applyFont="true" applyNumberFormat="true">
      <alignment horizontal="center" vertical="center"/>
    </xf>
    <xf numFmtId="4" fontId="5925" fillId="0" borderId="0" xfId="0" quotePrefix="false" applyFont="true" applyNumberFormat="true">
      <alignment horizontal="center" vertical="center"/>
    </xf>
    <xf numFmtId="164" fontId="5926" fillId="0" borderId="0" xfId="0" quotePrefix="false" applyFont="true" applyNumberFormat="true">
      <alignment horizontal="center" vertical="center"/>
    </xf>
    <xf numFmtId="0" fontId="5927" fillId="0" borderId="0" xfId="0" quotePrefix="false" applyFont="true">
      <alignment horizontal="center" vertical="center" wrapText="true"/>
    </xf>
    <xf numFmtId="4" fontId="5928" fillId="0" borderId="0" xfId="0" quotePrefix="false" applyFont="true" applyNumberFormat="true">
      <alignment horizontal="center" vertical="center"/>
    </xf>
    <xf numFmtId="164" fontId="5929" fillId="0" borderId="0" xfId="0" quotePrefix="false" applyFont="true" applyNumberFormat="true">
      <alignment horizontal="center" vertical="center"/>
    </xf>
    <xf numFmtId="164" fontId="5930" fillId="0" borderId="0" xfId="0" quotePrefix="false" applyFont="true" applyNumberFormat="true">
      <alignment horizontal="center" vertical="center"/>
    </xf>
    <xf numFmtId="165" fontId="5931" fillId="0" borderId="0" xfId="0" quotePrefix="false" applyFont="true" applyNumberFormat="true">
      <alignment horizontal="center" vertical="center"/>
    </xf>
    <xf numFmtId="164" fontId="5932" fillId="0" borderId="0" xfId="0" quotePrefix="false" applyFont="true" applyNumberFormat="true">
      <alignment horizontal="center" vertical="center"/>
    </xf>
    <xf numFmtId="164" fontId="5933" fillId="0" borderId="0" xfId="0" quotePrefix="false" applyFont="true" applyNumberFormat="true">
      <alignment horizontal="center" vertical="center" wrapText="true"/>
    </xf>
    <xf numFmtId="4" fontId="5934" fillId="0" borderId="0" xfId="0" quotePrefix="false" applyFont="true" applyNumberFormat="true">
      <alignment horizontal="center" vertical="center"/>
    </xf>
    <xf numFmtId="164" fontId="5935" fillId="0" borderId="0" xfId="0" quotePrefix="false" applyFont="true" applyNumberFormat="true">
      <alignment horizontal="center" vertical="center"/>
    </xf>
    <xf numFmtId="4" fontId="5936" fillId="0" borderId="0" xfId="0" quotePrefix="false" applyFont="true" applyNumberFormat="true">
      <alignment horizontal="center" vertical="center"/>
    </xf>
    <xf numFmtId="164" fontId="5937" fillId="0" borderId="0" xfId="0" quotePrefix="false" applyFont="true" applyNumberFormat="true">
      <alignment horizontal="center" vertical="center"/>
    </xf>
    <xf numFmtId="4" fontId="5938" fillId="0" borderId="0" xfId="0" quotePrefix="false" applyFont="true" applyNumberFormat="true">
      <alignment horizontal="center" vertical="center"/>
    </xf>
    <xf numFmtId="164" fontId="5939" fillId="0" borderId="0" xfId="0" quotePrefix="false" applyFont="true" applyNumberFormat="true">
      <alignment horizontal="center" vertical="center"/>
    </xf>
    <xf numFmtId="4" fontId="5940" fillId="0" borderId="0" xfId="0" quotePrefix="false" applyFont="true" applyNumberFormat="true">
      <alignment horizontal="center" vertical="center"/>
    </xf>
    <xf numFmtId="164" fontId="5941" fillId="0" borderId="0" xfId="0" quotePrefix="false" applyFont="true" applyNumberFormat="true">
      <alignment horizontal="center" vertical="center"/>
    </xf>
    <xf numFmtId="4" fontId="5942" fillId="0" borderId="0" xfId="0" quotePrefix="false" applyFont="true" applyNumberFormat="true">
      <alignment horizontal="center" vertical="center"/>
    </xf>
    <xf numFmtId="164" fontId="5943" fillId="0" borderId="0" xfId="0" quotePrefix="false" applyFont="true" applyNumberFormat="true">
      <alignment horizontal="center" vertical="center"/>
    </xf>
    <xf numFmtId="4" fontId="5944" fillId="0" borderId="0" xfId="0" quotePrefix="false" applyFont="true" applyNumberFormat="true">
      <alignment horizontal="center" vertical="center"/>
    </xf>
    <xf numFmtId="164" fontId="5945" fillId="0" borderId="0" xfId="0" quotePrefix="false" applyFont="true" applyNumberFormat="true">
      <alignment horizontal="center" vertical="center"/>
    </xf>
    <xf numFmtId="4" fontId="5946" fillId="0" borderId="0" xfId="0" quotePrefix="false" applyFont="true" applyNumberFormat="true">
      <alignment horizontal="center" vertical="center"/>
    </xf>
    <xf numFmtId="164" fontId="5947" fillId="0" borderId="0" xfId="0" quotePrefix="false" applyFont="true" applyNumberFormat="true">
      <alignment horizontal="center" vertical="center"/>
    </xf>
    <xf numFmtId="4" fontId="5948" fillId="0" borderId="0" xfId="0" quotePrefix="false" applyFont="true" applyNumberFormat="true">
      <alignment horizontal="center" vertical="center"/>
    </xf>
    <xf numFmtId="164" fontId="5949" fillId="0" borderId="0" xfId="0" quotePrefix="false" applyFont="true" applyNumberFormat="true">
      <alignment horizontal="center" vertical="center"/>
    </xf>
    <xf numFmtId="4" fontId="5950" fillId="0" borderId="0" xfId="0" quotePrefix="false" applyFont="true" applyNumberFormat="true">
      <alignment horizontal="center" vertical="center"/>
    </xf>
    <xf numFmtId="164" fontId="5951" fillId="0" borderId="0" xfId="0" quotePrefix="false" applyFont="true" applyNumberFormat="true">
      <alignment horizontal="center" vertical="center"/>
    </xf>
    <xf numFmtId="4" fontId="5952" fillId="0" borderId="0" xfId="0" quotePrefix="false" applyFont="true" applyNumberFormat="true">
      <alignment horizontal="center" vertical="center"/>
    </xf>
    <xf numFmtId="164" fontId="5953" fillId="0" borderId="0" xfId="0" quotePrefix="false" applyFont="true" applyNumberFormat="true">
      <alignment horizontal="center" vertical="center"/>
    </xf>
    <xf numFmtId="4" fontId="5954" fillId="0" borderId="0" xfId="0" quotePrefix="false" applyFont="true" applyNumberFormat="true">
      <alignment horizontal="center" vertical="center"/>
    </xf>
    <xf numFmtId="164" fontId="5955" fillId="0" borderId="0" xfId="0" quotePrefix="false" applyFont="true" applyNumberFormat="true">
      <alignment horizontal="center" vertical="center"/>
    </xf>
    <xf numFmtId="4" fontId="5956" fillId="0" borderId="0" xfId="0" quotePrefix="false" applyFont="true" applyNumberFormat="true">
      <alignment horizontal="center" vertical="center"/>
    </xf>
    <xf numFmtId="164" fontId="5957" fillId="0" borderId="0" xfId="0" quotePrefix="false" applyFont="true" applyNumberFormat="true">
      <alignment horizontal="center" vertical="center"/>
    </xf>
    <xf numFmtId="4" fontId="5958" fillId="0" borderId="0" xfId="0" quotePrefix="false" applyFont="true" applyNumberFormat="true">
      <alignment horizontal="center" vertical="center"/>
    </xf>
    <xf numFmtId="164" fontId="5959" fillId="0" borderId="0" xfId="0" quotePrefix="false" applyFont="true" applyNumberFormat="true">
      <alignment horizontal="center" vertical="center"/>
    </xf>
    <xf numFmtId="4" fontId="5960" fillId="0" borderId="0" xfId="0" quotePrefix="false" applyFont="true" applyNumberFormat="true">
      <alignment horizontal="center" vertical="center"/>
    </xf>
    <xf numFmtId="164" fontId="5961" fillId="0" borderId="0" xfId="0" quotePrefix="false" applyFont="true" applyNumberFormat="true">
      <alignment horizontal="center" vertical="center"/>
    </xf>
    <xf numFmtId="4" fontId="5962" fillId="0" borderId="0" xfId="0" quotePrefix="false" applyFont="true" applyNumberFormat="true">
      <alignment horizontal="center" vertical="center"/>
    </xf>
    <xf numFmtId="164" fontId="5963" fillId="0" borderId="0" xfId="0" quotePrefix="false" applyFont="true" applyNumberFormat="true">
      <alignment horizontal="center" vertical="center"/>
    </xf>
    <xf numFmtId="4" fontId="5964" fillId="0" borderId="0" xfId="0" quotePrefix="false" applyFont="true" applyNumberFormat="true">
      <alignment horizontal="center" vertical="center"/>
    </xf>
    <xf numFmtId="164" fontId="5965" fillId="0" borderId="0" xfId="0" quotePrefix="false" applyFont="true" applyNumberFormat="true">
      <alignment horizontal="center" vertical="center"/>
    </xf>
    <xf numFmtId="4" fontId="5966" fillId="0" borderId="0" xfId="0" quotePrefix="false" applyFont="true" applyNumberFormat="true">
      <alignment horizontal="center" vertical="center"/>
    </xf>
    <xf numFmtId="164" fontId="5967" fillId="0" borderId="0" xfId="0" quotePrefix="false" applyFont="true" applyNumberFormat="true">
      <alignment horizontal="center" vertical="center"/>
    </xf>
    <xf numFmtId="4" fontId="5968" fillId="0" borderId="0" xfId="0" quotePrefix="false" applyFont="true" applyNumberFormat="true">
      <alignment horizontal="center" vertical="center"/>
    </xf>
    <xf numFmtId="164" fontId="5969" fillId="0" borderId="0" xfId="0" quotePrefix="false" applyFont="true" applyNumberFormat="true">
      <alignment horizontal="center" vertical="center"/>
    </xf>
    <xf numFmtId="4" fontId="5970" fillId="0" borderId="0" xfId="0" quotePrefix="false" applyFont="true" applyNumberFormat="true">
      <alignment horizontal="center" vertical="center"/>
    </xf>
    <xf numFmtId="164" fontId="5971" fillId="0" borderId="0" xfId="0" quotePrefix="false" applyFont="true" applyNumberFormat="true">
      <alignment horizontal="center" vertical="center"/>
    </xf>
    <xf numFmtId="4" fontId="5972" fillId="0" borderId="0" xfId="0" quotePrefix="false" applyFont="true" applyNumberFormat="true">
      <alignment horizontal="center" vertical="center"/>
    </xf>
    <xf numFmtId="164" fontId="5973" fillId="0" borderId="0" xfId="0" quotePrefix="false" applyFont="true" applyNumberFormat="true">
      <alignment horizontal="center" vertical="center"/>
    </xf>
    <xf numFmtId="4" fontId="5974" fillId="0" borderId="0" xfId="0" quotePrefix="false" applyFont="true" applyNumberFormat="true">
      <alignment horizontal="center" vertical="center"/>
    </xf>
    <xf numFmtId="164" fontId="5975" fillId="0" borderId="0" xfId="0" quotePrefix="false" applyFont="true" applyNumberFormat="true">
      <alignment horizontal="center" vertical="center"/>
    </xf>
    <xf numFmtId="4" fontId="5976" fillId="0" borderId="0" xfId="0" quotePrefix="false" applyFont="true" applyNumberFormat="true">
      <alignment horizontal="center" vertical="center"/>
    </xf>
    <xf numFmtId="164" fontId="5977" fillId="0" borderId="0" xfId="0" quotePrefix="false" applyFont="true" applyNumberFormat="true">
      <alignment horizontal="center" vertical="center"/>
    </xf>
    <xf numFmtId="4" fontId="5978" fillId="0" borderId="0" xfId="0" quotePrefix="false" applyFont="true" applyNumberFormat="true">
      <alignment horizontal="center" vertical="center"/>
    </xf>
    <xf numFmtId="164" fontId="5979" fillId="0" borderId="0" xfId="0" quotePrefix="false" applyFont="true" applyNumberFormat="true">
      <alignment horizontal="center" vertical="center"/>
    </xf>
    <xf numFmtId="4" fontId="5980" fillId="0" borderId="0" xfId="0" quotePrefix="false" applyFont="true" applyNumberFormat="true">
      <alignment horizontal="center" vertical="center"/>
    </xf>
    <xf numFmtId="164" fontId="5981" fillId="0" borderId="0" xfId="0" quotePrefix="false" applyFont="true" applyNumberFormat="true">
      <alignment horizontal="center" vertical="center"/>
    </xf>
    <xf numFmtId="4" fontId="5982" fillId="0" borderId="0" xfId="0" quotePrefix="false" applyFont="true" applyNumberFormat="true">
      <alignment horizontal="center" vertical="center"/>
    </xf>
    <xf numFmtId="164" fontId="5983" fillId="0" borderId="0" xfId="0" quotePrefix="false" applyFont="true" applyNumberFormat="true">
      <alignment horizontal="center" vertical="center"/>
    </xf>
    <xf numFmtId="0" fontId="5984" fillId="0" borderId="0" xfId="0" quotePrefix="false" applyFont="true">
      <alignment horizontal="center" vertical="center" wrapText="true"/>
    </xf>
    <xf numFmtId="4" fontId="5985" fillId="0" borderId="0" xfId="0" quotePrefix="false" applyFont="true" applyNumberFormat="true">
      <alignment horizontal="center" vertical="center"/>
    </xf>
    <xf numFmtId="164" fontId="5986" fillId="0" borderId="0" xfId="0" quotePrefix="false" applyFont="true" applyNumberFormat="true">
      <alignment horizontal="center" vertical="center"/>
    </xf>
    <xf numFmtId="164" fontId="5987" fillId="0" borderId="0" xfId="0" quotePrefix="false" applyFont="true" applyNumberFormat="true">
      <alignment horizontal="center" vertical="center"/>
    </xf>
    <xf numFmtId="165" fontId="5988" fillId="0" borderId="0" xfId="0" quotePrefix="false" applyFont="true" applyNumberFormat="true">
      <alignment horizontal="center" vertical="center"/>
    </xf>
    <xf numFmtId="164" fontId="5989" fillId="0" borderId="0" xfId="0" quotePrefix="false" applyFont="true" applyNumberFormat="true">
      <alignment horizontal="center" vertical="center"/>
    </xf>
    <xf numFmtId="164" fontId="5990" fillId="0" borderId="0" xfId="0" quotePrefix="false" applyFont="true" applyNumberFormat="true">
      <alignment horizontal="center" vertical="center" wrapText="true"/>
    </xf>
    <xf numFmtId="4" fontId="5991" fillId="0" borderId="0" xfId="0" quotePrefix="false" applyFont="true" applyNumberFormat="true">
      <alignment horizontal="center" vertical="center"/>
    </xf>
    <xf numFmtId="164" fontId="5992" fillId="0" borderId="0" xfId="0" quotePrefix="false" applyFont="true" applyNumberFormat="true">
      <alignment horizontal="center" vertical="center"/>
    </xf>
    <xf numFmtId="4" fontId="5993" fillId="0" borderId="0" xfId="0" quotePrefix="false" applyFont="true" applyNumberFormat="true">
      <alignment horizontal="center" vertical="center"/>
    </xf>
    <xf numFmtId="164" fontId="5994" fillId="0" borderId="0" xfId="0" quotePrefix="false" applyFont="true" applyNumberFormat="true">
      <alignment horizontal="center" vertical="center"/>
    </xf>
    <xf numFmtId="4" fontId="5995" fillId="0" borderId="0" xfId="0" quotePrefix="false" applyFont="true" applyNumberFormat="true">
      <alignment horizontal="center" vertical="center"/>
    </xf>
    <xf numFmtId="164" fontId="5996" fillId="0" borderId="0" xfId="0" quotePrefix="false" applyFont="true" applyNumberFormat="true">
      <alignment horizontal="center" vertical="center"/>
    </xf>
    <xf numFmtId="4" fontId="5997" fillId="0" borderId="0" xfId="0" quotePrefix="false" applyFont="true" applyNumberFormat="true">
      <alignment horizontal="center" vertical="center"/>
    </xf>
    <xf numFmtId="164" fontId="5998" fillId="0" borderId="0" xfId="0" quotePrefix="false" applyFont="true" applyNumberFormat="true">
      <alignment horizontal="center" vertical="center"/>
    </xf>
    <xf numFmtId="4" fontId="5999" fillId="0" borderId="0" xfId="0" quotePrefix="false" applyFont="true" applyNumberFormat="true">
      <alignment horizontal="center" vertical="center"/>
    </xf>
    <xf numFmtId="164" fontId="6000" fillId="0" borderId="0" xfId="0" quotePrefix="false" applyFont="true" applyNumberFormat="true">
      <alignment horizontal="center" vertical="center"/>
    </xf>
    <xf numFmtId="4" fontId="6001" fillId="0" borderId="0" xfId="0" quotePrefix="false" applyFont="true" applyNumberFormat="true">
      <alignment horizontal="center" vertical="center"/>
    </xf>
    <xf numFmtId="164" fontId="6002" fillId="0" borderId="0" xfId="0" quotePrefix="false" applyFont="true" applyNumberFormat="true">
      <alignment horizontal="center" vertical="center"/>
    </xf>
    <xf numFmtId="4" fontId="6003" fillId="0" borderId="0" xfId="0" quotePrefix="false" applyFont="true" applyNumberFormat="true">
      <alignment horizontal="center" vertical="center"/>
    </xf>
    <xf numFmtId="164" fontId="6004" fillId="0" borderId="0" xfId="0" quotePrefix="false" applyFont="true" applyNumberFormat="true">
      <alignment horizontal="center" vertical="center"/>
    </xf>
    <xf numFmtId="4" fontId="6005" fillId="0" borderId="0" xfId="0" quotePrefix="false" applyFont="true" applyNumberFormat="true">
      <alignment horizontal="center" vertical="center"/>
    </xf>
    <xf numFmtId="164" fontId="6006" fillId="0" borderId="0" xfId="0" quotePrefix="false" applyFont="true" applyNumberFormat="true">
      <alignment horizontal="center" vertical="center"/>
    </xf>
    <xf numFmtId="4" fontId="6007" fillId="0" borderId="0" xfId="0" quotePrefix="false" applyFont="true" applyNumberFormat="true">
      <alignment horizontal="center" vertical="center"/>
    </xf>
    <xf numFmtId="164" fontId="6008" fillId="0" borderId="0" xfId="0" quotePrefix="false" applyFont="true" applyNumberFormat="true">
      <alignment horizontal="center" vertical="center"/>
    </xf>
    <xf numFmtId="4" fontId="6009" fillId="0" borderId="0" xfId="0" quotePrefix="false" applyFont="true" applyNumberFormat="true">
      <alignment horizontal="center" vertical="center"/>
    </xf>
    <xf numFmtId="164" fontId="6010" fillId="0" borderId="0" xfId="0" quotePrefix="false" applyFont="true" applyNumberFormat="true">
      <alignment horizontal="center" vertical="center"/>
    </xf>
    <xf numFmtId="4" fontId="6011" fillId="0" borderId="0" xfId="0" quotePrefix="false" applyFont="true" applyNumberFormat="true">
      <alignment horizontal="center" vertical="center"/>
    </xf>
    <xf numFmtId="164" fontId="6012" fillId="0" borderId="0" xfId="0" quotePrefix="false" applyFont="true" applyNumberFormat="true">
      <alignment horizontal="center" vertical="center"/>
    </xf>
    <xf numFmtId="4" fontId="6013" fillId="0" borderId="0" xfId="0" quotePrefix="false" applyFont="true" applyNumberFormat="true">
      <alignment horizontal="center" vertical="center"/>
    </xf>
    <xf numFmtId="164" fontId="6014" fillId="0" borderId="0" xfId="0" quotePrefix="false" applyFont="true" applyNumberFormat="true">
      <alignment horizontal="center" vertical="center"/>
    </xf>
    <xf numFmtId="4" fontId="6015" fillId="0" borderId="0" xfId="0" quotePrefix="false" applyFont="true" applyNumberFormat="true">
      <alignment horizontal="center" vertical="center"/>
    </xf>
    <xf numFmtId="164" fontId="6016" fillId="0" borderId="0" xfId="0" quotePrefix="false" applyFont="true" applyNumberFormat="true">
      <alignment horizontal="center" vertical="center"/>
    </xf>
    <xf numFmtId="4" fontId="6017" fillId="0" borderId="0" xfId="0" quotePrefix="false" applyFont="true" applyNumberFormat="true">
      <alignment horizontal="center" vertical="center"/>
    </xf>
    <xf numFmtId="164" fontId="6018" fillId="0" borderId="0" xfId="0" quotePrefix="false" applyFont="true" applyNumberFormat="true">
      <alignment horizontal="center" vertical="center"/>
    </xf>
    <xf numFmtId="4" fontId="6019" fillId="0" borderId="0" xfId="0" quotePrefix="false" applyFont="true" applyNumberFormat="true">
      <alignment horizontal="center" vertical="center"/>
    </xf>
    <xf numFmtId="164" fontId="6020" fillId="0" borderId="0" xfId="0" quotePrefix="false" applyFont="true" applyNumberFormat="true">
      <alignment horizontal="center" vertical="center"/>
    </xf>
    <xf numFmtId="4" fontId="6021" fillId="0" borderId="0" xfId="0" quotePrefix="false" applyFont="true" applyNumberFormat="true">
      <alignment horizontal="center" vertical="center"/>
    </xf>
    <xf numFmtId="164" fontId="6022" fillId="0" borderId="0" xfId="0" quotePrefix="false" applyFont="true" applyNumberFormat="true">
      <alignment horizontal="center" vertical="center"/>
    </xf>
    <xf numFmtId="4" fontId="6023" fillId="0" borderId="0" xfId="0" quotePrefix="false" applyFont="true" applyNumberFormat="true">
      <alignment horizontal="center" vertical="center"/>
    </xf>
    <xf numFmtId="164" fontId="6024" fillId="0" borderId="0" xfId="0" quotePrefix="false" applyFont="true" applyNumberFormat="true">
      <alignment horizontal="center" vertical="center"/>
    </xf>
    <xf numFmtId="4" fontId="6025" fillId="0" borderId="0" xfId="0" quotePrefix="false" applyFont="true" applyNumberFormat="true">
      <alignment horizontal="center" vertical="center"/>
    </xf>
    <xf numFmtId="164" fontId="6026" fillId="0" borderId="0" xfId="0" quotePrefix="false" applyFont="true" applyNumberFormat="true">
      <alignment horizontal="center" vertical="center"/>
    </xf>
    <xf numFmtId="4" fontId="6027" fillId="0" borderId="0" xfId="0" quotePrefix="false" applyFont="true" applyNumberFormat="true">
      <alignment horizontal="center" vertical="center"/>
    </xf>
    <xf numFmtId="164" fontId="6028" fillId="0" borderId="0" xfId="0" quotePrefix="false" applyFont="true" applyNumberFormat="true">
      <alignment horizontal="center" vertical="center"/>
    </xf>
    <xf numFmtId="4" fontId="6029" fillId="0" borderId="0" xfId="0" quotePrefix="false" applyFont="true" applyNumberFormat="true">
      <alignment horizontal="center" vertical="center"/>
    </xf>
    <xf numFmtId="164" fontId="6030" fillId="0" borderId="0" xfId="0" quotePrefix="false" applyFont="true" applyNumberFormat="true">
      <alignment horizontal="center" vertical="center"/>
    </xf>
    <xf numFmtId="4" fontId="6031" fillId="0" borderId="0" xfId="0" quotePrefix="false" applyFont="true" applyNumberFormat="true">
      <alignment horizontal="center" vertical="center"/>
    </xf>
    <xf numFmtId="164" fontId="6032" fillId="0" borderId="0" xfId="0" quotePrefix="false" applyFont="true" applyNumberFormat="true">
      <alignment horizontal="center" vertical="center"/>
    </xf>
    <xf numFmtId="4" fontId="6033" fillId="0" borderId="0" xfId="0" quotePrefix="false" applyFont="true" applyNumberFormat="true">
      <alignment horizontal="center" vertical="center"/>
    </xf>
    <xf numFmtId="164" fontId="6034" fillId="0" borderId="0" xfId="0" quotePrefix="false" applyFont="true" applyNumberFormat="true">
      <alignment horizontal="center" vertical="center"/>
    </xf>
    <xf numFmtId="4" fontId="6035" fillId="0" borderId="0" xfId="0" quotePrefix="false" applyFont="true" applyNumberFormat="true">
      <alignment horizontal="center" vertical="center"/>
    </xf>
    <xf numFmtId="164" fontId="6036" fillId="0" borderId="0" xfId="0" quotePrefix="false" applyFont="true" applyNumberFormat="true">
      <alignment horizontal="center" vertical="center"/>
    </xf>
    <xf numFmtId="4" fontId="6037" fillId="0" borderId="0" xfId="0" quotePrefix="false" applyFont="true" applyNumberFormat="true">
      <alignment horizontal="center" vertical="center"/>
    </xf>
    <xf numFmtId="164" fontId="6038" fillId="0" borderId="0" xfId="0" quotePrefix="false" applyFont="true" applyNumberFormat="true">
      <alignment horizontal="center" vertical="center"/>
    </xf>
    <xf numFmtId="4" fontId="6039" fillId="0" borderId="0" xfId="0" quotePrefix="false" applyFont="true" applyNumberFormat="true">
      <alignment horizontal="center" vertical="center"/>
    </xf>
    <xf numFmtId="164" fontId="6040" fillId="0" borderId="0" xfId="0" quotePrefix="false" applyFont="true" applyNumberFormat="true">
      <alignment horizontal="center" vertical="center"/>
    </xf>
    <xf numFmtId="0" fontId="6041" fillId="0" borderId="0" xfId="0" quotePrefix="false" applyFont="true">
      <alignment horizontal="center" vertical="center" wrapText="true"/>
    </xf>
    <xf numFmtId="4" fontId="6042" fillId="0" borderId="0" xfId="0" quotePrefix="false" applyFont="true" applyNumberFormat="true">
      <alignment horizontal="center" vertical="center"/>
    </xf>
    <xf numFmtId="164" fontId="6043" fillId="0" borderId="0" xfId="0" quotePrefix="false" applyFont="true" applyNumberFormat="true">
      <alignment horizontal="center" vertical="center"/>
    </xf>
    <xf numFmtId="164" fontId="6044" fillId="0" borderId="0" xfId="0" quotePrefix="false" applyFont="true" applyNumberFormat="true">
      <alignment horizontal="center" vertical="center"/>
    </xf>
    <xf numFmtId="165" fontId="6045" fillId="0" borderId="0" xfId="0" quotePrefix="false" applyFont="true" applyNumberFormat="true">
      <alignment horizontal="center" vertical="center"/>
    </xf>
    <xf numFmtId="164" fontId="6046" fillId="0" borderId="0" xfId="0" quotePrefix="false" applyFont="true" applyNumberFormat="true">
      <alignment horizontal="center" vertical="center"/>
    </xf>
    <xf numFmtId="164" fontId="6047" fillId="0" borderId="0" xfId="0" quotePrefix="false" applyFont="true" applyNumberFormat="true">
      <alignment horizontal="center" vertical="center" wrapText="true"/>
    </xf>
    <xf numFmtId="4" fontId="6048" fillId="0" borderId="0" xfId="0" quotePrefix="false" applyFont="true" applyNumberFormat="true">
      <alignment horizontal="center" vertical="center"/>
    </xf>
    <xf numFmtId="164" fontId="6049" fillId="0" borderId="0" xfId="0" quotePrefix="false" applyFont="true" applyNumberFormat="true">
      <alignment horizontal="center" vertical="center"/>
    </xf>
    <xf numFmtId="4" fontId="6050" fillId="0" borderId="0" xfId="0" quotePrefix="false" applyFont="true" applyNumberFormat="true">
      <alignment horizontal="center" vertical="center"/>
    </xf>
    <xf numFmtId="164" fontId="6051" fillId="0" borderId="0" xfId="0" quotePrefix="false" applyFont="true" applyNumberFormat="true">
      <alignment horizontal="center" vertical="center"/>
    </xf>
    <xf numFmtId="4" fontId="6052" fillId="0" borderId="0" xfId="0" quotePrefix="false" applyFont="true" applyNumberFormat="true">
      <alignment horizontal="center" vertical="center"/>
    </xf>
    <xf numFmtId="164" fontId="6053" fillId="0" borderId="0" xfId="0" quotePrefix="false" applyFont="true" applyNumberFormat="true">
      <alignment horizontal="center" vertical="center"/>
    </xf>
    <xf numFmtId="4" fontId="6054" fillId="0" borderId="0" xfId="0" quotePrefix="false" applyFont="true" applyNumberFormat="true">
      <alignment horizontal="center" vertical="center"/>
    </xf>
    <xf numFmtId="164" fontId="6055" fillId="0" borderId="0" xfId="0" quotePrefix="false" applyFont="true" applyNumberFormat="true">
      <alignment horizontal="center" vertical="center"/>
    </xf>
    <xf numFmtId="4" fontId="6056" fillId="0" borderId="0" xfId="0" quotePrefix="false" applyFont="true" applyNumberFormat="true">
      <alignment horizontal="center" vertical="center"/>
    </xf>
    <xf numFmtId="164" fontId="6057" fillId="0" borderId="0" xfId="0" quotePrefix="false" applyFont="true" applyNumberFormat="true">
      <alignment horizontal="center" vertical="center"/>
    </xf>
    <xf numFmtId="4" fontId="6058" fillId="0" borderId="0" xfId="0" quotePrefix="false" applyFont="true" applyNumberFormat="true">
      <alignment horizontal="center" vertical="center"/>
    </xf>
    <xf numFmtId="164" fontId="6059" fillId="0" borderId="0" xfId="0" quotePrefix="false" applyFont="true" applyNumberFormat="true">
      <alignment horizontal="center" vertical="center"/>
    </xf>
    <xf numFmtId="4" fontId="6060" fillId="0" borderId="0" xfId="0" quotePrefix="false" applyFont="true" applyNumberFormat="true">
      <alignment horizontal="center" vertical="center"/>
    </xf>
    <xf numFmtId="164" fontId="6061" fillId="0" borderId="0" xfId="0" quotePrefix="false" applyFont="true" applyNumberFormat="true">
      <alignment horizontal="center" vertical="center"/>
    </xf>
    <xf numFmtId="4" fontId="6062" fillId="0" borderId="0" xfId="0" quotePrefix="false" applyFont="true" applyNumberFormat="true">
      <alignment horizontal="center" vertical="center"/>
    </xf>
    <xf numFmtId="164" fontId="6063" fillId="0" borderId="0" xfId="0" quotePrefix="false" applyFont="true" applyNumberFormat="true">
      <alignment horizontal="center" vertical="center"/>
    </xf>
    <xf numFmtId="4" fontId="6064" fillId="0" borderId="0" xfId="0" quotePrefix="false" applyFont="true" applyNumberFormat="true">
      <alignment horizontal="center" vertical="center"/>
    </xf>
    <xf numFmtId="164" fontId="6065" fillId="0" borderId="0" xfId="0" quotePrefix="false" applyFont="true" applyNumberFormat="true">
      <alignment horizontal="center" vertical="center"/>
    </xf>
    <xf numFmtId="4" fontId="6066" fillId="0" borderId="0" xfId="0" quotePrefix="false" applyFont="true" applyNumberFormat="true">
      <alignment horizontal="center" vertical="center"/>
    </xf>
    <xf numFmtId="164" fontId="6067" fillId="0" borderId="0" xfId="0" quotePrefix="false" applyFont="true" applyNumberFormat="true">
      <alignment horizontal="center" vertical="center"/>
    </xf>
    <xf numFmtId="4" fontId="6068" fillId="0" borderId="0" xfId="0" quotePrefix="false" applyFont="true" applyNumberFormat="true">
      <alignment horizontal="center" vertical="center"/>
    </xf>
    <xf numFmtId="164" fontId="6069" fillId="0" borderId="0" xfId="0" quotePrefix="false" applyFont="true" applyNumberFormat="true">
      <alignment horizontal="center" vertical="center"/>
    </xf>
    <xf numFmtId="4" fontId="6070" fillId="0" borderId="0" xfId="0" quotePrefix="false" applyFont="true" applyNumberFormat="true">
      <alignment horizontal="center" vertical="center"/>
    </xf>
    <xf numFmtId="164" fontId="6071" fillId="0" borderId="0" xfId="0" quotePrefix="false" applyFont="true" applyNumberFormat="true">
      <alignment horizontal="center" vertical="center"/>
    </xf>
    <xf numFmtId="4" fontId="6072" fillId="0" borderId="0" xfId="0" quotePrefix="false" applyFont="true" applyNumberFormat="true">
      <alignment horizontal="center" vertical="center"/>
    </xf>
    <xf numFmtId="164" fontId="6073" fillId="0" borderId="0" xfId="0" quotePrefix="false" applyFont="true" applyNumberFormat="true">
      <alignment horizontal="center" vertical="center"/>
    </xf>
    <xf numFmtId="4" fontId="6074" fillId="0" borderId="0" xfId="0" quotePrefix="false" applyFont="true" applyNumberFormat="true">
      <alignment horizontal="center" vertical="center"/>
    </xf>
    <xf numFmtId="164" fontId="6075" fillId="0" borderId="0" xfId="0" quotePrefix="false" applyFont="true" applyNumberFormat="true">
      <alignment horizontal="center" vertical="center"/>
    </xf>
    <xf numFmtId="4" fontId="6076" fillId="0" borderId="0" xfId="0" quotePrefix="false" applyFont="true" applyNumberFormat="true">
      <alignment horizontal="center" vertical="center"/>
    </xf>
    <xf numFmtId="164" fontId="6077" fillId="0" borderId="0" xfId="0" quotePrefix="false" applyFont="true" applyNumberFormat="true">
      <alignment horizontal="center" vertical="center"/>
    </xf>
    <xf numFmtId="4" fontId="6078" fillId="0" borderId="0" xfId="0" quotePrefix="false" applyFont="true" applyNumberFormat="true">
      <alignment horizontal="center" vertical="center"/>
    </xf>
    <xf numFmtId="164" fontId="6079" fillId="0" borderId="0" xfId="0" quotePrefix="false" applyFont="true" applyNumberFormat="true">
      <alignment horizontal="center" vertical="center"/>
    </xf>
    <xf numFmtId="4" fontId="6080" fillId="0" borderId="0" xfId="0" quotePrefix="false" applyFont="true" applyNumberFormat="true">
      <alignment horizontal="center" vertical="center"/>
    </xf>
    <xf numFmtId="164" fontId="6081" fillId="0" borderId="0" xfId="0" quotePrefix="false" applyFont="true" applyNumberFormat="true">
      <alignment horizontal="center" vertical="center"/>
    </xf>
    <xf numFmtId="4" fontId="6082" fillId="0" borderId="0" xfId="0" quotePrefix="false" applyFont="true" applyNumberFormat="true">
      <alignment horizontal="center" vertical="center"/>
    </xf>
    <xf numFmtId="164" fontId="6083" fillId="0" borderId="0" xfId="0" quotePrefix="false" applyFont="true" applyNumberFormat="true">
      <alignment horizontal="center" vertical="center"/>
    </xf>
    <xf numFmtId="4" fontId="6084" fillId="0" borderId="0" xfId="0" quotePrefix="false" applyFont="true" applyNumberFormat="true">
      <alignment horizontal="center" vertical="center"/>
    </xf>
    <xf numFmtId="164" fontId="6085" fillId="0" borderId="0" xfId="0" quotePrefix="false" applyFont="true" applyNumberFormat="true">
      <alignment horizontal="center" vertical="center"/>
    </xf>
    <xf numFmtId="4" fontId="6086" fillId="0" borderId="0" xfId="0" quotePrefix="false" applyFont="true" applyNumberFormat="true">
      <alignment horizontal="center" vertical="center"/>
    </xf>
    <xf numFmtId="164" fontId="6087" fillId="0" borderId="0" xfId="0" quotePrefix="false" applyFont="true" applyNumberFormat="true">
      <alignment horizontal="center" vertical="center"/>
    </xf>
    <xf numFmtId="4" fontId="6088" fillId="0" borderId="0" xfId="0" quotePrefix="false" applyFont="true" applyNumberFormat="true">
      <alignment horizontal="center" vertical="center"/>
    </xf>
    <xf numFmtId="164" fontId="6089" fillId="0" borderId="0" xfId="0" quotePrefix="false" applyFont="true" applyNumberFormat="true">
      <alignment horizontal="center" vertical="center"/>
    </xf>
    <xf numFmtId="4" fontId="6090" fillId="0" borderId="0" xfId="0" quotePrefix="false" applyFont="true" applyNumberFormat="true">
      <alignment horizontal="center" vertical="center"/>
    </xf>
    <xf numFmtId="164" fontId="6091" fillId="0" borderId="0" xfId="0" quotePrefix="false" applyFont="true" applyNumberFormat="true">
      <alignment horizontal="center" vertical="center"/>
    </xf>
    <xf numFmtId="4" fontId="6092" fillId="0" borderId="0" xfId="0" quotePrefix="false" applyFont="true" applyNumberFormat="true">
      <alignment horizontal="center" vertical="center"/>
    </xf>
    <xf numFmtId="164" fontId="6093" fillId="0" borderId="0" xfId="0" quotePrefix="false" applyFont="true" applyNumberFormat="true">
      <alignment horizontal="center" vertical="center"/>
    </xf>
    <xf numFmtId="4" fontId="6094" fillId="0" borderId="0" xfId="0" quotePrefix="false" applyFont="true" applyNumberFormat="true">
      <alignment horizontal="center" vertical="center"/>
    </xf>
    <xf numFmtId="164" fontId="6095" fillId="0" borderId="0" xfId="0" quotePrefix="false" applyFont="true" applyNumberFormat="true">
      <alignment horizontal="center" vertical="center"/>
    </xf>
    <xf numFmtId="4" fontId="6096" fillId="0" borderId="0" xfId="0" quotePrefix="false" applyFont="true" applyNumberFormat="true">
      <alignment horizontal="center" vertical="center"/>
    </xf>
    <xf numFmtId="164" fontId="6097" fillId="0" borderId="0" xfId="0" quotePrefix="false" applyFont="true" applyNumberFormat="true">
      <alignment horizontal="center" vertical="center"/>
    </xf>
    <xf numFmtId="0" fontId="6098" fillId="0" borderId="0" xfId="0" quotePrefix="false" applyFont="true">
      <alignment horizontal="center" vertical="center" wrapText="true"/>
    </xf>
    <xf numFmtId="4" fontId="6099" fillId="0" borderId="0" xfId="0" quotePrefix="false" applyFont="true" applyNumberFormat="true">
      <alignment horizontal="center" vertical="center"/>
    </xf>
    <xf numFmtId="164" fontId="6100" fillId="0" borderId="0" xfId="0" quotePrefix="false" applyFont="true" applyNumberFormat="true">
      <alignment horizontal="center" vertical="center"/>
    </xf>
    <xf numFmtId="164" fontId="6101" fillId="0" borderId="0" xfId="0" quotePrefix="false" applyFont="true" applyNumberFormat="true">
      <alignment horizontal="center" vertical="center"/>
    </xf>
    <xf numFmtId="165" fontId="6102" fillId="0" borderId="0" xfId="0" quotePrefix="false" applyFont="true" applyNumberFormat="true">
      <alignment horizontal="center" vertical="center"/>
    </xf>
    <xf numFmtId="164" fontId="6103" fillId="0" borderId="0" xfId="0" quotePrefix="false" applyFont="true" applyNumberFormat="true">
      <alignment horizontal="center" vertical="center"/>
    </xf>
    <xf numFmtId="164" fontId="6104" fillId="0" borderId="0" xfId="0" quotePrefix="false" applyFont="true" applyNumberFormat="true">
      <alignment horizontal="center" vertical="center" wrapText="true"/>
    </xf>
    <xf numFmtId="4" fontId="6105" fillId="0" borderId="0" xfId="0" quotePrefix="false" applyFont="true" applyNumberFormat="true">
      <alignment horizontal="center" vertical="center"/>
    </xf>
    <xf numFmtId="164" fontId="6106" fillId="0" borderId="0" xfId="0" quotePrefix="false" applyFont="true" applyNumberFormat="true">
      <alignment horizontal="center" vertical="center"/>
    </xf>
    <xf numFmtId="4" fontId="6107" fillId="0" borderId="0" xfId="0" quotePrefix="false" applyFont="true" applyNumberFormat="true">
      <alignment horizontal="center" vertical="center"/>
    </xf>
    <xf numFmtId="164" fontId="6108" fillId="0" borderId="0" xfId="0" quotePrefix="false" applyFont="true" applyNumberFormat="true">
      <alignment horizontal="center" vertical="center"/>
    </xf>
    <xf numFmtId="4" fontId="6109" fillId="0" borderId="0" xfId="0" quotePrefix="false" applyFont="true" applyNumberFormat="true">
      <alignment horizontal="center" vertical="center"/>
    </xf>
    <xf numFmtId="164" fontId="6110" fillId="0" borderId="0" xfId="0" quotePrefix="false" applyFont="true" applyNumberFormat="true">
      <alignment horizontal="center" vertical="center"/>
    </xf>
    <xf numFmtId="4" fontId="6111" fillId="0" borderId="0" xfId="0" quotePrefix="false" applyFont="true" applyNumberFormat="true">
      <alignment horizontal="center" vertical="center"/>
    </xf>
    <xf numFmtId="164" fontId="6112" fillId="0" borderId="0" xfId="0" quotePrefix="false" applyFont="true" applyNumberFormat="true">
      <alignment horizontal="center" vertical="center"/>
    </xf>
    <xf numFmtId="4" fontId="6113" fillId="0" borderId="0" xfId="0" quotePrefix="false" applyFont="true" applyNumberFormat="true">
      <alignment horizontal="center" vertical="center"/>
    </xf>
    <xf numFmtId="164" fontId="6114" fillId="0" borderId="0" xfId="0" quotePrefix="false" applyFont="true" applyNumberFormat="true">
      <alignment horizontal="center" vertical="center"/>
    </xf>
    <xf numFmtId="4" fontId="6115" fillId="0" borderId="0" xfId="0" quotePrefix="false" applyFont="true" applyNumberFormat="true">
      <alignment horizontal="center" vertical="center"/>
    </xf>
    <xf numFmtId="164" fontId="6116" fillId="0" borderId="0" xfId="0" quotePrefix="false" applyFont="true" applyNumberFormat="true">
      <alignment horizontal="center" vertical="center"/>
    </xf>
    <xf numFmtId="4" fontId="6117" fillId="0" borderId="0" xfId="0" quotePrefix="false" applyFont="true" applyNumberFormat="true">
      <alignment horizontal="center" vertical="center"/>
    </xf>
    <xf numFmtId="164" fontId="6118" fillId="0" borderId="0" xfId="0" quotePrefix="false" applyFont="true" applyNumberFormat="true">
      <alignment horizontal="center" vertical="center"/>
    </xf>
    <xf numFmtId="4" fontId="6119" fillId="0" borderId="0" xfId="0" quotePrefix="false" applyFont="true" applyNumberFormat="true">
      <alignment horizontal="center" vertical="center"/>
    </xf>
    <xf numFmtId="164" fontId="6120" fillId="0" borderId="0" xfId="0" quotePrefix="false" applyFont="true" applyNumberFormat="true">
      <alignment horizontal="center" vertical="center"/>
    </xf>
    <xf numFmtId="4" fontId="6121" fillId="0" borderId="0" xfId="0" quotePrefix="false" applyFont="true" applyNumberFormat="true">
      <alignment horizontal="center" vertical="center"/>
    </xf>
    <xf numFmtId="164" fontId="6122" fillId="0" borderId="0" xfId="0" quotePrefix="false" applyFont="true" applyNumberFormat="true">
      <alignment horizontal="center" vertical="center"/>
    </xf>
    <xf numFmtId="4" fontId="6123" fillId="0" borderId="0" xfId="0" quotePrefix="false" applyFont="true" applyNumberFormat="true">
      <alignment horizontal="center" vertical="center"/>
    </xf>
    <xf numFmtId="164" fontId="6124" fillId="0" borderId="0" xfId="0" quotePrefix="false" applyFont="true" applyNumberFormat="true">
      <alignment horizontal="center" vertical="center"/>
    </xf>
    <xf numFmtId="4" fontId="6125" fillId="0" borderId="0" xfId="0" quotePrefix="false" applyFont="true" applyNumberFormat="true">
      <alignment horizontal="center" vertical="center"/>
    </xf>
    <xf numFmtId="164" fontId="6126" fillId="0" borderId="0" xfId="0" quotePrefix="false" applyFont="true" applyNumberFormat="true">
      <alignment horizontal="center" vertical="center"/>
    </xf>
    <xf numFmtId="4" fontId="6127" fillId="0" borderId="0" xfId="0" quotePrefix="false" applyFont="true" applyNumberFormat="true">
      <alignment horizontal="center" vertical="center"/>
    </xf>
    <xf numFmtId="164" fontId="6128" fillId="0" borderId="0" xfId="0" quotePrefix="false" applyFont="true" applyNumberFormat="true">
      <alignment horizontal="center" vertical="center"/>
    </xf>
    <xf numFmtId="4" fontId="6129" fillId="0" borderId="0" xfId="0" quotePrefix="false" applyFont="true" applyNumberFormat="true">
      <alignment horizontal="center" vertical="center"/>
    </xf>
    <xf numFmtId="164" fontId="6130" fillId="0" borderId="0" xfId="0" quotePrefix="false" applyFont="true" applyNumberFormat="true">
      <alignment horizontal="center" vertical="center"/>
    </xf>
    <xf numFmtId="4" fontId="6131" fillId="0" borderId="0" xfId="0" quotePrefix="false" applyFont="true" applyNumberFormat="true">
      <alignment horizontal="center" vertical="center"/>
    </xf>
    <xf numFmtId="164" fontId="6132" fillId="0" borderId="0" xfId="0" quotePrefix="false" applyFont="true" applyNumberFormat="true">
      <alignment horizontal="center" vertical="center"/>
    </xf>
    <xf numFmtId="4" fontId="6133" fillId="0" borderId="0" xfId="0" quotePrefix="false" applyFont="true" applyNumberFormat="true">
      <alignment horizontal="center" vertical="center"/>
    </xf>
    <xf numFmtId="164" fontId="6134" fillId="0" borderId="0" xfId="0" quotePrefix="false" applyFont="true" applyNumberFormat="true">
      <alignment horizontal="center" vertical="center"/>
    </xf>
    <xf numFmtId="4" fontId="6135" fillId="0" borderId="0" xfId="0" quotePrefix="false" applyFont="true" applyNumberFormat="true">
      <alignment horizontal="center" vertical="center"/>
    </xf>
    <xf numFmtId="164" fontId="6136" fillId="0" borderId="0" xfId="0" quotePrefix="false" applyFont="true" applyNumberFormat="true">
      <alignment horizontal="center" vertical="center"/>
    </xf>
    <xf numFmtId="4" fontId="6137" fillId="0" borderId="0" xfId="0" quotePrefix="false" applyFont="true" applyNumberFormat="true">
      <alignment horizontal="center" vertical="center"/>
    </xf>
    <xf numFmtId="164" fontId="6138" fillId="0" borderId="0" xfId="0" quotePrefix="false" applyFont="true" applyNumberFormat="true">
      <alignment horizontal="center" vertical="center"/>
    </xf>
    <xf numFmtId="4" fontId="6139" fillId="0" borderId="0" xfId="0" quotePrefix="false" applyFont="true" applyNumberFormat="true">
      <alignment horizontal="center" vertical="center"/>
    </xf>
    <xf numFmtId="164" fontId="6140" fillId="0" borderId="0" xfId="0" quotePrefix="false" applyFont="true" applyNumberFormat="true">
      <alignment horizontal="center" vertical="center"/>
    </xf>
    <xf numFmtId="4" fontId="6141" fillId="0" borderId="0" xfId="0" quotePrefix="false" applyFont="true" applyNumberFormat="true">
      <alignment horizontal="center" vertical="center"/>
    </xf>
    <xf numFmtId="164" fontId="6142" fillId="0" borderId="0" xfId="0" quotePrefix="false" applyFont="true" applyNumberFormat="true">
      <alignment horizontal="center" vertical="center"/>
    </xf>
    <xf numFmtId="4" fontId="6143" fillId="0" borderId="0" xfId="0" quotePrefix="false" applyFont="true" applyNumberFormat="true">
      <alignment horizontal="center" vertical="center"/>
    </xf>
    <xf numFmtId="164" fontId="6144" fillId="0" borderId="0" xfId="0" quotePrefix="false" applyFont="true" applyNumberFormat="true">
      <alignment horizontal="center" vertical="center"/>
    </xf>
    <xf numFmtId="4" fontId="6145" fillId="0" borderId="0" xfId="0" quotePrefix="false" applyFont="true" applyNumberFormat="true">
      <alignment horizontal="center" vertical="center"/>
    </xf>
    <xf numFmtId="164" fontId="6146" fillId="0" borderId="0" xfId="0" quotePrefix="false" applyFont="true" applyNumberFormat="true">
      <alignment horizontal="center" vertical="center"/>
    </xf>
    <xf numFmtId="4" fontId="6147" fillId="0" borderId="0" xfId="0" quotePrefix="false" applyFont="true" applyNumberFormat="true">
      <alignment horizontal="center" vertical="center"/>
    </xf>
    <xf numFmtId="164" fontId="6148" fillId="0" borderId="0" xfId="0" quotePrefix="false" applyFont="true" applyNumberFormat="true">
      <alignment horizontal="center" vertical="center"/>
    </xf>
    <xf numFmtId="4" fontId="6149" fillId="0" borderId="0" xfId="0" quotePrefix="false" applyFont="true" applyNumberFormat="true">
      <alignment horizontal="center" vertical="center"/>
    </xf>
    <xf numFmtId="164" fontId="6150" fillId="0" borderId="0" xfId="0" quotePrefix="false" applyFont="true" applyNumberFormat="true">
      <alignment horizontal="center" vertical="center"/>
    </xf>
    <xf numFmtId="4" fontId="6151" fillId="0" borderId="0" xfId="0" quotePrefix="false" applyFont="true" applyNumberFormat="true">
      <alignment horizontal="center" vertical="center"/>
    </xf>
    <xf numFmtId="164" fontId="6152" fillId="0" borderId="0" xfId="0" quotePrefix="false" applyFont="true" applyNumberFormat="true">
      <alignment horizontal="center" vertical="center"/>
    </xf>
    <xf numFmtId="4" fontId="6153" fillId="0" borderId="0" xfId="0" quotePrefix="false" applyFont="true" applyNumberFormat="true">
      <alignment horizontal="center" vertical="center"/>
    </xf>
    <xf numFmtId="164" fontId="6154" fillId="0" borderId="0" xfId="0" quotePrefix="false" applyFont="true" applyNumberFormat="true">
      <alignment horizontal="center" vertical="center"/>
    </xf>
    <xf numFmtId="0" fontId="6155" fillId="0" borderId="0" xfId="0" quotePrefix="false" applyFont="true">
      <alignment horizontal="center" vertical="center" wrapText="true"/>
    </xf>
    <xf numFmtId="4" fontId="6156" fillId="0" borderId="0" xfId="0" quotePrefix="false" applyFont="true" applyNumberFormat="true">
      <alignment horizontal="center" vertical="center"/>
    </xf>
    <xf numFmtId="164" fontId="6157" fillId="0" borderId="0" xfId="0" quotePrefix="false" applyFont="true" applyNumberFormat="true">
      <alignment horizontal="center" vertical="center"/>
    </xf>
    <xf numFmtId="164" fontId="6158" fillId="0" borderId="0" xfId="0" quotePrefix="false" applyFont="true" applyNumberFormat="true">
      <alignment horizontal="center" vertical="center"/>
    </xf>
    <xf numFmtId="165" fontId="6159" fillId="0" borderId="0" xfId="0" quotePrefix="false" applyFont="true" applyNumberFormat="true">
      <alignment horizontal="center" vertical="center"/>
    </xf>
    <xf numFmtId="164" fontId="6160" fillId="0" borderId="0" xfId="0" quotePrefix="false" applyFont="true" applyNumberFormat="true">
      <alignment horizontal="center" vertical="center"/>
    </xf>
    <xf numFmtId="164" fontId="6161" fillId="0" borderId="0" xfId="0" quotePrefix="false" applyFont="true" applyNumberFormat="true">
      <alignment horizontal="center" vertical="center" wrapText="true"/>
    </xf>
    <xf numFmtId="4" fontId="6162" fillId="0" borderId="0" xfId="0" quotePrefix="false" applyFont="true" applyNumberFormat="true">
      <alignment horizontal="center" vertical="center"/>
    </xf>
    <xf numFmtId="164" fontId="6163" fillId="0" borderId="0" xfId="0" quotePrefix="false" applyFont="true" applyNumberFormat="true">
      <alignment horizontal="center" vertical="center"/>
    </xf>
    <xf numFmtId="4" fontId="6164" fillId="0" borderId="0" xfId="0" quotePrefix="false" applyFont="true" applyNumberFormat="true">
      <alignment horizontal="center" vertical="center"/>
    </xf>
    <xf numFmtId="164" fontId="6165" fillId="0" borderId="0" xfId="0" quotePrefix="false" applyFont="true" applyNumberFormat="true">
      <alignment horizontal="center" vertical="center"/>
    </xf>
    <xf numFmtId="4" fontId="6166" fillId="0" borderId="0" xfId="0" quotePrefix="false" applyFont="true" applyNumberFormat="true">
      <alignment horizontal="center" vertical="center"/>
    </xf>
    <xf numFmtId="164" fontId="6167" fillId="0" borderId="0" xfId="0" quotePrefix="false" applyFont="true" applyNumberFormat="true">
      <alignment horizontal="center" vertical="center"/>
    </xf>
    <xf numFmtId="4" fontId="6168" fillId="0" borderId="0" xfId="0" quotePrefix="false" applyFont="true" applyNumberFormat="true">
      <alignment horizontal="center" vertical="center"/>
    </xf>
    <xf numFmtId="164" fontId="6169" fillId="0" borderId="0" xfId="0" quotePrefix="false" applyFont="true" applyNumberFormat="true">
      <alignment horizontal="center" vertical="center"/>
    </xf>
    <xf numFmtId="4" fontId="6170" fillId="0" borderId="0" xfId="0" quotePrefix="false" applyFont="true" applyNumberFormat="true">
      <alignment horizontal="center" vertical="center"/>
    </xf>
    <xf numFmtId="164" fontId="6171" fillId="0" borderId="0" xfId="0" quotePrefix="false" applyFont="true" applyNumberFormat="true">
      <alignment horizontal="center" vertical="center"/>
    </xf>
    <xf numFmtId="4" fontId="6172" fillId="0" borderId="0" xfId="0" quotePrefix="false" applyFont="true" applyNumberFormat="true">
      <alignment horizontal="center" vertical="center"/>
    </xf>
    <xf numFmtId="164" fontId="6173" fillId="0" borderId="0" xfId="0" quotePrefix="false" applyFont="true" applyNumberFormat="true">
      <alignment horizontal="center" vertical="center"/>
    </xf>
    <xf numFmtId="4" fontId="6174" fillId="0" borderId="0" xfId="0" quotePrefix="false" applyFont="true" applyNumberFormat="true">
      <alignment horizontal="center" vertical="center"/>
    </xf>
    <xf numFmtId="164" fontId="6175" fillId="0" borderId="0" xfId="0" quotePrefix="false" applyFont="true" applyNumberFormat="true">
      <alignment horizontal="center" vertical="center"/>
    </xf>
    <xf numFmtId="4" fontId="6176" fillId="0" borderId="0" xfId="0" quotePrefix="false" applyFont="true" applyNumberFormat="true">
      <alignment horizontal="center" vertical="center"/>
    </xf>
    <xf numFmtId="164" fontId="6177" fillId="0" borderId="0" xfId="0" quotePrefix="false" applyFont="true" applyNumberFormat="true">
      <alignment horizontal="center" vertical="center"/>
    </xf>
    <xf numFmtId="4" fontId="6178" fillId="0" borderId="0" xfId="0" quotePrefix="false" applyFont="true" applyNumberFormat="true">
      <alignment horizontal="center" vertical="center"/>
    </xf>
    <xf numFmtId="164" fontId="6179" fillId="0" borderId="0" xfId="0" quotePrefix="false" applyFont="true" applyNumberFormat="true">
      <alignment horizontal="center" vertical="center"/>
    </xf>
    <xf numFmtId="4" fontId="6180" fillId="0" borderId="0" xfId="0" quotePrefix="false" applyFont="true" applyNumberFormat="true">
      <alignment horizontal="center" vertical="center"/>
    </xf>
    <xf numFmtId="164" fontId="6181" fillId="0" borderId="0" xfId="0" quotePrefix="false" applyFont="true" applyNumberFormat="true">
      <alignment horizontal="center" vertical="center"/>
    </xf>
    <xf numFmtId="4" fontId="6182" fillId="0" borderId="0" xfId="0" quotePrefix="false" applyFont="true" applyNumberFormat="true">
      <alignment horizontal="center" vertical="center"/>
    </xf>
    <xf numFmtId="164" fontId="6183" fillId="0" borderId="0" xfId="0" quotePrefix="false" applyFont="true" applyNumberFormat="true">
      <alignment horizontal="center" vertical="center"/>
    </xf>
    <xf numFmtId="4" fontId="6184" fillId="0" borderId="0" xfId="0" quotePrefix="false" applyFont="true" applyNumberFormat="true">
      <alignment horizontal="center" vertical="center"/>
    </xf>
    <xf numFmtId="164" fontId="6185" fillId="0" borderId="0" xfId="0" quotePrefix="false" applyFont="true" applyNumberFormat="true">
      <alignment horizontal="center" vertical="center"/>
    </xf>
    <xf numFmtId="4" fontId="6186" fillId="0" borderId="0" xfId="0" quotePrefix="false" applyFont="true" applyNumberFormat="true">
      <alignment horizontal="center" vertical="center"/>
    </xf>
    <xf numFmtId="164" fontId="6187" fillId="0" borderId="0" xfId="0" quotePrefix="false" applyFont="true" applyNumberFormat="true">
      <alignment horizontal="center" vertical="center"/>
    </xf>
    <xf numFmtId="4" fontId="6188" fillId="0" borderId="0" xfId="0" quotePrefix="false" applyFont="true" applyNumberFormat="true">
      <alignment horizontal="center" vertical="center"/>
    </xf>
    <xf numFmtId="164" fontId="6189" fillId="0" borderId="0" xfId="0" quotePrefix="false" applyFont="true" applyNumberFormat="true">
      <alignment horizontal="center" vertical="center"/>
    </xf>
    <xf numFmtId="4" fontId="6190" fillId="0" borderId="0" xfId="0" quotePrefix="false" applyFont="true" applyNumberFormat="true">
      <alignment horizontal="center" vertical="center"/>
    </xf>
    <xf numFmtId="164" fontId="6191" fillId="0" borderId="0" xfId="0" quotePrefix="false" applyFont="true" applyNumberFormat="true">
      <alignment horizontal="center" vertical="center"/>
    </xf>
    <xf numFmtId="4" fontId="6192" fillId="0" borderId="0" xfId="0" quotePrefix="false" applyFont="true" applyNumberFormat="true">
      <alignment horizontal="center" vertical="center"/>
    </xf>
    <xf numFmtId="164" fontId="6193" fillId="0" borderId="0" xfId="0" quotePrefix="false" applyFont="true" applyNumberFormat="true">
      <alignment horizontal="center" vertical="center"/>
    </xf>
    <xf numFmtId="4" fontId="6194" fillId="0" borderId="0" xfId="0" quotePrefix="false" applyFont="true" applyNumberFormat="true">
      <alignment horizontal="center" vertical="center"/>
    </xf>
    <xf numFmtId="164" fontId="6195" fillId="0" borderId="0" xfId="0" quotePrefix="false" applyFont="true" applyNumberFormat="true">
      <alignment horizontal="center" vertical="center"/>
    </xf>
    <xf numFmtId="4" fontId="6196" fillId="0" borderId="0" xfId="0" quotePrefix="false" applyFont="true" applyNumberFormat="true">
      <alignment horizontal="center" vertical="center"/>
    </xf>
    <xf numFmtId="164" fontId="6197" fillId="0" borderId="0" xfId="0" quotePrefix="false" applyFont="true" applyNumberFormat="true">
      <alignment horizontal="center" vertical="center"/>
    </xf>
    <xf numFmtId="4" fontId="6198" fillId="0" borderId="0" xfId="0" quotePrefix="false" applyFont="true" applyNumberFormat="true">
      <alignment horizontal="center" vertical="center"/>
    </xf>
    <xf numFmtId="164" fontId="6199" fillId="0" borderId="0" xfId="0" quotePrefix="false" applyFont="true" applyNumberFormat="true">
      <alignment horizontal="center" vertical="center"/>
    </xf>
    <xf numFmtId="4" fontId="6200" fillId="0" borderId="0" xfId="0" quotePrefix="false" applyFont="true" applyNumberFormat="true">
      <alignment horizontal="center" vertical="center"/>
    </xf>
    <xf numFmtId="164" fontId="6201" fillId="0" borderId="0" xfId="0" quotePrefix="false" applyFont="true" applyNumberFormat="true">
      <alignment horizontal="center" vertical="center"/>
    </xf>
    <xf numFmtId="4" fontId="6202" fillId="0" borderId="0" xfId="0" quotePrefix="false" applyFont="true" applyNumberFormat="true">
      <alignment horizontal="center" vertical="center"/>
    </xf>
    <xf numFmtId="164" fontId="6203" fillId="0" borderId="0" xfId="0" quotePrefix="false" applyFont="true" applyNumberFormat="true">
      <alignment horizontal="center" vertical="center"/>
    </xf>
    <xf numFmtId="4" fontId="6204" fillId="0" borderId="0" xfId="0" quotePrefix="false" applyFont="true" applyNumberFormat="true">
      <alignment horizontal="center" vertical="center"/>
    </xf>
    <xf numFmtId="164" fontId="6205" fillId="0" borderId="0" xfId="0" quotePrefix="false" applyFont="true" applyNumberFormat="true">
      <alignment horizontal="center" vertical="center"/>
    </xf>
    <xf numFmtId="4" fontId="6206" fillId="0" borderId="0" xfId="0" quotePrefix="false" applyFont="true" applyNumberFormat="true">
      <alignment horizontal="center" vertical="center"/>
    </xf>
    <xf numFmtId="164" fontId="6207" fillId="0" borderId="0" xfId="0" quotePrefix="false" applyFont="true" applyNumberFormat="true">
      <alignment horizontal="center" vertical="center"/>
    </xf>
    <xf numFmtId="4" fontId="6208" fillId="0" borderId="0" xfId="0" quotePrefix="false" applyFont="true" applyNumberFormat="true">
      <alignment horizontal="center" vertical="center"/>
    </xf>
    <xf numFmtId="164" fontId="6209" fillId="0" borderId="0" xfId="0" quotePrefix="false" applyFont="true" applyNumberFormat="true">
      <alignment horizontal="center" vertical="center"/>
    </xf>
    <xf numFmtId="4" fontId="6210" fillId="0" borderId="0" xfId="0" quotePrefix="false" applyFont="true" applyNumberFormat="true">
      <alignment horizontal="center" vertical="center"/>
    </xf>
    <xf numFmtId="164" fontId="6211" fillId="0" borderId="0" xfId="0" quotePrefix="false" applyFont="true" applyNumberFormat="true">
      <alignment horizontal="center" vertical="center"/>
    </xf>
    <xf numFmtId="0" fontId="6212" fillId="0" borderId="0" xfId="0" quotePrefix="false" applyFont="true">
      <alignment horizontal="center" vertical="center" wrapText="true"/>
    </xf>
    <xf numFmtId="4" fontId="6213" fillId="0" borderId="0" xfId="0" quotePrefix="false" applyFont="true" applyNumberFormat="true">
      <alignment horizontal="center" vertical="center"/>
    </xf>
    <xf numFmtId="164" fontId="6214" fillId="0" borderId="0" xfId="0" quotePrefix="false" applyFont="true" applyNumberFormat="true">
      <alignment horizontal="center" vertical="center"/>
    </xf>
    <xf numFmtId="164" fontId="6215" fillId="0" borderId="0" xfId="0" quotePrefix="false" applyFont="true" applyNumberFormat="true">
      <alignment horizontal="center" vertical="center"/>
    </xf>
    <xf numFmtId="165" fontId="6216" fillId="0" borderId="0" xfId="0" quotePrefix="false" applyFont="true" applyNumberFormat="true">
      <alignment horizontal="center" vertical="center"/>
    </xf>
    <xf numFmtId="164" fontId="6217" fillId="0" borderId="0" xfId="0" quotePrefix="false" applyFont="true" applyNumberFormat="true">
      <alignment horizontal="center" vertical="center"/>
    </xf>
    <xf numFmtId="164" fontId="6218" fillId="0" borderId="0" xfId="0" quotePrefix="false" applyFont="true" applyNumberFormat="true">
      <alignment horizontal="center" vertical="center" wrapText="true"/>
    </xf>
    <xf numFmtId="4" fontId="6219" fillId="0" borderId="0" xfId="0" quotePrefix="false" applyFont="true" applyNumberFormat="true">
      <alignment horizontal="center" vertical="center"/>
    </xf>
    <xf numFmtId="164" fontId="6220" fillId="0" borderId="0" xfId="0" quotePrefix="false" applyFont="true" applyNumberFormat="true">
      <alignment horizontal="center" vertical="center"/>
    </xf>
    <xf numFmtId="4" fontId="6221" fillId="0" borderId="0" xfId="0" quotePrefix="false" applyFont="true" applyNumberFormat="true">
      <alignment horizontal="center" vertical="center"/>
    </xf>
    <xf numFmtId="164" fontId="6222" fillId="0" borderId="0" xfId="0" quotePrefix="false" applyFont="true" applyNumberFormat="true">
      <alignment horizontal="center" vertical="center"/>
    </xf>
    <xf numFmtId="4" fontId="6223" fillId="0" borderId="0" xfId="0" quotePrefix="false" applyFont="true" applyNumberFormat="true">
      <alignment horizontal="center" vertical="center"/>
    </xf>
    <xf numFmtId="164" fontId="6224" fillId="0" borderId="0" xfId="0" quotePrefix="false" applyFont="true" applyNumberFormat="true">
      <alignment horizontal="center" vertical="center"/>
    </xf>
    <xf numFmtId="4" fontId="6225" fillId="0" borderId="0" xfId="0" quotePrefix="false" applyFont="true" applyNumberFormat="true">
      <alignment horizontal="center" vertical="center"/>
    </xf>
    <xf numFmtId="164" fontId="6226" fillId="0" borderId="0" xfId="0" quotePrefix="false" applyFont="true" applyNumberFormat="true">
      <alignment horizontal="center" vertical="center"/>
    </xf>
    <xf numFmtId="4" fontId="6227" fillId="0" borderId="0" xfId="0" quotePrefix="false" applyFont="true" applyNumberFormat="true">
      <alignment horizontal="center" vertical="center"/>
    </xf>
    <xf numFmtId="164" fontId="6228" fillId="0" borderId="0" xfId="0" quotePrefix="false" applyFont="true" applyNumberFormat="true">
      <alignment horizontal="center" vertical="center"/>
    </xf>
    <xf numFmtId="4" fontId="6229" fillId="0" borderId="0" xfId="0" quotePrefix="false" applyFont="true" applyNumberFormat="true">
      <alignment horizontal="center" vertical="center"/>
    </xf>
    <xf numFmtId="164" fontId="6230" fillId="0" borderId="0" xfId="0" quotePrefix="false" applyFont="true" applyNumberFormat="true">
      <alignment horizontal="center" vertical="center"/>
    </xf>
    <xf numFmtId="4" fontId="6231" fillId="0" borderId="0" xfId="0" quotePrefix="false" applyFont="true" applyNumberFormat="true">
      <alignment horizontal="center" vertical="center"/>
    </xf>
    <xf numFmtId="164" fontId="6232" fillId="0" borderId="0" xfId="0" quotePrefix="false" applyFont="true" applyNumberFormat="true">
      <alignment horizontal="center" vertical="center"/>
    </xf>
    <xf numFmtId="4" fontId="6233" fillId="0" borderId="0" xfId="0" quotePrefix="false" applyFont="true" applyNumberFormat="true">
      <alignment horizontal="center" vertical="center"/>
    </xf>
    <xf numFmtId="164" fontId="6234" fillId="0" borderId="0" xfId="0" quotePrefix="false" applyFont="true" applyNumberFormat="true">
      <alignment horizontal="center" vertical="center"/>
    </xf>
    <xf numFmtId="4" fontId="6235" fillId="0" borderId="0" xfId="0" quotePrefix="false" applyFont="true" applyNumberFormat="true">
      <alignment horizontal="center" vertical="center"/>
    </xf>
    <xf numFmtId="164" fontId="6236" fillId="0" borderId="0" xfId="0" quotePrefix="false" applyFont="true" applyNumberFormat="true">
      <alignment horizontal="center" vertical="center"/>
    </xf>
    <xf numFmtId="4" fontId="6237" fillId="0" borderId="0" xfId="0" quotePrefix="false" applyFont="true" applyNumberFormat="true">
      <alignment horizontal="center" vertical="center"/>
    </xf>
    <xf numFmtId="164" fontId="6238" fillId="0" borderId="0" xfId="0" quotePrefix="false" applyFont="true" applyNumberFormat="true">
      <alignment horizontal="center" vertical="center"/>
    </xf>
    <xf numFmtId="4" fontId="6239" fillId="0" borderId="0" xfId="0" quotePrefix="false" applyFont="true" applyNumberFormat="true">
      <alignment horizontal="center" vertical="center"/>
    </xf>
    <xf numFmtId="164" fontId="6240" fillId="0" borderId="0" xfId="0" quotePrefix="false" applyFont="true" applyNumberFormat="true">
      <alignment horizontal="center" vertical="center"/>
    </xf>
    <xf numFmtId="4" fontId="6241" fillId="0" borderId="0" xfId="0" quotePrefix="false" applyFont="true" applyNumberFormat="true">
      <alignment horizontal="center" vertical="center"/>
    </xf>
    <xf numFmtId="164" fontId="6242" fillId="0" borderId="0" xfId="0" quotePrefix="false" applyFont="true" applyNumberFormat="true">
      <alignment horizontal="center" vertical="center"/>
    </xf>
    <xf numFmtId="4" fontId="6243" fillId="0" borderId="0" xfId="0" quotePrefix="false" applyFont="true" applyNumberFormat="true">
      <alignment horizontal="center" vertical="center"/>
    </xf>
    <xf numFmtId="164" fontId="6244" fillId="0" borderId="0" xfId="0" quotePrefix="false" applyFont="true" applyNumberFormat="true">
      <alignment horizontal="center" vertical="center"/>
    </xf>
    <xf numFmtId="4" fontId="6245" fillId="0" borderId="0" xfId="0" quotePrefix="false" applyFont="true" applyNumberFormat="true">
      <alignment horizontal="center" vertical="center"/>
    </xf>
    <xf numFmtId="164" fontId="6246" fillId="0" borderId="0" xfId="0" quotePrefix="false" applyFont="true" applyNumberFormat="true">
      <alignment horizontal="center" vertical="center"/>
    </xf>
    <xf numFmtId="4" fontId="6247" fillId="0" borderId="0" xfId="0" quotePrefix="false" applyFont="true" applyNumberFormat="true">
      <alignment horizontal="center" vertical="center"/>
    </xf>
    <xf numFmtId="164" fontId="6248" fillId="0" borderId="0" xfId="0" quotePrefix="false" applyFont="true" applyNumberFormat="true">
      <alignment horizontal="center" vertical="center"/>
    </xf>
    <xf numFmtId="4" fontId="6249" fillId="0" borderId="0" xfId="0" quotePrefix="false" applyFont="true" applyNumberFormat="true">
      <alignment horizontal="center" vertical="center"/>
    </xf>
    <xf numFmtId="164" fontId="6250" fillId="0" borderId="0" xfId="0" quotePrefix="false" applyFont="true" applyNumberFormat="true">
      <alignment horizontal="center" vertical="center"/>
    </xf>
    <xf numFmtId="4" fontId="6251" fillId="0" borderId="0" xfId="0" quotePrefix="false" applyFont="true" applyNumberFormat="true">
      <alignment horizontal="center" vertical="center"/>
    </xf>
    <xf numFmtId="164" fontId="6252" fillId="0" borderId="0" xfId="0" quotePrefix="false" applyFont="true" applyNumberFormat="true">
      <alignment horizontal="center" vertical="center"/>
    </xf>
    <xf numFmtId="4" fontId="6253" fillId="0" borderId="0" xfId="0" quotePrefix="false" applyFont="true" applyNumberFormat="true">
      <alignment horizontal="center" vertical="center"/>
    </xf>
    <xf numFmtId="164" fontId="6254" fillId="0" borderId="0" xfId="0" quotePrefix="false" applyFont="true" applyNumberFormat="true">
      <alignment horizontal="center" vertical="center"/>
    </xf>
    <xf numFmtId="4" fontId="6255" fillId="0" borderId="0" xfId="0" quotePrefix="false" applyFont="true" applyNumberFormat="true">
      <alignment horizontal="center" vertical="center"/>
    </xf>
    <xf numFmtId="164" fontId="6256" fillId="0" borderId="0" xfId="0" quotePrefix="false" applyFont="true" applyNumberFormat="true">
      <alignment horizontal="center" vertical="center"/>
    </xf>
    <xf numFmtId="4" fontId="6257" fillId="0" borderId="0" xfId="0" quotePrefix="false" applyFont="true" applyNumberFormat="true">
      <alignment horizontal="center" vertical="center"/>
    </xf>
    <xf numFmtId="164" fontId="6258" fillId="0" borderId="0" xfId="0" quotePrefix="false" applyFont="true" applyNumberFormat="true">
      <alignment horizontal="center" vertical="center"/>
    </xf>
    <xf numFmtId="4" fontId="6259" fillId="0" borderId="0" xfId="0" quotePrefix="false" applyFont="true" applyNumberFormat="true">
      <alignment horizontal="center" vertical="center"/>
    </xf>
    <xf numFmtId="164" fontId="6260" fillId="0" borderId="0" xfId="0" quotePrefix="false" applyFont="true" applyNumberFormat="true">
      <alignment horizontal="center" vertical="center"/>
    </xf>
    <xf numFmtId="4" fontId="6261" fillId="0" borderId="0" xfId="0" quotePrefix="false" applyFont="true" applyNumberFormat="true">
      <alignment horizontal="center" vertical="center"/>
    </xf>
    <xf numFmtId="164" fontId="6262" fillId="0" borderId="0" xfId="0" quotePrefix="false" applyFont="true" applyNumberFormat="true">
      <alignment horizontal="center" vertical="center"/>
    </xf>
    <xf numFmtId="4" fontId="6263" fillId="0" borderId="0" xfId="0" quotePrefix="false" applyFont="true" applyNumberFormat="true">
      <alignment horizontal="center" vertical="center"/>
    </xf>
    <xf numFmtId="164" fontId="6264" fillId="0" borderId="0" xfId="0" quotePrefix="false" applyFont="true" applyNumberFormat="true">
      <alignment horizontal="center" vertical="center"/>
    </xf>
    <xf numFmtId="4" fontId="6265" fillId="0" borderId="0" xfId="0" quotePrefix="false" applyFont="true" applyNumberFormat="true">
      <alignment horizontal="center" vertical="center"/>
    </xf>
    <xf numFmtId="164" fontId="6266" fillId="0" borderId="0" xfId="0" quotePrefix="false" applyFont="true" applyNumberFormat="true">
      <alignment horizontal="center" vertical="center"/>
    </xf>
    <xf numFmtId="4" fontId="6267" fillId="0" borderId="0" xfId="0" quotePrefix="false" applyFont="true" applyNumberFormat="true">
      <alignment horizontal="center" vertical="center"/>
    </xf>
    <xf numFmtId="164" fontId="6268" fillId="0" borderId="0" xfId="0" quotePrefix="false" applyFont="true" applyNumberFormat="true">
      <alignment horizontal="center" vertical="center"/>
    </xf>
    <xf numFmtId="0" fontId="6269" fillId="0" borderId="0" xfId="0" quotePrefix="false" applyFont="true">
      <alignment horizontal="center" vertical="center" wrapText="true"/>
    </xf>
    <xf numFmtId="4" fontId="6270" fillId="0" borderId="0" xfId="0" quotePrefix="false" applyFont="true" applyNumberFormat="true">
      <alignment horizontal="center" vertical="center"/>
    </xf>
    <xf numFmtId="164" fontId="6271" fillId="0" borderId="0" xfId="0" quotePrefix="false" applyFont="true" applyNumberFormat="true">
      <alignment horizontal="center" vertical="center"/>
    </xf>
    <xf numFmtId="164" fontId="6272" fillId="0" borderId="0" xfId="0" quotePrefix="false" applyFont="true" applyNumberFormat="true">
      <alignment horizontal="center" vertical="center"/>
    </xf>
    <xf numFmtId="165" fontId="6273" fillId="0" borderId="0" xfId="0" quotePrefix="false" applyFont="true" applyNumberFormat="true">
      <alignment horizontal="center" vertical="center"/>
    </xf>
    <xf numFmtId="164" fontId="6274" fillId="0" borderId="0" xfId="0" quotePrefix="false" applyFont="true" applyNumberFormat="true">
      <alignment horizontal="center" vertical="center"/>
    </xf>
    <xf numFmtId="164" fontId="6275" fillId="0" borderId="0" xfId="0" quotePrefix="false" applyFont="true" applyNumberFormat="true">
      <alignment horizontal="center" vertical="center" wrapText="true"/>
    </xf>
    <xf numFmtId="4" fontId="6276" fillId="0" borderId="0" xfId="0" quotePrefix="false" applyFont="true" applyNumberFormat="true">
      <alignment horizontal="center" vertical="center"/>
    </xf>
    <xf numFmtId="164" fontId="6277" fillId="0" borderId="0" xfId="0" quotePrefix="false" applyFont="true" applyNumberFormat="true">
      <alignment horizontal="center" vertical="center"/>
    </xf>
    <xf numFmtId="4" fontId="6278" fillId="0" borderId="0" xfId="0" quotePrefix="false" applyFont="true" applyNumberFormat="true">
      <alignment horizontal="center" vertical="center"/>
    </xf>
    <xf numFmtId="164" fontId="6279" fillId="0" borderId="0" xfId="0" quotePrefix="false" applyFont="true" applyNumberFormat="true">
      <alignment horizontal="center" vertical="center"/>
    </xf>
    <xf numFmtId="4" fontId="6280" fillId="0" borderId="0" xfId="0" quotePrefix="false" applyFont="true" applyNumberFormat="true">
      <alignment horizontal="center" vertical="center"/>
    </xf>
    <xf numFmtId="164" fontId="6281" fillId="0" borderId="0" xfId="0" quotePrefix="false" applyFont="true" applyNumberFormat="true">
      <alignment horizontal="center" vertical="center"/>
    </xf>
    <xf numFmtId="4" fontId="6282" fillId="0" borderId="0" xfId="0" quotePrefix="false" applyFont="true" applyNumberFormat="true">
      <alignment horizontal="center" vertical="center"/>
    </xf>
    <xf numFmtId="164" fontId="6283" fillId="0" borderId="0" xfId="0" quotePrefix="false" applyFont="true" applyNumberFormat="true">
      <alignment horizontal="center" vertical="center"/>
    </xf>
    <xf numFmtId="4" fontId="6284" fillId="0" borderId="0" xfId="0" quotePrefix="false" applyFont="true" applyNumberFormat="true">
      <alignment horizontal="center" vertical="center"/>
    </xf>
    <xf numFmtId="164" fontId="6285" fillId="0" borderId="0" xfId="0" quotePrefix="false" applyFont="true" applyNumberFormat="true">
      <alignment horizontal="center" vertical="center"/>
    </xf>
    <xf numFmtId="4" fontId="6286" fillId="0" borderId="0" xfId="0" quotePrefix="false" applyFont="true" applyNumberFormat="true">
      <alignment horizontal="center" vertical="center"/>
    </xf>
    <xf numFmtId="164" fontId="6287" fillId="0" borderId="0" xfId="0" quotePrefix="false" applyFont="true" applyNumberFormat="true">
      <alignment horizontal="center" vertical="center"/>
    </xf>
    <xf numFmtId="4" fontId="6288" fillId="0" borderId="0" xfId="0" quotePrefix="false" applyFont="true" applyNumberFormat="true">
      <alignment horizontal="center" vertical="center"/>
    </xf>
    <xf numFmtId="164" fontId="6289" fillId="0" borderId="0" xfId="0" quotePrefix="false" applyFont="true" applyNumberFormat="true">
      <alignment horizontal="center" vertical="center"/>
    </xf>
    <xf numFmtId="4" fontId="6290" fillId="0" borderId="0" xfId="0" quotePrefix="false" applyFont="true" applyNumberFormat="true">
      <alignment horizontal="center" vertical="center"/>
    </xf>
    <xf numFmtId="164" fontId="6291" fillId="0" borderId="0" xfId="0" quotePrefix="false" applyFont="true" applyNumberFormat="true">
      <alignment horizontal="center" vertical="center"/>
    </xf>
    <xf numFmtId="4" fontId="6292" fillId="0" borderId="0" xfId="0" quotePrefix="false" applyFont="true" applyNumberFormat="true">
      <alignment horizontal="center" vertical="center"/>
    </xf>
    <xf numFmtId="164" fontId="6293" fillId="0" borderId="0" xfId="0" quotePrefix="false" applyFont="true" applyNumberFormat="true">
      <alignment horizontal="center" vertical="center"/>
    </xf>
    <xf numFmtId="4" fontId="6294" fillId="0" borderId="0" xfId="0" quotePrefix="false" applyFont="true" applyNumberFormat="true">
      <alignment horizontal="center" vertical="center"/>
    </xf>
    <xf numFmtId="164" fontId="6295" fillId="0" borderId="0" xfId="0" quotePrefix="false" applyFont="true" applyNumberFormat="true">
      <alignment horizontal="center" vertical="center"/>
    </xf>
    <xf numFmtId="4" fontId="6296" fillId="0" borderId="0" xfId="0" quotePrefix="false" applyFont="true" applyNumberFormat="true">
      <alignment horizontal="center" vertical="center"/>
    </xf>
    <xf numFmtId="164" fontId="6297" fillId="0" borderId="0" xfId="0" quotePrefix="false" applyFont="true" applyNumberFormat="true">
      <alignment horizontal="center" vertical="center"/>
    </xf>
    <xf numFmtId="4" fontId="6298" fillId="0" borderId="0" xfId="0" quotePrefix="false" applyFont="true" applyNumberFormat="true">
      <alignment horizontal="center" vertical="center"/>
    </xf>
    <xf numFmtId="164" fontId="6299" fillId="0" borderId="0" xfId="0" quotePrefix="false" applyFont="true" applyNumberFormat="true">
      <alignment horizontal="center" vertical="center"/>
    </xf>
    <xf numFmtId="4" fontId="6300" fillId="0" borderId="0" xfId="0" quotePrefix="false" applyFont="true" applyNumberFormat="true">
      <alignment horizontal="center" vertical="center"/>
    </xf>
    <xf numFmtId="164" fontId="6301" fillId="0" borderId="0" xfId="0" quotePrefix="false" applyFont="true" applyNumberFormat="true">
      <alignment horizontal="center" vertical="center"/>
    </xf>
    <xf numFmtId="4" fontId="6302" fillId="0" borderId="0" xfId="0" quotePrefix="false" applyFont="true" applyNumberFormat="true">
      <alignment horizontal="center" vertical="center"/>
    </xf>
    <xf numFmtId="164" fontId="6303" fillId="0" borderId="0" xfId="0" quotePrefix="false" applyFont="true" applyNumberFormat="true">
      <alignment horizontal="center" vertical="center"/>
    </xf>
    <xf numFmtId="4" fontId="6304" fillId="0" borderId="0" xfId="0" quotePrefix="false" applyFont="true" applyNumberFormat="true">
      <alignment horizontal="center" vertical="center"/>
    </xf>
    <xf numFmtId="164" fontId="6305" fillId="0" borderId="0" xfId="0" quotePrefix="false" applyFont="true" applyNumberFormat="true">
      <alignment horizontal="center" vertical="center"/>
    </xf>
    <xf numFmtId="4" fontId="6306" fillId="0" borderId="0" xfId="0" quotePrefix="false" applyFont="true" applyNumberFormat="true">
      <alignment horizontal="center" vertical="center"/>
    </xf>
    <xf numFmtId="164" fontId="6307" fillId="0" borderId="0" xfId="0" quotePrefix="false" applyFont="true" applyNumberFormat="true">
      <alignment horizontal="center" vertical="center"/>
    </xf>
    <xf numFmtId="4" fontId="6308" fillId="0" borderId="0" xfId="0" quotePrefix="false" applyFont="true" applyNumberFormat="true">
      <alignment horizontal="center" vertical="center"/>
    </xf>
    <xf numFmtId="164" fontId="6309" fillId="0" borderId="0" xfId="0" quotePrefix="false" applyFont="true" applyNumberFormat="true">
      <alignment horizontal="center" vertical="center"/>
    </xf>
    <xf numFmtId="4" fontId="6310" fillId="0" borderId="0" xfId="0" quotePrefix="false" applyFont="true" applyNumberFormat="true">
      <alignment horizontal="center" vertical="center"/>
    </xf>
    <xf numFmtId="164" fontId="6311" fillId="0" borderId="0" xfId="0" quotePrefix="false" applyFont="true" applyNumberFormat="true">
      <alignment horizontal="center" vertical="center"/>
    </xf>
    <xf numFmtId="4" fontId="6312" fillId="0" borderId="0" xfId="0" quotePrefix="false" applyFont="true" applyNumberFormat="true">
      <alignment horizontal="center" vertical="center"/>
    </xf>
    <xf numFmtId="164" fontId="6313" fillId="0" borderId="0" xfId="0" quotePrefix="false" applyFont="true" applyNumberFormat="true">
      <alignment horizontal="center" vertical="center"/>
    </xf>
    <xf numFmtId="4" fontId="6314" fillId="0" borderId="0" xfId="0" quotePrefix="false" applyFont="true" applyNumberFormat="true">
      <alignment horizontal="center" vertical="center"/>
    </xf>
    <xf numFmtId="164" fontId="6315" fillId="0" borderId="0" xfId="0" quotePrefix="false" applyFont="true" applyNumberFormat="true">
      <alignment horizontal="center" vertical="center"/>
    </xf>
    <xf numFmtId="4" fontId="6316" fillId="0" borderId="0" xfId="0" quotePrefix="false" applyFont="true" applyNumberFormat="true">
      <alignment horizontal="center" vertical="center"/>
    </xf>
    <xf numFmtId="164" fontId="6317" fillId="0" borderId="0" xfId="0" quotePrefix="false" applyFont="true" applyNumberFormat="true">
      <alignment horizontal="center" vertical="center"/>
    </xf>
    <xf numFmtId="4" fontId="6318" fillId="0" borderId="0" xfId="0" quotePrefix="false" applyFont="true" applyNumberFormat="true">
      <alignment horizontal="center" vertical="center"/>
    </xf>
    <xf numFmtId="164" fontId="6319" fillId="0" borderId="0" xfId="0" quotePrefix="false" applyFont="true" applyNumberFormat="true">
      <alignment horizontal="center" vertical="center"/>
    </xf>
    <xf numFmtId="4" fontId="6320" fillId="0" borderId="0" xfId="0" quotePrefix="false" applyFont="true" applyNumberFormat="true">
      <alignment horizontal="center" vertical="center"/>
    </xf>
    <xf numFmtId="164" fontId="6321" fillId="0" borderId="0" xfId="0" quotePrefix="false" applyFont="true" applyNumberFormat="true">
      <alignment horizontal="center" vertical="center"/>
    </xf>
    <xf numFmtId="4" fontId="6322" fillId="0" borderId="0" xfId="0" quotePrefix="false" applyFont="true" applyNumberFormat="true">
      <alignment horizontal="center" vertical="center"/>
    </xf>
    <xf numFmtId="164" fontId="6323" fillId="0" borderId="0" xfId="0" quotePrefix="false" applyFont="true" applyNumberFormat="true">
      <alignment horizontal="center" vertical="center"/>
    </xf>
    <xf numFmtId="4" fontId="6324" fillId="0" borderId="0" xfId="0" quotePrefix="false" applyFont="true" applyNumberFormat="true">
      <alignment horizontal="center" vertical="center"/>
    </xf>
    <xf numFmtId="164" fontId="6325" fillId="0" borderId="0" xfId="0" quotePrefix="false" applyFont="true" applyNumberFormat="true">
      <alignment horizontal="center" vertical="center"/>
    </xf>
    <xf numFmtId="0" fontId="6326" fillId="0" borderId="0" xfId="0" quotePrefix="false" applyFont="true">
      <alignment horizontal="center" vertical="center" wrapText="true"/>
    </xf>
    <xf numFmtId="4" fontId="6327" fillId="0" borderId="0" xfId="0" quotePrefix="false" applyFont="true" applyNumberFormat="true">
      <alignment horizontal="center" vertical="center"/>
    </xf>
    <xf numFmtId="164" fontId="6328" fillId="0" borderId="0" xfId="0" quotePrefix="false" applyFont="true" applyNumberFormat="true">
      <alignment horizontal="center" vertical="center"/>
    </xf>
    <xf numFmtId="164" fontId="6329" fillId="0" borderId="0" xfId="0" quotePrefix="false" applyFont="true" applyNumberFormat="true">
      <alignment horizontal="center" vertical="center"/>
    </xf>
    <xf numFmtId="165" fontId="6330" fillId="0" borderId="0" xfId="0" quotePrefix="false" applyFont="true" applyNumberFormat="true">
      <alignment horizontal="center" vertical="center"/>
    </xf>
    <xf numFmtId="164" fontId="6331" fillId="0" borderId="0" xfId="0" quotePrefix="false" applyFont="true" applyNumberFormat="true">
      <alignment horizontal="center" vertical="center"/>
    </xf>
    <xf numFmtId="164" fontId="6332" fillId="0" borderId="0" xfId="0" quotePrefix="false" applyFont="true" applyNumberFormat="true">
      <alignment horizontal="center" vertical="center" wrapText="true"/>
    </xf>
    <xf numFmtId="4" fontId="6333" fillId="0" borderId="0" xfId="0" quotePrefix="false" applyFont="true" applyNumberFormat="true">
      <alignment horizontal="center" vertical="center"/>
    </xf>
    <xf numFmtId="164" fontId="6334" fillId="0" borderId="0" xfId="0" quotePrefix="false" applyFont="true" applyNumberFormat="true">
      <alignment horizontal="center" vertical="center"/>
    </xf>
    <xf numFmtId="4" fontId="6335" fillId="0" borderId="0" xfId="0" quotePrefix="false" applyFont="true" applyNumberFormat="true">
      <alignment horizontal="center" vertical="center"/>
    </xf>
    <xf numFmtId="164" fontId="6336" fillId="0" borderId="0" xfId="0" quotePrefix="false" applyFont="true" applyNumberFormat="true">
      <alignment horizontal="center" vertical="center"/>
    </xf>
    <xf numFmtId="4" fontId="6337" fillId="0" borderId="0" xfId="0" quotePrefix="false" applyFont="true" applyNumberFormat="true">
      <alignment horizontal="center" vertical="center"/>
    </xf>
    <xf numFmtId="164" fontId="6338" fillId="0" borderId="0" xfId="0" quotePrefix="false" applyFont="true" applyNumberFormat="true">
      <alignment horizontal="center" vertical="center"/>
    </xf>
    <xf numFmtId="4" fontId="6339" fillId="0" borderId="0" xfId="0" quotePrefix="false" applyFont="true" applyNumberFormat="true">
      <alignment horizontal="center" vertical="center"/>
    </xf>
    <xf numFmtId="164" fontId="6340" fillId="0" borderId="0" xfId="0" quotePrefix="false" applyFont="true" applyNumberFormat="true">
      <alignment horizontal="center" vertical="center"/>
    </xf>
    <xf numFmtId="4" fontId="6341" fillId="0" borderId="0" xfId="0" quotePrefix="false" applyFont="true" applyNumberFormat="true">
      <alignment horizontal="center" vertical="center"/>
    </xf>
    <xf numFmtId="164" fontId="6342" fillId="0" borderId="0" xfId="0" quotePrefix="false" applyFont="true" applyNumberFormat="true">
      <alignment horizontal="center" vertical="center"/>
    </xf>
    <xf numFmtId="4" fontId="6343" fillId="0" borderId="0" xfId="0" quotePrefix="false" applyFont="true" applyNumberFormat="true">
      <alignment horizontal="center" vertical="center"/>
    </xf>
    <xf numFmtId="164" fontId="6344" fillId="0" borderId="0" xfId="0" quotePrefix="false" applyFont="true" applyNumberFormat="true">
      <alignment horizontal="center" vertical="center"/>
    </xf>
    <xf numFmtId="4" fontId="6345" fillId="0" borderId="0" xfId="0" quotePrefix="false" applyFont="true" applyNumberFormat="true">
      <alignment horizontal="center" vertical="center"/>
    </xf>
    <xf numFmtId="164" fontId="6346" fillId="0" borderId="0" xfId="0" quotePrefix="false" applyFont="true" applyNumberFormat="true">
      <alignment horizontal="center" vertical="center"/>
    </xf>
    <xf numFmtId="4" fontId="6347" fillId="0" borderId="0" xfId="0" quotePrefix="false" applyFont="true" applyNumberFormat="true">
      <alignment horizontal="center" vertical="center"/>
    </xf>
    <xf numFmtId="164" fontId="6348" fillId="0" borderId="0" xfId="0" quotePrefix="false" applyFont="true" applyNumberFormat="true">
      <alignment horizontal="center" vertical="center"/>
    </xf>
    <xf numFmtId="4" fontId="6349" fillId="0" borderId="0" xfId="0" quotePrefix="false" applyFont="true" applyNumberFormat="true">
      <alignment horizontal="center" vertical="center"/>
    </xf>
    <xf numFmtId="164" fontId="6350" fillId="0" borderId="0" xfId="0" quotePrefix="false" applyFont="true" applyNumberFormat="true">
      <alignment horizontal="center" vertical="center"/>
    </xf>
    <xf numFmtId="4" fontId="6351" fillId="0" borderId="0" xfId="0" quotePrefix="false" applyFont="true" applyNumberFormat="true">
      <alignment horizontal="center" vertical="center"/>
    </xf>
    <xf numFmtId="164" fontId="6352" fillId="0" borderId="0" xfId="0" quotePrefix="false" applyFont="true" applyNumberFormat="true">
      <alignment horizontal="center" vertical="center"/>
    </xf>
    <xf numFmtId="4" fontId="6353" fillId="0" borderId="0" xfId="0" quotePrefix="false" applyFont="true" applyNumberFormat="true">
      <alignment horizontal="center" vertical="center"/>
    </xf>
    <xf numFmtId="164" fontId="6354" fillId="0" borderId="0" xfId="0" quotePrefix="false" applyFont="true" applyNumberFormat="true">
      <alignment horizontal="center" vertical="center"/>
    </xf>
    <xf numFmtId="4" fontId="6355" fillId="0" borderId="0" xfId="0" quotePrefix="false" applyFont="true" applyNumberFormat="true">
      <alignment horizontal="center" vertical="center"/>
    </xf>
    <xf numFmtId="164" fontId="6356" fillId="0" borderId="0" xfId="0" quotePrefix="false" applyFont="true" applyNumberFormat="true">
      <alignment horizontal="center" vertical="center"/>
    </xf>
    <xf numFmtId="4" fontId="6357" fillId="0" borderId="0" xfId="0" quotePrefix="false" applyFont="true" applyNumberFormat="true">
      <alignment horizontal="center" vertical="center"/>
    </xf>
    <xf numFmtId="164" fontId="6358" fillId="0" borderId="0" xfId="0" quotePrefix="false" applyFont="true" applyNumberFormat="true">
      <alignment horizontal="center" vertical="center"/>
    </xf>
    <xf numFmtId="4" fontId="6359" fillId="0" borderId="0" xfId="0" quotePrefix="false" applyFont="true" applyNumberFormat="true">
      <alignment horizontal="center" vertical="center"/>
    </xf>
    <xf numFmtId="164" fontId="6360" fillId="0" borderId="0" xfId="0" quotePrefix="false" applyFont="true" applyNumberFormat="true">
      <alignment horizontal="center" vertical="center"/>
    </xf>
    <xf numFmtId="4" fontId="6361" fillId="0" borderId="0" xfId="0" quotePrefix="false" applyFont="true" applyNumberFormat="true">
      <alignment horizontal="center" vertical="center"/>
    </xf>
    <xf numFmtId="164" fontId="6362" fillId="0" borderId="0" xfId="0" quotePrefix="false" applyFont="true" applyNumberFormat="true">
      <alignment horizontal="center" vertical="center"/>
    </xf>
    <xf numFmtId="4" fontId="6363" fillId="0" borderId="0" xfId="0" quotePrefix="false" applyFont="true" applyNumberFormat="true">
      <alignment horizontal="center" vertical="center"/>
    </xf>
    <xf numFmtId="164" fontId="6364" fillId="0" borderId="0" xfId="0" quotePrefix="false" applyFont="true" applyNumberFormat="true">
      <alignment horizontal="center" vertical="center"/>
    </xf>
    <xf numFmtId="4" fontId="6365" fillId="0" borderId="0" xfId="0" quotePrefix="false" applyFont="true" applyNumberFormat="true">
      <alignment horizontal="center" vertical="center"/>
    </xf>
    <xf numFmtId="164" fontId="6366" fillId="0" borderId="0" xfId="0" quotePrefix="false" applyFont="true" applyNumberFormat="true">
      <alignment horizontal="center" vertical="center"/>
    </xf>
    <xf numFmtId="4" fontId="6367" fillId="0" borderId="0" xfId="0" quotePrefix="false" applyFont="true" applyNumberFormat="true">
      <alignment horizontal="center" vertical="center"/>
    </xf>
    <xf numFmtId="164" fontId="6368" fillId="0" borderId="0" xfId="0" quotePrefix="false" applyFont="true" applyNumberFormat="true">
      <alignment horizontal="center" vertical="center"/>
    </xf>
    <xf numFmtId="4" fontId="6369" fillId="0" borderId="0" xfId="0" quotePrefix="false" applyFont="true" applyNumberFormat="true">
      <alignment horizontal="center" vertical="center"/>
    </xf>
    <xf numFmtId="164" fontId="6370" fillId="0" borderId="0" xfId="0" quotePrefix="false" applyFont="true" applyNumberFormat="true">
      <alignment horizontal="center" vertical="center"/>
    </xf>
    <xf numFmtId="4" fontId="6371" fillId="0" borderId="0" xfId="0" quotePrefix="false" applyFont="true" applyNumberFormat="true">
      <alignment horizontal="center" vertical="center"/>
    </xf>
    <xf numFmtId="164" fontId="6372" fillId="0" borderId="0" xfId="0" quotePrefix="false" applyFont="true" applyNumberFormat="true">
      <alignment horizontal="center" vertical="center"/>
    </xf>
    <xf numFmtId="4" fontId="6373" fillId="0" borderId="0" xfId="0" quotePrefix="false" applyFont="true" applyNumberFormat="true">
      <alignment horizontal="center" vertical="center"/>
    </xf>
    <xf numFmtId="164" fontId="6374" fillId="0" borderId="0" xfId="0" quotePrefix="false" applyFont="true" applyNumberFormat="true">
      <alignment horizontal="center" vertical="center"/>
    </xf>
    <xf numFmtId="4" fontId="6375" fillId="0" borderId="0" xfId="0" quotePrefix="false" applyFont="true" applyNumberFormat="true">
      <alignment horizontal="center" vertical="center"/>
    </xf>
    <xf numFmtId="164" fontId="6376" fillId="0" borderId="0" xfId="0" quotePrefix="false" applyFont="true" applyNumberFormat="true">
      <alignment horizontal="center" vertical="center"/>
    </xf>
    <xf numFmtId="4" fontId="6377" fillId="0" borderId="0" xfId="0" quotePrefix="false" applyFont="true" applyNumberFormat="true">
      <alignment horizontal="center" vertical="center"/>
    </xf>
    <xf numFmtId="164" fontId="6378" fillId="0" borderId="0" xfId="0" quotePrefix="false" applyFont="true" applyNumberFormat="true">
      <alignment horizontal="center" vertical="center"/>
    </xf>
    <xf numFmtId="4" fontId="6379" fillId="0" borderId="0" xfId="0" quotePrefix="false" applyFont="true" applyNumberFormat="true">
      <alignment horizontal="center" vertical="center"/>
    </xf>
    <xf numFmtId="164" fontId="6380" fillId="0" borderId="0" xfId="0" quotePrefix="false" applyFont="true" applyNumberFormat="true">
      <alignment horizontal="center" vertical="center"/>
    </xf>
    <xf numFmtId="4" fontId="6381" fillId="0" borderId="0" xfId="0" quotePrefix="false" applyFont="true" applyNumberFormat="true">
      <alignment horizontal="center" vertical="center"/>
    </xf>
    <xf numFmtId="164" fontId="6382" fillId="0" borderId="0" xfId="0" quotePrefix="false" applyFont="true" applyNumberFormat="true">
      <alignment horizontal="center" vertical="center"/>
    </xf>
    <xf numFmtId="164" fontId="6383" fillId="0" borderId="0" xfId="0" quotePrefix="false" applyFont="true" applyNumberFormat="true">
      <alignment horizontal="center" vertical="center" wrapText="true"/>
    </xf>
    <xf numFmtId="0" fontId="638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384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85" fillId="0" borderId="0" xfId="0" quotePrefix="false" applyFont="true">
      <alignment horizontal="center" vertical="center" wrapText="true"/>
    </xf>
    <xf numFmtId="4" fontId="6386" fillId="0" borderId="0" xfId="0" quotePrefix="false" applyFont="true" applyNumberFormat="true">
      <alignment horizontal="center" vertical="center"/>
    </xf>
    <xf numFmtId="164" fontId="6387" fillId="0" borderId="0" xfId="0" quotePrefix="false" applyFont="true" applyNumberFormat="true">
      <alignment horizontal="center" vertical="center"/>
    </xf>
    <xf numFmtId="164" fontId="6388" fillId="0" borderId="0" xfId="0" quotePrefix="false" applyFont="true" applyNumberFormat="true">
      <alignment horizontal="center" vertical="center"/>
    </xf>
    <xf numFmtId="165" fontId="6389" fillId="0" borderId="0" xfId="0" quotePrefix="false" applyFont="true" applyNumberFormat="true">
      <alignment horizontal="center" vertical="center"/>
    </xf>
    <xf numFmtId="164" fontId="6390" fillId="0" borderId="0" xfId="0" quotePrefix="false" applyFont="true" applyNumberFormat="true">
      <alignment horizontal="center" vertical="center"/>
    </xf>
    <xf numFmtId="164" fontId="6391" fillId="0" borderId="0" xfId="0" quotePrefix="false" applyFont="true" applyNumberFormat="true">
      <alignment horizontal="center" vertical="center" wrapText="true"/>
    </xf>
    <xf numFmtId="4" fontId="6392" fillId="0" borderId="0" xfId="0" quotePrefix="false" applyFont="true" applyNumberFormat="true">
      <alignment horizontal="center" vertical="center"/>
    </xf>
    <xf numFmtId="164" fontId="6393" fillId="0" borderId="0" xfId="0" quotePrefix="false" applyFont="true" applyNumberFormat="true">
      <alignment horizontal="center" vertical="center"/>
    </xf>
    <xf numFmtId="4" fontId="6394" fillId="0" borderId="0" xfId="0" quotePrefix="false" applyFont="true" applyNumberFormat="true">
      <alignment horizontal="center" vertical="center"/>
    </xf>
    <xf numFmtId="164" fontId="6395" fillId="0" borderId="0" xfId="0" quotePrefix="false" applyFont="true" applyNumberFormat="true">
      <alignment horizontal="center" vertical="center"/>
    </xf>
    <xf numFmtId="4" fontId="6396" fillId="0" borderId="0" xfId="0" quotePrefix="false" applyFont="true" applyNumberFormat="true">
      <alignment horizontal="center" vertical="center"/>
    </xf>
    <xf numFmtId="164" fontId="6397" fillId="0" borderId="0" xfId="0" quotePrefix="false" applyFont="true" applyNumberFormat="true">
      <alignment horizontal="center" vertical="center"/>
    </xf>
    <xf numFmtId="4" fontId="6398" fillId="0" borderId="0" xfId="0" quotePrefix="false" applyFont="true" applyNumberFormat="true">
      <alignment horizontal="center" vertical="center"/>
    </xf>
    <xf numFmtId="164" fontId="6399" fillId="0" borderId="0" xfId="0" quotePrefix="false" applyFont="true" applyNumberFormat="true">
      <alignment horizontal="center" vertical="center"/>
    </xf>
    <xf numFmtId="4" fontId="6400" fillId="0" borderId="0" xfId="0" quotePrefix="false" applyFont="true" applyNumberFormat="true">
      <alignment horizontal="center" vertical="center"/>
    </xf>
    <xf numFmtId="164" fontId="6401" fillId="0" borderId="0" xfId="0" quotePrefix="false" applyFont="true" applyNumberFormat="true">
      <alignment horizontal="center" vertical="center"/>
    </xf>
    <xf numFmtId="4" fontId="6402" fillId="0" borderId="0" xfId="0" quotePrefix="false" applyFont="true" applyNumberFormat="true">
      <alignment horizontal="center" vertical="center"/>
    </xf>
    <xf numFmtId="164" fontId="6403" fillId="0" borderId="0" xfId="0" quotePrefix="false" applyFont="true" applyNumberFormat="true">
      <alignment horizontal="center" vertical="center"/>
    </xf>
    <xf numFmtId="4" fontId="6404" fillId="0" borderId="0" xfId="0" quotePrefix="false" applyFont="true" applyNumberFormat="true">
      <alignment horizontal="center" vertical="center"/>
    </xf>
    <xf numFmtId="164" fontId="6405" fillId="0" borderId="0" xfId="0" quotePrefix="false" applyFont="true" applyNumberFormat="true">
      <alignment horizontal="center" vertical="center"/>
    </xf>
    <xf numFmtId="4" fontId="6406" fillId="0" borderId="0" xfId="0" quotePrefix="false" applyFont="true" applyNumberFormat="true">
      <alignment horizontal="center" vertical="center"/>
    </xf>
    <xf numFmtId="164" fontId="6407" fillId="0" borderId="0" xfId="0" quotePrefix="false" applyFont="true" applyNumberFormat="true">
      <alignment horizontal="center" vertical="center"/>
    </xf>
    <xf numFmtId="4" fontId="6408" fillId="0" borderId="0" xfId="0" quotePrefix="false" applyFont="true" applyNumberFormat="true">
      <alignment horizontal="center" vertical="center"/>
    </xf>
    <xf numFmtId="164" fontId="6409" fillId="0" borderId="0" xfId="0" quotePrefix="false" applyFont="true" applyNumberFormat="true">
      <alignment horizontal="center" vertical="center"/>
    </xf>
    <xf numFmtId="4" fontId="6410" fillId="0" borderId="0" xfId="0" quotePrefix="false" applyFont="true" applyNumberFormat="true">
      <alignment horizontal="center" vertical="center"/>
    </xf>
    <xf numFmtId="164" fontId="6411" fillId="0" borderId="0" xfId="0" quotePrefix="false" applyFont="true" applyNumberFormat="true">
      <alignment horizontal="center" vertical="center"/>
    </xf>
    <xf numFmtId="4" fontId="6412" fillId="0" borderId="0" xfId="0" quotePrefix="false" applyFont="true" applyNumberFormat="true">
      <alignment horizontal="center" vertical="center"/>
    </xf>
    <xf numFmtId="164" fontId="6413" fillId="0" borderId="0" xfId="0" quotePrefix="false" applyFont="true" applyNumberFormat="true">
      <alignment horizontal="center" vertical="center"/>
    </xf>
    <xf numFmtId="4" fontId="6414" fillId="0" borderId="0" xfId="0" quotePrefix="false" applyFont="true" applyNumberFormat="true">
      <alignment horizontal="center" vertical="center"/>
    </xf>
    <xf numFmtId="164" fontId="6415" fillId="0" borderId="0" xfId="0" quotePrefix="false" applyFont="true" applyNumberFormat="true">
      <alignment horizontal="center" vertical="center"/>
    </xf>
    <xf numFmtId="4" fontId="6416" fillId="0" borderId="0" xfId="0" quotePrefix="false" applyFont="true" applyNumberFormat="true">
      <alignment horizontal="center" vertical="center"/>
    </xf>
    <xf numFmtId="164" fontId="6417" fillId="0" borderId="0" xfId="0" quotePrefix="false" applyFont="true" applyNumberFormat="true">
      <alignment horizontal="center" vertical="center"/>
    </xf>
    <xf numFmtId="4" fontId="6418" fillId="0" borderId="0" xfId="0" quotePrefix="false" applyFont="true" applyNumberFormat="true">
      <alignment horizontal="center" vertical="center"/>
    </xf>
    <xf numFmtId="164" fontId="6419" fillId="0" borderId="0" xfId="0" quotePrefix="false" applyFont="true" applyNumberFormat="true">
      <alignment horizontal="center" vertical="center"/>
    </xf>
    <xf numFmtId="4" fontId="6420" fillId="0" borderId="0" xfId="0" quotePrefix="false" applyFont="true" applyNumberFormat="true">
      <alignment horizontal="center" vertical="center"/>
    </xf>
    <xf numFmtId="164" fontId="6421" fillId="0" borderId="0" xfId="0" quotePrefix="false" applyFont="true" applyNumberFormat="true">
      <alignment horizontal="center" vertical="center"/>
    </xf>
    <xf numFmtId="4" fontId="6422" fillId="0" borderId="0" xfId="0" quotePrefix="false" applyFont="true" applyNumberFormat="true">
      <alignment horizontal="center" vertical="center"/>
    </xf>
    <xf numFmtId="164" fontId="6423" fillId="0" borderId="0" xfId="0" quotePrefix="false" applyFont="true" applyNumberFormat="true">
      <alignment horizontal="center" vertical="center"/>
    </xf>
    <xf numFmtId="4" fontId="6424" fillId="0" borderId="0" xfId="0" quotePrefix="false" applyFont="true" applyNumberFormat="true">
      <alignment horizontal="center" vertical="center"/>
    </xf>
    <xf numFmtId="164" fontId="6425" fillId="0" borderId="0" xfId="0" quotePrefix="false" applyFont="true" applyNumberFormat="true">
      <alignment horizontal="center" vertical="center"/>
    </xf>
    <xf numFmtId="4" fontId="6426" fillId="0" borderId="0" xfId="0" quotePrefix="false" applyFont="true" applyNumberFormat="true">
      <alignment horizontal="center" vertical="center"/>
    </xf>
    <xf numFmtId="164" fontId="6427" fillId="0" borderId="0" xfId="0" quotePrefix="false" applyFont="true" applyNumberFormat="true">
      <alignment horizontal="center" vertical="center"/>
    </xf>
    <xf numFmtId="4" fontId="6428" fillId="0" borderId="0" xfId="0" quotePrefix="false" applyFont="true" applyNumberFormat="true">
      <alignment horizontal="center" vertical="center"/>
    </xf>
    <xf numFmtId="164" fontId="6429" fillId="0" borderId="0" xfId="0" quotePrefix="false" applyFont="true" applyNumberFormat="true">
      <alignment horizontal="center" vertical="center"/>
    </xf>
    <xf numFmtId="4" fontId="6430" fillId="0" borderId="0" xfId="0" quotePrefix="false" applyFont="true" applyNumberFormat="true">
      <alignment horizontal="center" vertical="center"/>
    </xf>
    <xf numFmtId="164" fontId="6431" fillId="0" borderId="0" xfId="0" quotePrefix="false" applyFont="true" applyNumberFormat="true">
      <alignment horizontal="center" vertical="center"/>
    </xf>
    <xf numFmtId="4" fontId="6432" fillId="0" borderId="0" xfId="0" quotePrefix="false" applyFont="true" applyNumberFormat="true">
      <alignment horizontal="center" vertical="center"/>
    </xf>
    <xf numFmtId="164" fontId="6433" fillId="0" borderId="0" xfId="0" quotePrefix="false" applyFont="true" applyNumberFormat="true">
      <alignment horizontal="center" vertical="center"/>
    </xf>
    <xf numFmtId="4" fontId="6434" fillId="0" borderId="0" xfId="0" quotePrefix="false" applyFont="true" applyNumberFormat="true">
      <alignment horizontal="center" vertical="center"/>
    </xf>
    <xf numFmtId="164" fontId="6435" fillId="0" borderId="0" xfId="0" quotePrefix="false" applyFont="true" applyNumberFormat="true">
      <alignment horizontal="center" vertical="center"/>
    </xf>
    <xf numFmtId="4" fontId="6436" fillId="0" borderId="0" xfId="0" quotePrefix="false" applyFont="true" applyNumberFormat="true">
      <alignment horizontal="center" vertical="center"/>
    </xf>
    <xf numFmtId="164" fontId="6437" fillId="0" borderId="0" xfId="0" quotePrefix="false" applyFont="true" applyNumberFormat="true">
      <alignment horizontal="center" vertical="center"/>
    </xf>
    <xf numFmtId="4" fontId="6438" fillId="0" borderId="0" xfId="0" quotePrefix="false" applyFont="true" applyNumberFormat="true">
      <alignment horizontal="center" vertical="center"/>
    </xf>
    <xf numFmtId="164" fontId="6439" fillId="0" borderId="0" xfId="0" quotePrefix="false" applyFont="true" applyNumberFormat="true">
      <alignment horizontal="center" vertical="center"/>
    </xf>
    <xf numFmtId="4" fontId="6440" fillId="0" borderId="0" xfId="0" quotePrefix="false" applyFont="true" applyNumberFormat="true">
      <alignment horizontal="center" vertical="center"/>
    </xf>
    <xf numFmtId="164" fontId="6441" fillId="0" borderId="0" xfId="0" quotePrefix="false" applyFont="true" applyNumberFormat="true">
      <alignment horizontal="center" vertical="center"/>
    </xf>
    <xf numFmtId="0" fontId="6442" fillId="0" borderId="0" xfId="0" quotePrefix="false" applyFont="true">
      <alignment horizontal="center" vertical="center" wrapText="true"/>
    </xf>
    <xf numFmtId="4" fontId="6443" fillId="0" borderId="0" xfId="0" quotePrefix="false" applyFont="true" applyNumberFormat="true">
      <alignment horizontal="center" vertical="center"/>
    </xf>
    <xf numFmtId="164" fontId="6444" fillId="0" borderId="0" xfId="0" quotePrefix="false" applyFont="true" applyNumberFormat="true">
      <alignment horizontal="center" vertical="center"/>
    </xf>
    <xf numFmtId="164" fontId="6445" fillId="0" borderId="0" xfId="0" quotePrefix="false" applyFont="true" applyNumberFormat="true">
      <alignment horizontal="center" vertical="center"/>
    </xf>
    <xf numFmtId="165" fontId="6446" fillId="0" borderId="0" xfId="0" quotePrefix="false" applyFont="true" applyNumberFormat="true">
      <alignment horizontal="center" vertical="center"/>
    </xf>
    <xf numFmtId="164" fontId="6447" fillId="0" borderId="0" xfId="0" quotePrefix="false" applyFont="true" applyNumberFormat="true">
      <alignment horizontal="center" vertical="center"/>
    </xf>
    <xf numFmtId="164" fontId="6448" fillId="0" borderId="0" xfId="0" quotePrefix="false" applyFont="true" applyNumberFormat="true">
      <alignment horizontal="center" vertical="center" wrapText="true"/>
    </xf>
    <xf numFmtId="4" fontId="6449" fillId="0" borderId="0" xfId="0" quotePrefix="false" applyFont="true" applyNumberFormat="true">
      <alignment horizontal="center" vertical="center"/>
    </xf>
    <xf numFmtId="164" fontId="6450" fillId="0" borderId="0" xfId="0" quotePrefix="false" applyFont="true" applyNumberFormat="true">
      <alignment horizontal="center" vertical="center"/>
    </xf>
    <xf numFmtId="4" fontId="6451" fillId="0" borderId="0" xfId="0" quotePrefix="false" applyFont="true" applyNumberFormat="true">
      <alignment horizontal="center" vertical="center"/>
    </xf>
    <xf numFmtId="164" fontId="6452" fillId="0" borderId="0" xfId="0" quotePrefix="false" applyFont="true" applyNumberFormat="true">
      <alignment horizontal="center" vertical="center"/>
    </xf>
    <xf numFmtId="4" fontId="6453" fillId="0" borderId="0" xfId="0" quotePrefix="false" applyFont="true" applyNumberFormat="true">
      <alignment horizontal="center" vertical="center"/>
    </xf>
    <xf numFmtId="164" fontId="6454" fillId="0" borderId="0" xfId="0" quotePrefix="false" applyFont="true" applyNumberFormat="true">
      <alignment horizontal="center" vertical="center"/>
    </xf>
    <xf numFmtId="4" fontId="6455" fillId="0" borderId="0" xfId="0" quotePrefix="false" applyFont="true" applyNumberFormat="true">
      <alignment horizontal="center" vertical="center"/>
    </xf>
    <xf numFmtId="164" fontId="6456" fillId="0" borderId="0" xfId="0" quotePrefix="false" applyFont="true" applyNumberFormat="true">
      <alignment horizontal="center" vertical="center"/>
    </xf>
    <xf numFmtId="4" fontId="6457" fillId="0" borderId="0" xfId="0" quotePrefix="false" applyFont="true" applyNumberFormat="true">
      <alignment horizontal="center" vertical="center"/>
    </xf>
    <xf numFmtId="164" fontId="6458" fillId="0" borderId="0" xfId="0" quotePrefix="false" applyFont="true" applyNumberFormat="true">
      <alignment horizontal="center" vertical="center"/>
    </xf>
    <xf numFmtId="4" fontId="6459" fillId="0" borderId="0" xfId="0" quotePrefix="false" applyFont="true" applyNumberFormat="true">
      <alignment horizontal="center" vertical="center"/>
    </xf>
    <xf numFmtId="164" fontId="6460" fillId="0" borderId="0" xfId="0" quotePrefix="false" applyFont="true" applyNumberFormat="true">
      <alignment horizontal="center" vertical="center"/>
    </xf>
    <xf numFmtId="4" fontId="6461" fillId="0" borderId="0" xfId="0" quotePrefix="false" applyFont="true" applyNumberFormat="true">
      <alignment horizontal="center" vertical="center"/>
    </xf>
    <xf numFmtId="164" fontId="6462" fillId="0" borderId="0" xfId="0" quotePrefix="false" applyFont="true" applyNumberFormat="true">
      <alignment horizontal="center" vertical="center"/>
    </xf>
    <xf numFmtId="4" fontId="6463" fillId="0" borderId="0" xfId="0" quotePrefix="false" applyFont="true" applyNumberFormat="true">
      <alignment horizontal="center" vertical="center"/>
    </xf>
    <xf numFmtId="164" fontId="6464" fillId="0" borderId="0" xfId="0" quotePrefix="false" applyFont="true" applyNumberFormat="true">
      <alignment horizontal="center" vertical="center"/>
    </xf>
    <xf numFmtId="4" fontId="6465" fillId="0" borderId="0" xfId="0" quotePrefix="false" applyFont="true" applyNumberFormat="true">
      <alignment horizontal="center" vertical="center"/>
    </xf>
    <xf numFmtId="164" fontId="6466" fillId="0" borderId="0" xfId="0" quotePrefix="false" applyFont="true" applyNumberFormat="true">
      <alignment horizontal="center" vertical="center"/>
    </xf>
    <xf numFmtId="4" fontId="6467" fillId="0" borderId="0" xfId="0" quotePrefix="false" applyFont="true" applyNumberFormat="true">
      <alignment horizontal="center" vertical="center"/>
    </xf>
    <xf numFmtId="164" fontId="6468" fillId="0" borderId="0" xfId="0" quotePrefix="false" applyFont="true" applyNumberFormat="true">
      <alignment horizontal="center" vertical="center"/>
    </xf>
    <xf numFmtId="4" fontId="6469" fillId="0" borderId="0" xfId="0" quotePrefix="false" applyFont="true" applyNumberFormat="true">
      <alignment horizontal="center" vertical="center"/>
    </xf>
    <xf numFmtId="164" fontId="6470" fillId="0" borderId="0" xfId="0" quotePrefix="false" applyFont="true" applyNumberFormat="true">
      <alignment horizontal="center" vertical="center"/>
    </xf>
    <xf numFmtId="4" fontId="6471" fillId="0" borderId="0" xfId="0" quotePrefix="false" applyFont="true" applyNumberFormat="true">
      <alignment horizontal="center" vertical="center"/>
    </xf>
    <xf numFmtId="164" fontId="6472" fillId="0" borderId="0" xfId="0" quotePrefix="false" applyFont="true" applyNumberFormat="true">
      <alignment horizontal="center" vertical="center"/>
    </xf>
    <xf numFmtId="4" fontId="6473" fillId="0" borderId="0" xfId="0" quotePrefix="false" applyFont="true" applyNumberFormat="true">
      <alignment horizontal="center" vertical="center"/>
    </xf>
    <xf numFmtId="164" fontId="6474" fillId="0" borderId="0" xfId="0" quotePrefix="false" applyFont="true" applyNumberFormat="true">
      <alignment horizontal="center" vertical="center"/>
    </xf>
    <xf numFmtId="4" fontId="6475" fillId="0" borderId="0" xfId="0" quotePrefix="false" applyFont="true" applyNumberFormat="true">
      <alignment horizontal="center" vertical="center"/>
    </xf>
    <xf numFmtId="164" fontId="6476" fillId="0" borderId="0" xfId="0" quotePrefix="false" applyFont="true" applyNumberFormat="true">
      <alignment horizontal="center" vertical="center"/>
    </xf>
    <xf numFmtId="4" fontId="6477" fillId="0" borderId="0" xfId="0" quotePrefix="false" applyFont="true" applyNumberFormat="true">
      <alignment horizontal="center" vertical="center"/>
    </xf>
    <xf numFmtId="164" fontId="6478" fillId="0" borderId="0" xfId="0" quotePrefix="false" applyFont="true" applyNumberFormat="true">
      <alignment horizontal="center" vertical="center"/>
    </xf>
    <xf numFmtId="4" fontId="6479" fillId="0" borderId="0" xfId="0" quotePrefix="false" applyFont="true" applyNumberFormat="true">
      <alignment horizontal="center" vertical="center"/>
    </xf>
    <xf numFmtId="164" fontId="6480" fillId="0" borderId="0" xfId="0" quotePrefix="false" applyFont="true" applyNumberFormat="true">
      <alignment horizontal="center" vertical="center"/>
    </xf>
    <xf numFmtId="4" fontId="6481" fillId="0" borderId="0" xfId="0" quotePrefix="false" applyFont="true" applyNumberFormat="true">
      <alignment horizontal="center" vertical="center"/>
    </xf>
    <xf numFmtId="164" fontId="6482" fillId="0" borderId="0" xfId="0" quotePrefix="false" applyFont="true" applyNumberFormat="true">
      <alignment horizontal="center" vertical="center"/>
    </xf>
    <xf numFmtId="4" fontId="6483" fillId="0" borderId="0" xfId="0" quotePrefix="false" applyFont="true" applyNumberFormat="true">
      <alignment horizontal="center" vertical="center"/>
    </xf>
    <xf numFmtId="164" fontId="6484" fillId="0" borderId="0" xfId="0" quotePrefix="false" applyFont="true" applyNumberFormat="true">
      <alignment horizontal="center" vertical="center"/>
    </xf>
    <xf numFmtId="4" fontId="6485" fillId="0" borderId="0" xfId="0" quotePrefix="false" applyFont="true" applyNumberFormat="true">
      <alignment horizontal="center" vertical="center"/>
    </xf>
    <xf numFmtId="164" fontId="6486" fillId="0" borderId="0" xfId="0" quotePrefix="false" applyFont="true" applyNumberFormat="true">
      <alignment horizontal="center" vertical="center"/>
    </xf>
    <xf numFmtId="4" fontId="6487" fillId="0" borderId="0" xfId="0" quotePrefix="false" applyFont="true" applyNumberFormat="true">
      <alignment horizontal="center" vertical="center"/>
    </xf>
    <xf numFmtId="164" fontId="6488" fillId="0" borderId="0" xfId="0" quotePrefix="false" applyFont="true" applyNumberFormat="true">
      <alignment horizontal="center" vertical="center"/>
    </xf>
    <xf numFmtId="4" fontId="6489" fillId="0" borderId="0" xfId="0" quotePrefix="false" applyFont="true" applyNumberFormat="true">
      <alignment horizontal="center" vertical="center"/>
    </xf>
    <xf numFmtId="164" fontId="6490" fillId="0" borderId="0" xfId="0" quotePrefix="false" applyFont="true" applyNumberFormat="true">
      <alignment horizontal="center" vertical="center"/>
    </xf>
    <xf numFmtId="4" fontId="6491" fillId="0" borderId="0" xfId="0" quotePrefix="false" applyFont="true" applyNumberFormat="true">
      <alignment horizontal="center" vertical="center"/>
    </xf>
    <xf numFmtId="164" fontId="6492" fillId="0" borderId="0" xfId="0" quotePrefix="false" applyFont="true" applyNumberFormat="true">
      <alignment horizontal="center" vertical="center"/>
    </xf>
    <xf numFmtId="4" fontId="6493" fillId="0" borderId="0" xfId="0" quotePrefix="false" applyFont="true" applyNumberFormat="true">
      <alignment horizontal="center" vertical="center"/>
    </xf>
    <xf numFmtId="164" fontId="6494" fillId="0" borderId="0" xfId="0" quotePrefix="false" applyFont="true" applyNumberFormat="true">
      <alignment horizontal="center" vertical="center"/>
    </xf>
    <xf numFmtId="4" fontId="6495" fillId="0" borderId="0" xfId="0" quotePrefix="false" applyFont="true" applyNumberFormat="true">
      <alignment horizontal="center" vertical="center"/>
    </xf>
    <xf numFmtId="164" fontId="6496" fillId="0" borderId="0" xfId="0" quotePrefix="false" applyFont="true" applyNumberFormat="true">
      <alignment horizontal="center" vertical="center"/>
    </xf>
    <xf numFmtId="4" fontId="6497" fillId="0" borderId="0" xfId="0" quotePrefix="false" applyFont="true" applyNumberFormat="true">
      <alignment horizontal="center" vertical="center"/>
    </xf>
    <xf numFmtId="164" fontId="6498" fillId="0" borderId="0" xfId="0" quotePrefix="false" applyFont="true" applyNumberFormat="true">
      <alignment horizontal="center" vertical="center"/>
    </xf>
    <xf numFmtId="0" fontId="6499" fillId="0" borderId="0" xfId="0" quotePrefix="false" applyFont="true">
      <alignment horizontal="center" vertical="center" wrapText="true"/>
    </xf>
    <xf numFmtId="4" fontId="6500" fillId="0" borderId="0" xfId="0" quotePrefix="false" applyFont="true" applyNumberFormat="true">
      <alignment horizontal="center" vertical="center"/>
    </xf>
    <xf numFmtId="164" fontId="6501" fillId="0" borderId="0" xfId="0" quotePrefix="false" applyFont="true" applyNumberFormat="true">
      <alignment horizontal="center" vertical="center"/>
    </xf>
    <xf numFmtId="164" fontId="6502" fillId="0" borderId="0" xfId="0" quotePrefix="false" applyFont="true" applyNumberFormat="true">
      <alignment horizontal="center" vertical="center"/>
    </xf>
    <xf numFmtId="165" fontId="6503" fillId="0" borderId="0" xfId="0" quotePrefix="false" applyFont="true" applyNumberFormat="true">
      <alignment horizontal="center" vertical="center"/>
    </xf>
    <xf numFmtId="164" fontId="6504" fillId="0" borderId="0" xfId="0" quotePrefix="false" applyFont="true" applyNumberFormat="true">
      <alignment horizontal="center" vertical="center"/>
    </xf>
    <xf numFmtId="164" fontId="6505" fillId="0" borderId="0" xfId="0" quotePrefix="false" applyFont="true" applyNumberFormat="true">
      <alignment horizontal="center" vertical="center" wrapText="true"/>
    </xf>
    <xf numFmtId="4" fontId="6506" fillId="0" borderId="0" xfId="0" quotePrefix="false" applyFont="true" applyNumberFormat="true">
      <alignment horizontal="center" vertical="center"/>
    </xf>
    <xf numFmtId="164" fontId="6507" fillId="0" borderId="0" xfId="0" quotePrefix="false" applyFont="true" applyNumberFormat="true">
      <alignment horizontal="center" vertical="center"/>
    </xf>
    <xf numFmtId="4" fontId="6508" fillId="0" borderId="0" xfId="0" quotePrefix="false" applyFont="true" applyNumberFormat="true">
      <alignment horizontal="center" vertical="center"/>
    </xf>
    <xf numFmtId="164" fontId="6509" fillId="0" borderId="0" xfId="0" quotePrefix="false" applyFont="true" applyNumberFormat="true">
      <alignment horizontal="center" vertical="center"/>
    </xf>
    <xf numFmtId="4" fontId="6510" fillId="0" borderId="0" xfId="0" quotePrefix="false" applyFont="true" applyNumberFormat="true">
      <alignment horizontal="center" vertical="center"/>
    </xf>
    <xf numFmtId="164" fontId="6511" fillId="0" borderId="0" xfId="0" quotePrefix="false" applyFont="true" applyNumberFormat="true">
      <alignment horizontal="center" vertical="center"/>
    </xf>
    <xf numFmtId="4" fontId="6512" fillId="0" borderId="0" xfId="0" quotePrefix="false" applyFont="true" applyNumberFormat="true">
      <alignment horizontal="center" vertical="center"/>
    </xf>
    <xf numFmtId="164" fontId="6513" fillId="0" borderId="0" xfId="0" quotePrefix="false" applyFont="true" applyNumberFormat="true">
      <alignment horizontal="center" vertical="center"/>
    </xf>
    <xf numFmtId="4" fontId="6514" fillId="0" borderId="0" xfId="0" quotePrefix="false" applyFont="true" applyNumberFormat="true">
      <alignment horizontal="center" vertical="center"/>
    </xf>
    <xf numFmtId="164" fontId="6515" fillId="0" borderId="0" xfId="0" quotePrefix="false" applyFont="true" applyNumberFormat="true">
      <alignment horizontal="center" vertical="center"/>
    </xf>
    <xf numFmtId="4" fontId="6516" fillId="0" borderId="0" xfId="0" quotePrefix="false" applyFont="true" applyNumberFormat="true">
      <alignment horizontal="center" vertical="center"/>
    </xf>
    <xf numFmtId="164" fontId="6517" fillId="0" borderId="0" xfId="0" quotePrefix="false" applyFont="true" applyNumberFormat="true">
      <alignment horizontal="center" vertical="center"/>
    </xf>
    <xf numFmtId="4" fontId="6518" fillId="0" borderId="0" xfId="0" quotePrefix="false" applyFont="true" applyNumberFormat="true">
      <alignment horizontal="center" vertical="center"/>
    </xf>
    <xf numFmtId="164" fontId="6519" fillId="0" borderId="0" xfId="0" quotePrefix="false" applyFont="true" applyNumberFormat="true">
      <alignment horizontal="center" vertical="center"/>
    </xf>
    <xf numFmtId="4" fontId="6520" fillId="0" borderId="0" xfId="0" quotePrefix="false" applyFont="true" applyNumberFormat="true">
      <alignment horizontal="center" vertical="center"/>
    </xf>
    <xf numFmtId="164" fontId="6521" fillId="0" borderId="0" xfId="0" quotePrefix="false" applyFont="true" applyNumberFormat="true">
      <alignment horizontal="center" vertical="center"/>
    </xf>
    <xf numFmtId="4" fontId="6522" fillId="0" borderId="0" xfId="0" quotePrefix="false" applyFont="true" applyNumberFormat="true">
      <alignment horizontal="center" vertical="center"/>
    </xf>
    <xf numFmtId="164" fontId="6523" fillId="0" borderId="0" xfId="0" quotePrefix="false" applyFont="true" applyNumberFormat="true">
      <alignment horizontal="center" vertical="center"/>
    </xf>
    <xf numFmtId="4" fontId="6524" fillId="0" borderId="0" xfId="0" quotePrefix="false" applyFont="true" applyNumberFormat="true">
      <alignment horizontal="center" vertical="center"/>
    </xf>
    <xf numFmtId="164" fontId="6525" fillId="0" borderId="0" xfId="0" quotePrefix="false" applyFont="true" applyNumberFormat="true">
      <alignment horizontal="center" vertical="center"/>
    </xf>
    <xf numFmtId="4" fontId="6526" fillId="0" borderId="0" xfId="0" quotePrefix="false" applyFont="true" applyNumberFormat="true">
      <alignment horizontal="center" vertical="center"/>
    </xf>
    <xf numFmtId="164" fontId="6527" fillId="0" borderId="0" xfId="0" quotePrefix="false" applyFont="true" applyNumberFormat="true">
      <alignment horizontal="center" vertical="center"/>
    </xf>
    <xf numFmtId="4" fontId="6528" fillId="0" borderId="0" xfId="0" quotePrefix="false" applyFont="true" applyNumberFormat="true">
      <alignment horizontal="center" vertical="center"/>
    </xf>
    <xf numFmtId="164" fontId="6529" fillId="0" borderId="0" xfId="0" quotePrefix="false" applyFont="true" applyNumberFormat="true">
      <alignment horizontal="center" vertical="center"/>
    </xf>
    <xf numFmtId="4" fontId="6530" fillId="0" borderId="0" xfId="0" quotePrefix="false" applyFont="true" applyNumberFormat="true">
      <alignment horizontal="center" vertical="center"/>
    </xf>
    <xf numFmtId="164" fontId="6531" fillId="0" borderId="0" xfId="0" quotePrefix="false" applyFont="true" applyNumberFormat="true">
      <alignment horizontal="center" vertical="center"/>
    </xf>
    <xf numFmtId="4" fontId="6532" fillId="0" borderId="0" xfId="0" quotePrefix="false" applyFont="true" applyNumberFormat="true">
      <alignment horizontal="center" vertical="center"/>
    </xf>
    <xf numFmtId="164" fontId="6533" fillId="0" borderId="0" xfId="0" quotePrefix="false" applyFont="true" applyNumberFormat="true">
      <alignment horizontal="center" vertical="center"/>
    </xf>
    <xf numFmtId="4" fontId="6534" fillId="0" borderId="0" xfId="0" quotePrefix="false" applyFont="true" applyNumberFormat="true">
      <alignment horizontal="center" vertical="center"/>
    </xf>
    <xf numFmtId="164" fontId="6535" fillId="0" borderId="0" xfId="0" quotePrefix="false" applyFont="true" applyNumberFormat="true">
      <alignment horizontal="center" vertical="center"/>
    </xf>
    <xf numFmtId="4" fontId="6536" fillId="0" borderId="0" xfId="0" quotePrefix="false" applyFont="true" applyNumberFormat="true">
      <alignment horizontal="center" vertical="center"/>
    </xf>
    <xf numFmtId="164" fontId="6537" fillId="0" borderId="0" xfId="0" quotePrefix="false" applyFont="true" applyNumberFormat="true">
      <alignment horizontal="center" vertical="center"/>
    </xf>
    <xf numFmtId="4" fontId="6538" fillId="0" borderId="0" xfId="0" quotePrefix="false" applyFont="true" applyNumberFormat="true">
      <alignment horizontal="center" vertical="center"/>
    </xf>
    <xf numFmtId="164" fontId="6539" fillId="0" borderId="0" xfId="0" quotePrefix="false" applyFont="true" applyNumberFormat="true">
      <alignment horizontal="center" vertical="center"/>
    </xf>
    <xf numFmtId="4" fontId="6540" fillId="0" borderId="0" xfId="0" quotePrefix="false" applyFont="true" applyNumberFormat="true">
      <alignment horizontal="center" vertical="center"/>
    </xf>
    <xf numFmtId="164" fontId="6541" fillId="0" borderId="0" xfId="0" quotePrefix="false" applyFont="true" applyNumberFormat="true">
      <alignment horizontal="center" vertical="center"/>
    </xf>
    <xf numFmtId="4" fontId="6542" fillId="0" borderId="0" xfId="0" quotePrefix="false" applyFont="true" applyNumberFormat="true">
      <alignment horizontal="center" vertical="center"/>
    </xf>
    <xf numFmtId="164" fontId="6543" fillId="0" borderId="0" xfId="0" quotePrefix="false" applyFont="true" applyNumberFormat="true">
      <alignment horizontal="center" vertical="center"/>
    </xf>
    <xf numFmtId="4" fontId="6544" fillId="0" borderId="0" xfId="0" quotePrefix="false" applyFont="true" applyNumberFormat="true">
      <alignment horizontal="center" vertical="center"/>
    </xf>
    <xf numFmtId="164" fontId="6545" fillId="0" borderId="0" xfId="0" quotePrefix="false" applyFont="true" applyNumberFormat="true">
      <alignment horizontal="center" vertical="center"/>
    </xf>
    <xf numFmtId="4" fontId="6546" fillId="0" borderId="0" xfId="0" quotePrefix="false" applyFont="true" applyNumberFormat="true">
      <alignment horizontal="center" vertical="center"/>
    </xf>
    <xf numFmtId="164" fontId="6547" fillId="0" borderId="0" xfId="0" quotePrefix="false" applyFont="true" applyNumberFormat="true">
      <alignment horizontal="center" vertical="center"/>
    </xf>
    <xf numFmtId="4" fontId="6548" fillId="0" borderId="0" xfId="0" quotePrefix="false" applyFont="true" applyNumberFormat="true">
      <alignment horizontal="center" vertical="center"/>
    </xf>
    <xf numFmtId="164" fontId="6549" fillId="0" borderId="0" xfId="0" quotePrefix="false" applyFont="true" applyNumberFormat="true">
      <alignment horizontal="center" vertical="center"/>
    </xf>
    <xf numFmtId="4" fontId="6550" fillId="0" borderId="0" xfId="0" quotePrefix="false" applyFont="true" applyNumberFormat="true">
      <alignment horizontal="center" vertical="center"/>
    </xf>
    <xf numFmtId="164" fontId="6551" fillId="0" borderId="0" xfId="0" quotePrefix="false" applyFont="true" applyNumberFormat="true">
      <alignment horizontal="center" vertical="center"/>
    </xf>
    <xf numFmtId="4" fontId="6552" fillId="0" borderId="0" xfId="0" quotePrefix="false" applyFont="true" applyNumberFormat="true">
      <alignment horizontal="center" vertical="center"/>
    </xf>
    <xf numFmtId="164" fontId="6553" fillId="0" borderId="0" xfId="0" quotePrefix="false" applyFont="true" applyNumberFormat="true">
      <alignment horizontal="center" vertical="center"/>
    </xf>
    <xf numFmtId="4" fontId="6554" fillId="0" borderId="0" xfId="0" quotePrefix="false" applyFont="true" applyNumberFormat="true">
      <alignment horizontal="center" vertical="center"/>
    </xf>
    <xf numFmtId="164" fontId="6555" fillId="0" borderId="0" xfId="0" quotePrefix="false" applyFont="true" applyNumberFormat="true">
      <alignment horizontal="center" vertical="center"/>
    </xf>
    <xf numFmtId="0" fontId="6556" fillId="0" borderId="0" xfId="0" quotePrefix="false" applyFont="true">
      <alignment horizontal="center" vertical="center" wrapText="true"/>
    </xf>
    <xf numFmtId="4" fontId="6557" fillId="0" borderId="0" xfId="0" quotePrefix="false" applyFont="true" applyNumberFormat="true">
      <alignment horizontal="center" vertical="center"/>
    </xf>
    <xf numFmtId="164" fontId="6558" fillId="0" borderId="0" xfId="0" quotePrefix="false" applyFont="true" applyNumberFormat="true">
      <alignment horizontal="center" vertical="center"/>
    </xf>
    <xf numFmtId="164" fontId="6559" fillId="0" borderId="0" xfId="0" quotePrefix="false" applyFont="true" applyNumberFormat="true">
      <alignment horizontal="center" vertical="center"/>
    </xf>
    <xf numFmtId="165" fontId="6560" fillId="0" borderId="0" xfId="0" quotePrefix="false" applyFont="true" applyNumberFormat="true">
      <alignment horizontal="center" vertical="center"/>
    </xf>
    <xf numFmtId="164" fontId="6561" fillId="0" borderId="0" xfId="0" quotePrefix="false" applyFont="true" applyNumberFormat="true">
      <alignment horizontal="center" vertical="center"/>
    </xf>
    <xf numFmtId="164" fontId="6562" fillId="0" borderId="0" xfId="0" quotePrefix="false" applyFont="true" applyNumberFormat="true">
      <alignment horizontal="center" vertical="center" wrapText="true"/>
    </xf>
    <xf numFmtId="4" fontId="6563" fillId="0" borderId="0" xfId="0" quotePrefix="false" applyFont="true" applyNumberFormat="true">
      <alignment horizontal="center" vertical="center"/>
    </xf>
    <xf numFmtId="164" fontId="6564" fillId="0" borderId="0" xfId="0" quotePrefix="false" applyFont="true" applyNumberFormat="true">
      <alignment horizontal="center" vertical="center"/>
    </xf>
    <xf numFmtId="4" fontId="6565" fillId="0" borderId="0" xfId="0" quotePrefix="false" applyFont="true" applyNumberFormat="true">
      <alignment horizontal="center" vertical="center"/>
    </xf>
    <xf numFmtId="164" fontId="6566" fillId="0" borderId="0" xfId="0" quotePrefix="false" applyFont="true" applyNumberFormat="true">
      <alignment horizontal="center" vertical="center"/>
    </xf>
    <xf numFmtId="4" fontId="6567" fillId="0" borderId="0" xfId="0" quotePrefix="false" applyFont="true" applyNumberFormat="true">
      <alignment horizontal="center" vertical="center"/>
    </xf>
    <xf numFmtId="164" fontId="6568" fillId="0" borderId="0" xfId="0" quotePrefix="false" applyFont="true" applyNumberFormat="true">
      <alignment horizontal="center" vertical="center"/>
    </xf>
    <xf numFmtId="4" fontId="6569" fillId="0" borderId="0" xfId="0" quotePrefix="false" applyFont="true" applyNumberFormat="true">
      <alignment horizontal="center" vertical="center"/>
    </xf>
    <xf numFmtId="164" fontId="6570" fillId="0" borderId="0" xfId="0" quotePrefix="false" applyFont="true" applyNumberFormat="true">
      <alignment horizontal="center" vertical="center"/>
    </xf>
    <xf numFmtId="4" fontId="6571" fillId="0" borderId="0" xfId="0" quotePrefix="false" applyFont="true" applyNumberFormat="true">
      <alignment horizontal="center" vertical="center"/>
    </xf>
    <xf numFmtId="164" fontId="6572" fillId="0" borderId="0" xfId="0" quotePrefix="false" applyFont="true" applyNumberFormat="true">
      <alignment horizontal="center" vertical="center"/>
    </xf>
    <xf numFmtId="4" fontId="6573" fillId="0" borderId="0" xfId="0" quotePrefix="false" applyFont="true" applyNumberFormat="true">
      <alignment horizontal="center" vertical="center"/>
    </xf>
    <xf numFmtId="164" fontId="6574" fillId="0" borderId="0" xfId="0" quotePrefix="false" applyFont="true" applyNumberFormat="true">
      <alignment horizontal="center" vertical="center"/>
    </xf>
    <xf numFmtId="4" fontId="6575" fillId="0" borderId="0" xfId="0" quotePrefix="false" applyFont="true" applyNumberFormat="true">
      <alignment horizontal="center" vertical="center"/>
    </xf>
    <xf numFmtId="164" fontId="6576" fillId="0" borderId="0" xfId="0" quotePrefix="false" applyFont="true" applyNumberFormat="true">
      <alignment horizontal="center" vertical="center"/>
    </xf>
    <xf numFmtId="4" fontId="6577" fillId="0" borderId="0" xfId="0" quotePrefix="false" applyFont="true" applyNumberFormat="true">
      <alignment horizontal="center" vertical="center"/>
    </xf>
    <xf numFmtId="164" fontId="6578" fillId="0" borderId="0" xfId="0" quotePrefix="false" applyFont="true" applyNumberFormat="true">
      <alignment horizontal="center" vertical="center"/>
    </xf>
    <xf numFmtId="4" fontId="6579" fillId="0" borderId="0" xfId="0" quotePrefix="false" applyFont="true" applyNumberFormat="true">
      <alignment horizontal="center" vertical="center"/>
    </xf>
    <xf numFmtId="164" fontId="6580" fillId="0" borderId="0" xfId="0" quotePrefix="false" applyFont="true" applyNumberFormat="true">
      <alignment horizontal="center" vertical="center"/>
    </xf>
    <xf numFmtId="4" fontId="6581" fillId="0" borderId="0" xfId="0" quotePrefix="false" applyFont="true" applyNumberFormat="true">
      <alignment horizontal="center" vertical="center"/>
    </xf>
    <xf numFmtId="164" fontId="6582" fillId="0" borderId="0" xfId="0" quotePrefix="false" applyFont="true" applyNumberFormat="true">
      <alignment horizontal="center" vertical="center"/>
    </xf>
    <xf numFmtId="4" fontId="6583" fillId="0" borderId="0" xfId="0" quotePrefix="false" applyFont="true" applyNumberFormat="true">
      <alignment horizontal="center" vertical="center"/>
    </xf>
    <xf numFmtId="164" fontId="6584" fillId="0" borderId="0" xfId="0" quotePrefix="false" applyFont="true" applyNumberFormat="true">
      <alignment horizontal="center" vertical="center"/>
    </xf>
    <xf numFmtId="4" fontId="6585" fillId="0" borderId="0" xfId="0" quotePrefix="false" applyFont="true" applyNumberFormat="true">
      <alignment horizontal="center" vertical="center"/>
    </xf>
    <xf numFmtId="164" fontId="6586" fillId="0" borderId="0" xfId="0" quotePrefix="false" applyFont="true" applyNumberFormat="true">
      <alignment horizontal="center" vertical="center"/>
    </xf>
    <xf numFmtId="4" fontId="6587" fillId="0" borderId="0" xfId="0" quotePrefix="false" applyFont="true" applyNumberFormat="true">
      <alignment horizontal="center" vertical="center"/>
    </xf>
    <xf numFmtId="164" fontId="6588" fillId="0" borderId="0" xfId="0" quotePrefix="false" applyFont="true" applyNumberFormat="true">
      <alignment horizontal="center" vertical="center"/>
    </xf>
    <xf numFmtId="4" fontId="6589" fillId="0" borderId="0" xfId="0" quotePrefix="false" applyFont="true" applyNumberFormat="true">
      <alignment horizontal="center" vertical="center"/>
    </xf>
    <xf numFmtId="164" fontId="6590" fillId="0" borderId="0" xfId="0" quotePrefix="false" applyFont="true" applyNumberFormat="true">
      <alignment horizontal="center" vertical="center"/>
    </xf>
    <xf numFmtId="4" fontId="6591" fillId="0" borderId="0" xfId="0" quotePrefix="false" applyFont="true" applyNumberFormat="true">
      <alignment horizontal="center" vertical="center"/>
    </xf>
    <xf numFmtId="164" fontId="6592" fillId="0" borderId="0" xfId="0" quotePrefix="false" applyFont="true" applyNumberFormat="true">
      <alignment horizontal="center" vertical="center"/>
    </xf>
    <xf numFmtId="4" fontId="6593" fillId="0" borderId="0" xfId="0" quotePrefix="false" applyFont="true" applyNumberFormat="true">
      <alignment horizontal="center" vertical="center"/>
    </xf>
    <xf numFmtId="164" fontId="6594" fillId="0" borderId="0" xfId="0" quotePrefix="false" applyFont="true" applyNumberFormat="true">
      <alignment horizontal="center" vertical="center"/>
    </xf>
    <xf numFmtId="4" fontId="6595" fillId="0" borderId="0" xfId="0" quotePrefix="false" applyFont="true" applyNumberFormat="true">
      <alignment horizontal="center" vertical="center"/>
    </xf>
    <xf numFmtId="164" fontId="6596" fillId="0" borderId="0" xfId="0" quotePrefix="false" applyFont="true" applyNumberFormat="true">
      <alignment horizontal="center" vertical="center"/>
    </xf>
    <xf numFmtId="4" fontId="6597" fillId="0" borderId="0" xfId="0" quotePrefix="false" applyFont="true" applyNumberFormat="true">
      <alignment horizontal="center" vertical="center"/>
    </xf>
    <xf numFmtId="164" fontId="6598" fillId="0" borderId="0" xfId="0" quotePrefix="false" applyFont="true" applyNumberFormat="true">
      <alignment horizontal="center" vertical="center"/>
    </xf>
    <xf numFmtId="4" fontId="6599" fillId="0" borderId="0" xfId="0" quotePrefix="false" applyFont="true" applyNumberFormat="true">
      <alignment horizontal="center" vertical="center"/>
    </xf>
    <xf numFmtId="164" fontId="6600" fillId="0" borderId="0" xfId="0" quotePrefix="false" applyFont="true" applyNumberFormat="true">
      <alignment horizontal="center" vertical="center"/>
    </xf>
    <xf numFmtId="4" fontId="6601" fillId="0" borderId="0" xfId="0" quotePrefix="false" applyFont="true" applyNumberFormat="true">
      <alignment horizontal="center" vertical="center"/>
    </xf>
    <xf numFmtId="164" fontId="6602" fillId="0" borderId="0" xfId="0" quotePrefix="false" applyFont="true" applyNumberFormat="true">
      <alignment horizontal="center" vertical="center"/>
    </xf>
    <xf numFmtId="4" fontId="6603" fillId="0" borderId="0" xfId="0" quotePrefix="false" applyFont="true" applyNumberFormat="true">
      <alignment horizontal="center" vertical="center"/>
    </xf>
    <xf numFmtId="164" fontId="6604" fillId="0" borderId="0" xfId="0" quotePrefix="false" applyFont="true" applyNumberFormat="true">
      <alignment horizontal="center" vertical="center"/>
    </xf>
    <xf numFmtId="4" fontId="6605" fillId="0" borderId="0" xfId="0" quotePrefix="false" applyFont="true" applyNumberFormat="true">
      <alignment horizontal="center" vertical="center"/>
    </xf>
    <xf numFmtId="164" fontId="6606" fillId="0" borderId="0" xfId="0" quotePrefix="false" applyFont="true" applyNumberFormat="true">
      <alignment horizontal="center" vertical="center"/>
    </xf>
    <xf numFmtId="4" fontId="6607" fillId="0" borderId="0" xfId="0" quotePrefix="false" applyFont="true" applyNumberFormat="true">
      <alignment horizontal="center" vertical="center"/>
    </xf>
    <xf numFmtId="164" fontId="6608" fillId="0" borderId="0" xfId="0" quotePrefix="false" applyFont="true" applyNumberFormat="true">
      <alignment horizontal="center" vertical="center"/>
    </xf>
    <xf numFmtId="4" fontId="6609" fillId="0" borderId="0" xfId="0" quotePrefix="false" applyFont="true" applyNumberFormat="true">
      <alignment horizontal="center" vertical="center"/>
    </xf>
    <xf numFmtId="164" fontId="6610" fillId="0" borderId="0" xfId="0" quotePrefix="false" applyFont="true" applyNumberFormat="true">
      <alignment horizontal="center" vertical="center"/>
    </xf>
    <xf numFmtId="4" fontId="6611" fillId="0" borderId="0" xfId="0" quotePrefix="false" applyFont="true" applyNumberFormat="true">
      <alignment horizontal="center" vertical="center"/>
    </xf>
    <xf numFmtId="164" fontId="6612" fillId="0" borderId="0" xfId="0" quotePrefix="false" applyFont="true" applyNumberFormat="true">
      <alignment horizontal="center" vertical="center"/>
    </xf>
    <xf numFmtId="0" fontId="6613" fillId="0" borderId="0" xfId="0" quotePrefix="false" applyFont="true">
      <alignment horizontal="center" vertical="center" wrapText="true"/>
    </xf>
    <xf numFmtId="4" fontId="6614" fillId="0" borderId="0" xfId="0" quotePrefix="false" applyFont="true" applyNumberFormat="true">
      <alignment horizontal="center" vertical="center"/>
    </xf>
    <xf numFmtId="164" fontId="6615" fillId="0" borderId="0" xfId="0" quotePrefix="false" applyFont="true" applyNumberFormat="true">
      <alignment horizontal="center" vertical="center"/>
    </xf>
    <xf numFmtId="164" fontId="6616" fillId="0" borderId="0" xfId="0" quotePrefix="false" applyFont="true" applyNumberFormat="true">
      <alignment horizontal="center" vertical="center"/>
    </xf>
    <xf numFmtId="165" fontId="6617" fillId="0" borderId="0" xfId="0" quotePrefix="false" applyFont="true" applyNumberFormat="true">
      <alignment horizontal="center" vertical="center"/>
    </xf>
    <xf numFmtId="164" fontId="6618" fillId="0" borderId="0" xfId="0" quotePrefix="false" applyFont="true" applyNumberFormat="true">
      <alignment horizontal="center" vertical="center"/>
    </xf>
    <xf numFmtId="164" fontId="6619" fillId="0" borderId="0" xfId="0" quotePrefix="false" applyFont="true" applyNumberFormat="true">
      <alignment horizontal="center" vertical="center" wrapText="true"/>
    </xf>
    <xf numFmtId="4" fontId="6620" fillId="0" borderId="0" xfId="0" quotePrefix="false" applyFont="true" applyNumberFormat="true">
      <alignment horizontal="center" vertical="center"/>
    </xf>
    <xf numFmtId="164" fontId="6621" fillId="0" borderId="0" xfId="0" quotePrefix="false" applyFont="true" applyNumberFormat="true">
      <alignment horizontal="center" vertical="center"/>
    </xf>
    <xf numFmtId="4" fontId="6622" fillId="0" borderId="0" xfId="0" quotePrefix="false" applyFont="true" applyNumberFormat="true">
      <alignment horizontal="center" vertical="center"/>
    </xf>
    <xf numFmtId="164" fontId="6623" fillId="0" borderId="0" xfId="0" quotePrefix="false" applyFont="true" applyNumberFormat="true">
      <alignment horizontal="center" vertical="center"/>
    </xf>
    <xf numFmtId="4" fontId="6624" fillId="0" borderId="0" xfId="0" quotePrefix="false" applyFont="true" applyNumberFormat="true">
      <alignment horizontal="center" vertical="center"/>
    </xf>
    <xf numFmtId="164" fontId="6625" fillId="0" borderId="0" xfId="0" quotePrefix="false" applyFont="true" applyNumberFormat="true">
      <alignment horizontal="center" vertical="center"/>
    </xf>
    <xf numFmtId="4" fontId="6626" fillId="0" borderId="0" xfId="0" quotePrefix="false" applyFont="true" applyNumberFormat="true">
      <alignment horizontal="center" vertical="center"/>
    </xf>
    <xf numFmtId="164" fontId="6627" fillId="0" borderId="0" xfId="0" quotePrefix="false" applyFont="true" applyNumberFormat="true">
      <alignment horizontal="center" vertical="center"/>
    </xf>
    <xf numFmtId="4" fontId="6628" fillId="0" borderId="0" xfId="0" quotePrefix="false" applyFont="true" applyNumberFormat="true">
      <alignment horizontal="center" vertical="center"/>
    </xf>
    <xf numFmtId="164" fontId="6629" fillId="0" borderId="0" xfId="0" quotePrefix="false" applyFont="true" applyNumberFormat="true">
      <alignment horizontal="center" vertical="center"/>
    </xf>
    <xf numFmtId="4" fontId="6630" fillId="0" borderId="0" xfId="0" quotePrefix="false" applyFont="true" applyNumberFormat="true">
      <alignment horizontal="center" vertical="center"/>
    </xf>
    <xf numFmtId="164" fontId="6631" fillId="0" borderId="0" xfId="0" quotePrefix="false" applyFont="true" applyNumberFormat="true">
      <alignment horizontal="center" vertical="center"/>
    </xf>
    <xf numFmtId="4" fontId="6632" fillId="0" borderId="0" xfId="0" quotePrefix="false" applyFont="true" applyNumberFormat="true">
      <alignment horizontal="center" vertical="center"/>
    </xf>
    <xf numFmtId="164" fontId="6633" fillId="0" borderId="0" xfId="0" quotePrefix="false" applyFont="true" applyNumberFormat="true">
      <alignment horizontal="center" vertical="center"/>
    </xf>
    <xf numFmtId="4" fontId="6634" fillId="0" borderId="0" xfId="0" quotePrefix="false" applyFont="true" applyNumberFormat="true">
      <alignment horizontal="center" vertical="center"/>
    </xf>
    <xf numFmtId="164" fontId="6635" fillId="0" borderId="0" xfId="0" quotePrefix="false" applyFont="true" applyNumberFormat="true">
      <alignment horizontal="center" vertical="center"/>
    </xf>
    <xf numFmtId="4" fontId="6636" fillId="0" borderId="0" xfId="0" quotePrefix="false" applyFont="true" applyNumberFormat="true">
      <alignment horizontal="center" vertical="center"/>
    </xf>
    <xf numFmtId="164" fontId="6637" fillId="0" borderId="0" xfId="0" quotePrefix="false" applyFont="true" applyNumberFormat="true">
      <alignment horizontal="center" vertical="center"/>
    </xf>
    <xf numFmtId="4" fontId="6638" fillId="0" borderId="0" xfId="0" quotePrefix="false" applyFont="true" applyNumberFormat="true">
      <alignment horizontal="center" vertical="center"/>
    </xf>
    <xf numFmtId="164" fontId="6639" fillId="0" borderId="0" xfId="0" quotePrefix="false" applyFont="true" applyNumberFormat="true">
      <alignment horizontal="center" vertical="center"/>
    </xf>
    <xf numFmtId="4" fontId="6640" fillId="0" borderId="0" xfId="0" quotePrefix="false" applyFont="true" applyNumberFormat="true">
      <alignment horizontal="center" vertical="center"/>
    </xf>
    <xf numFmtId="164" fontId="6641" fillId="0" borderId="0" xfId="0" quotePrefix="false" applyFont="true" applyNumberFormat="true">
      <alignment horizontal="center" vertical="center"/>
    </xf>
    <xf numFmtId="4" fontId="6642" fillId="0" borderId="0" xfId="0" quotePrefix="false" applyFont="true" applyNumberFormat="true">
      <alignment horizontal="center" vertical="center"/>
    </xf>
    <xf numFmtId="164" fontId="6643" fillId="0" borderId="0" xfId="0" quotePrefix="false" applyFont="true" applyNumberFormat="true">
      <alignment horizontal="center" vertical="center"/>
    </xf>
    <xf numFmtId="4" fontId="6644" fillId="0" borderId="0" xfId="0" quotePrefix="false" applyFont="true" applyNumberFormat="true">
      <alignment horizontal="center" vertical="center"/>
    </xf>
    <xf numFmtId="164" fontId="6645" fillId="0" borderId="0" xfId="0" quotePrefix="false" applyFont="true" applyNumberFormat="true">
      <alignment horizontal="center" vertical="center"/>
    </xf>
    <xf numFmtId="4" fontId="6646" fillId="0" borderId="0" xfId="0" quotePrefix="false" applyFont="true" applyNumberFormat="true">
      <alignment horizontal="center" vertical="center"/>
    </xf>
    <xf numFmtId="164" fontId="6647" fillId="0" borderId="0" xfId="0" quotePrefix="false" applyFont="true" applyNumberFormat="true">
      <alignment horizontal="center" vertical="center"/>
    </xf>
    <xf numFmtId="4" fontId="6648" fillId="0" borderId="0" xfId="0" quotePrefix="false" applyFont="true" applyNumberFormat="true">
      <alignment horizontal="center" vertical="center"/>
    </xf>
    <xf numFmtId="164" fontId="6649" fillId="0" borderId="0" xfId="0" quotePrefix="false" applyFont="true" applyNumberFormat="true">
      <alignment horizontal="center" vertical="center"/>
    </xf>
    <xf numFmtId="4" fontId="6650" fillId="0" borderId="0" xfId="0" quotePrefix="false" applyFont="true" applyNumberFormat="true">
      <alignment horizontal="center" vertical="center"/>
    </xf>
    <xf numFmtId="164" fontId="6651" fillId="0" borderId="0" xfId="0" quotePrefix="false" applyFont="true" applyNumberFormat="true">
      <alignment horizontal="center" vertical="center"/>
    </xf>
    <xf numFmtId="4" fontId="6652" fillId="0" borderId="0" xfId="0" quotePrefix="false" applyFont="true" applyNumberFormat="true">
      <alignment horizontal="center" vertical="center"/>
    </xf>
    <xf numFmtId="164" fontId="6653" fillId="0" borderId="0" xfId="0" quotePrefix="false" applyFont="true" applyNumberFormat="true">
      <alignment horizontal="center" vertical="center"/>
    </xf>
    <xf numFmtId="4" fontId="6654" fillId="0" borderId="0" xfId="0" quotePrefix="false" applyFont="true" applyNumberFormat="true">
      <alignment horizontal="center" vertical="center"/>
    </xf>
    <xf numFmtId="164" fontId="6655" fillId="0" borderId="0" xfId="0" quotePrefix="false" applyFont="true" applyNumberFormat="true">
      <alignment horizontal="center" vertical="center"/>
    </xf>
    <xf numFmtId="4" fontId="6656" fillId="0" borderId="0" xfId="0" quotePrefix="false" applyFont="true" applyNumberFormat="true">
      <alignment horizontal="center" vertical="center"/>
    </xf>
    <xf numFmtId="164" fontId="6657" fillId="0" borderId="0" xfId="0" quotePrefix="false" applyFont="true" applyNumberFormat="true">
      <alignment horizontal="center" vertical="center"/>
    </xf>
    <xf numFmtId="4" fontId="6658" fillId="0" borderId="0" xfId="0" quotePrefix="false" applyFont="true" applyNumberFormat="true">
      <alignment horizontal="center" vertical="center"/>
    </xf>
    <xf numFmtId="164" fontId="6659" fillId="0" borderId="0" xfId="0" quotePrefix="false" applyFont="true" applyNumberFormat="true">
      <alignment horizontal="center" vertical="center"/>
    </xf>
    <xf numFmtId="4" fontId="6660" fillId="0" borderId="0" xfId="0" quotePrefix="false" applyFont="true" applyNumberFormat="true">
      <alignment horizontal="center" vertical="center"/>
    </xf>
    <xf numFmtId="164" fontId="6661" fillId="0" borderId="0" xfId="0" quotePrefix="false" applyFont="true" applyNumberFormat="true">
      <alignment horizontal="center" vertical="center"/>
    </xf>
    <xf numFmtId="4" fontId="6662" fillId="0" borderId="0" xfId="0" quotePrefix="false" applyFont="true" applyNumberFormat="true">
      <alignment horizontal="center" vertical="center"/>
    </xf>
    <xf numFmtId="164" fontId="6663" fillId="0" borderId="0" xfId="0" quotePrefix="false" applyFont="true" applyNumberFormat="true">
      <alignment horizontal="center" vertical="center"/>
    </xf>
    <xf numFmtId="4" fontId="6664" fillId="0" borderId="0" xfId="0" quotePrefix="false" applyFont="true" applyNumberFormat="true">
      <alignment horizontal="center" vertical="center"/>
    </xf>
    <xf numFmtId="164" fontId="6665" fillId="0" borderId="0" xfId="0" quotePrefix="false" applyFont="true" applyNumberFormat="true">
      <alignment horizontal="center" vertical="center"/>
    </xf>
    <xf numFmtId="4" fontId="6666" fillId="0" borderId="0" xfId="0" quotePrefix="false" applyFont="true" applyNumberFormat="true">
      <alignment horizontal="center" vertical="center"/>
    </xf>
    <xf numFmtId="164" fontId="6667" fillId="0" borderId="0" xfId="0" quotePrefix="false" applyFont="true" applyNumberFormat="true">
      <alignment horizontal="center" vertical="center"/>
    </xf>
    <xf numFmtId="4" fontId="6668" fillId="0" borderId="0" xfId="0" quotePrefix="false" applyFont="true" applyNumberFormat="true">
      <alignment horizontal="center" vertical="center"/>
    </xf>
    <xf numFmtId="164" fontId="6669" fillId="0" borderId="0" xfId="0" quotePrefix="false" applyFont="true" applyNumberFormat="true">
      <alignment horizontal="center" vertical="center"/>
    </xf>
    <xf numFmtId="0" fontId="6670" fillId="0" borderId="0" xfId="0" quotePrefix="false" applyFont="true">
      <alignment horizontal="center" vertical="center" wrapText="true"/>
    </xf>
    <xf numFmtId="4" fontId="6671" fillId="0" borderId="0" xfId="0" quotePrefix="false" applyFont="true" applyNumberFormat="true">
      <alignment horizontal="center" vertical="center"/>
    </xf>
    <xf numFmtId="164" fontId="6672" fillId="0" borderId="0" xfId="0" quotePrefix="false" applyFont="true" applyNumberFormat="true">
      <alignment horizontal="center" vertical="center"/>
    </xf>
    <xf numFmtId="164" fontId="6673" fillId="0" borderId="0" xfId="0" quotePrefix="false" applyFont="true" applyNumberFormat="true">
      <alignment horizontal="center" vertical="center"/>
    </xf>
    <xf numFmtId="165" fontId="6674" fillId="0" borderId="0" xfId="0" quotePrefix="false" applyFont="true" applyNumberFormat="true">
      <alignment horizontal="center" vertical="center"/>
    </xf>
    <xf numFmtId="164" fontId="6675" fillId="0" borderId="0" xfId="0" quotePrefix="false" applyFont="true" applyNumberFormat="true">
      <alignment horizontal="center" vertical="center"/>
    </xf>
    <xf numFmtId="164" fontId="6676" fillId="0" borderId="0" xfId="0" quotePrefix="false" applyFont="true" applyNumberFormat="true">
      <alignment horizontal="center" vertical="center" wrapText="true"/>
    </xf>
    <xf numFmtId="4" fontId="6677" fillId="0" borderId="0" xfId="0" quotePrefix="false" applyFont="true" applyNumberFormat="true">
      <alignment horizontal="center" vertical="center"/>
    </xf>
    <xf numFmtId="164" fontId="6678" fillId="0" borderId="0" xfId="0" quotePrefix="false" applyFont="true" applyNumberFormat="true">
      <alignment horizontal="center" vertical="center"/>
    </xf>
    <xf numFmtId="4" fontId="6679" fillId="0" borderId="0" xfId="0" quotePrefix="false" applyFont="true" applyNumberFormat="true">
      <alignment horizontal="center" vertical="center"/>
    </xf>
    <xf numFmtId="164" fontId="6680" fillId="0" borderId="0" xfId="0" quotePrefix="false" applyFont="true" applyNumberFormat="true">
      <alignment horizontal="center" vertical="center"/>
    </xf>
    <xf numFmtId="4" fontId="6681" fillId="0" borderId="0" xfId="0" quotePrefix="false" applyFont="true" applyNumberFormat="true">
      <alignment horizontal="center" vertical="center"/>
    </xf>
    <xf numFmtId="164" fontId="6682" fillId="0" borderId="0" xfId="0" quotePrefix="false" applyFont="true" applyNumberFormat="true">
      <alignment horizontal="center" vertical="center"/>
    </xf>
    <xf numFmtId="4" fontId="6683" fillId="0" borderId="0" xfId="0" quotePrefix="false" applyFont="true" applyNumberFormat="true">
      <alignment horizontal="center" vertical="center"/>
    </xf>
    <xf numFmtId="164" fontId="6684" fillId="0" borderId="0" xfId="0" quotePrefix="false" applyFont="true" applyNumberFormat="true">
      <alignment horizontal="center" vertical="center"/>
    </xf>
    <xf numFmtId="4" fontId="6685" fillId="0" borderId="0" xfId="0" quotePrefix="false" applyFont="true" applyNumberFormat="true">
      <alignment horizontal="center" vertical="center"/>
    </xf>
    <xf numFmtId="164" fontId="6686" fillId="0" borderId="0" xfId="0" quotePrefix="false" applyFont="true" applyNumberFormat="true">
      <alignment horizontal="center" vertical="center"/>
    </xf>
    <xf numFmtId="4" fontId="6687" fillId="0" borderId="0" xfId="0" quotePrefix="false" applyFont="true" applyNumberFormat="true">
      <alignment horizontal="center" vertical="center"/>
    </xf>
    <xf numFmtId="164" fontId="6688" fillId="0" borderId="0" xfId="0" quotePrefix="false" applyFont="true" applyNumberFormat="true">
      <alignment horizontal="center" vertical="center"/>
    </xf>
    <xf numFmtId="4" fontId="6689" fillId="0" borderId="0" xfId="0" quotePrefix="false" applyFont="true" applyNumberFormat="true">
      <alignment horizontal="center" vertical="center"/>
    </xf>
    <xf numFmtId="164" fontId="6690" fillId="0" borderId="0" xfId="0" quotePrefix="false" applyFont="true" applyNumberFormat="true">
      <alignment horizontal="center" vertical="center"/>
    </xf>
    <xf numFmtId="4" fontId="6691" fillId="0" borderId="0" xfId="0" quotePrefix="false" applyFont="true" applyNumberFormat="true">
      <alignment horizontal="center" vertical="center"/>
    </xf>
    <xf numFmtId="164" fontId="6692" fillId="0" borderId="0" xfId="0" quotePrefix="false" applyFont="true" applyNumberFormat="true">
      <alignment horizontal="center" vertical="center"/>
    </xf>
    <xf numFmtId="4" fontId="6693" fillId="0" borderId="0" xfId="0" quotePrefix="false" applyFont="true" applyNumberFormat="true">
      <alignment horizontal="center" vertical="center"/>
    </xf>
    <xf numFmtId="164" fontId="6694" fillId="0" borderId="0" xfId="0" quotePrefix="false" applyFont="true" applyNumberFormat="true">
      <alignment horizontal="center" vertical="center"/>
    </xf>
    <xf numFmtId="4" fontId="6695" fillId="0" borderId="0" xfId="0" quotePrefix="false" applyFont="true" applyNumberFormat="true">
      <alignment horizontal="center" vertical="center"/>
    </xf>
    <xf numFmtId="164" fontId="6696" fillId="0" borderId="0" xfId="0" quotePrefix="false" applyFont="true" applyNumberFormat="true">
      <alignment horizontal="center" vertical="center"/>
    </xf>
    <xf numFmtId="4" fontId="6697" fillId="0" borderId="0" xfId="0" quotePrefix="false" applyFont="true" applyNumberFormat="true">
      <alignment horizontal="center" vertical="center"/>
    </xf>
    <xf numFmtId="164" fontId="6698" fillId="0" borderId="0" xfId="0" quotePrefix="false" applyFont="true" applyNumberFormat="true">
      <alignment horizontal="center" vertical="center"/>
    </xf>
    <xf numFmtId="4" fontId="6699" fillId="0" borderId="0" xfId="0" quotePrefix="false" applyFont="true" applyNumberFormat="true">
      <alignment horizontal="center" vertical="center"/>
    </xf>
    <xf numFmtId="164" fontId="6700" fillId="0" borderId="0" xfId="0" quotePrefix="false" applyFont="true" applyNumberFormat="true">
      <alignment horizontal="center" vertical="center"/>
    </xf>
    <xf numFmtId="4" fontId="6701" fillId="0" borderId="0" xfId="0" quotePrefix="false" applyFont="true" applyNumberFormat="true">
      <alignment horizontal="center" vertical="center"/>
    </xf>
    <xf numFmtId="164" fontId="6702" fillId="0" borderId="0" xfId="0" quotePrefix="false" applyFont="true" applyNumberFormat="true">
      <alignment horizontal="center" vertical="center"/>
    </xf>
    <xf numFmtId="4" fontId="6703" fillId="0" borderId="0" xfId="0" quotePrefix="false" applyFont="true" applyNumberFormat="true">
      <alignment horizontal="center" vertical="center"/>
    </xf>
    <xf numFmtId="164" fontId="6704" fillId="0" borderId="0" xfId="0" quotePrefix="false" applyFont="true" applyNumberFormat="true">
      <alignment horizontal="center" vertical="center"/>
    </xf>
    <xf numFmtId="4" fontId="6705" fillId="0" borderId="0" xfId="0" quotePrefix="false" applyFont="true" applyNumberFormat="true">
      <alignment horizontal="center" vertical="center"/>
    </xf>
    <xf numFmtId="164" fontId="6706" fillId="0" borderId="0" xfId="0" quotePrefix="false" applyFont="true" applyNumberFormat="true">
      <alignment horizontal="center" vertical="center"/>
    </xf>
    <xf numFmtId="4" fontId="6707" fillId="0" borderId="0" xfId="0" quotePrefix="false" applyFont="true" applyNumberFormat="true">
      <alignment horizontal="center" vertical="center"/>
    </xf>
    <xf numFmtId="164" fontId="6708" fillId="0" borderId="0" xfId="0" quotePrefix="false" applyFont="true" applyNumberFormat="true">
      <alignment horizontal="center" vertical="center"/>
    </xf>
    <xf numFmtId="4" fontId="6709" fillId="0" borderId="0" xfId="0" quotePrefix="false" applyFont="true" applyNumberFormat="true">
      <alignment horizontal="center" vertical="center"/>
    </xf>
    <xf numFmtId="164" fontId="6710" fillId="0" borderId="0" xfId="0" quotePrefix="false" applyFont="true" applyNumberFormat="true">
      <alignment horizontal="center" vertical="center"/>
    </xf>
    <xf numFmtId="4" fontId="6711" fillId="0" borderId="0" xfId="0" quotePrefix="false" applyFont="true" applyNumberFormat="true">
      <alignment horizontal="center" vertical="center"/>
    </xf>
    <xf numFmtId="164" fontId="6712" fillId="0" borderId="0" xfId="0" quotePrefix="false" applyFont="true" applyNumberFormat="true">
      <alignment horizontal="center" vertical="center"/>
    </xf>
    <xf numFmtId="4" fontId="6713" fillId="0" borderId="0" xfId="0" quotePrefix="false" applyFont="true" applyNumberFormat="true">
      <alignment horizontal="center" vertical="center"/>
    </xf>
    <xf numFmtId="164" fontId="6714" fillId="0" borderId="0" xfId="0" quotePrefix="false" applyFont="true" applyNumberFormat="true">
      <alignment horizontal="center" vertical="center"/>
    </xf>
    <xf numFmtId="4" fontId="6715" fillId="0" borderId="0" xfId="0" quotePrefix="false" applyFont="true" applyNumberFormat="true">
      <alignment horizontal="center" vertical="center"/>
    </xf>
    <xf numFmtId="164" fontId="6716" fillId="0" borderId="0" xfId="0" quotePrefix="false" applyFont="true" applyNumberFormat="true">
      <alignment horizontal="center" vertical="center"/>
    </xf>
    <xf numFmtId="4" fontId="6717" fillId="0" borderId="0" xfId="0" quotePrefix="false" applyFont="true" applyNumberFormat="true">
      <alignment horizontal="center" vertical="center"/>
    </xf>
    <xf numFmtId="164" fontId="6718" fillId="0" borderId="0" xfId="0" quotePrefix="false" applyFont="true" applyNumberFormat="true">
      <alignment horizontal="center" vertical="center"/>
    </xf>
    <xf numFmtId="4" fontId="6719" fillId="0" borderId="0" xfId="0" quotePrefix="false" applyFont="true" applyNumberFormat="true">
      <alignment horizontal="center" vertical="center"/>
    </xf>
    <xf numFmtId="164" fontId="6720" fillId="0" borderId="0" xfId="0" quotePrefix="false" applyFont="true" applyNumberFormat="true">
      <alignment horizontal="center" vertical="center"/>
    </xf>
    <xf numFmtId="4" fontId="6721" fillId="0" borderId="0" xfId="0" quotePrefix="false" applyFont="true" applyNumberFormat="true">
      <alignment horizontal="center" vertical="center"/>
    </xf>
    <xf numFmtId="164" fontId="6722" fillId="0" borderId="0" xfId="0" quotePrefix="false" applyFont="true" applyNumberFormat="true">
      <alignment horizontal="center" vertical="center"/>
    </xf>
    <xf numFmtId="4" fontId="6723" fillId="0" borderId="0" xfId="0" quotePrefix="false" applyFont="true" applyNumberFormat="true">
      <alignment horizontal="center" vertical="center"/>
    </xf>
    <xf numFmtId="164" fontId="6724" fillId="0" borderId="0" xfId="0" quotePrefix="false" applyFont="true" applyNumberFormat="true">
      <alignment horizontal="center" vertical="center"/>
    </xf>
    <xf numFmtId="4" fontId="6725" fillId="0" borderId="0" xfId="0" quotePrefix="false" applyFont="true" applyNumberFormat="true">
      <alignment horizontal="center" vertical="center"/>
    </xf>
    <xf numFmtId="164" fontId="6726" fillId="0" borderId="0" xfId="0" quotePrefix="false" applyFont="true" applyNumberFormat="true">
      <alignment horizontal="center" vertical="center"/>
    </xf>
    <xf numFmtId="0" fontId="6727" fillId="0" borderId="0" xfId="0" quotePrefix="false" applyFont="true">
      <alignment horizontal="center" vertical="center" wrapText="true"/>
    </xf>
    <xf numFmtId="4" fontId="6728" fillId="0" borderId="0" xfId="0" quotePrefix="false" applyFont="true" applyNumberFormat="true">
      <alignment horizontal="center" vertical="center"/>
    </xf>
    <xf numFmtId="164" fontId="6729" fillId="0" borderId="0" xfId="0" quotePrefix="false" applyFont="true" applyNumberFormat="true">
      <alignment horizontal="center" vertical="center"/>
    </xf>
    <xf numFmtId="164" fontId="6730" fillId="0" borderId="0" xfId="0" quotePrefix="false" applyFont="true" applyNumberFormat="true">
      <alignment horizontal="center" vertical="center"/>
    </xf>
    <xf numFmtId="165" fontId="6731" fillId="0" borderId="0" xfId="0" quotePrefix="false" applyFont="true" applyNumberFormat="true">
      <alignment horizontal="center" vertical="center"/>
    </xf>
    <xf numFmtId="164" fontId="6732" fillId="0" borderId="0" xfId="0" quotePrefix="false" applyFont="true" applyNumberFormat="true">
      <alignment horizontal="center" vertical="center"/>
    </xf>
    <xf numFmtId="164" fontId="6733" fillId="0" borderId="0" xfId="0" quotePrefix="false" applyFont="true" applyNumberFormat="true">
      <alignment horizontal="center" vertical="center" wrapText="true"/>
    </xf>
    <xf numFmtId="4" fontId="6734" fillId="0" borderId="0" xfId="0" quotePrefix="false" applyFont="true" applyNumberFormat="true">
      <alignment horizontal="center" vertical="center"/>
    </xf>
    <xf numFmtId="164" fontId="6735" fillId="0" borderId="0" xfId="0" quotePrefix="false" applyFont="true" applyNumberFormat="true">
      <alignment horizontal="center" vertical="center"/>
    </xf>
    <xf numFmtId="4" fontId="6736" fillId="0" borderId="0" xfId="0" quotePrefix="false" applyFont="true" applyNumberFormat="true">
      <alignment horizontal="center" vertical="center"/>
    </xf>
    <xf numFmtId="164" fontId="6737" fillId="0" borderId="0" xfId="0" quotePrefix="false" applyFont="true" applyNumberFormat="true">
      <alignment horizontal="center" vertical="center"/>
    </xf>
    <xf numFmtId="4" fontId="6738" fillId="0" borderId="0" xfId="0" quotePrefix="false" applyFont="true" applyNumberFormat="true">
      <alignment horizontal="center" vertical="center"/>
    </xf>
    <xf numFmtId="164" fontId="6739" fillId="0" borderId="0" xfId="0" quotePrefix="false" applyFont="true" applyNumberFormat="true">
      <alignment horizontal="center" vertical="center"/>
    </xf>
    <xf numFmtId="4" fontId="6740" fillId="0" borderId="0" xfId="0" quotePrefix="false" applyFont="true" applyNumberFormat="true">
      <alignment horizontal="center" vertical="center"/>
    </xf>
    <xf numFmtId="164" fontId="6741" fillId="0" borderId="0" xfId="0" quotePrefix="false" applyFont="true" applyNumberFormat="true">
      <alignment horizontal="center" vertical="center"/>
    </xf>
    <xf numFmtId="4" fontId="6742" fillId="0" borderId="0" xfId="0" quotePrefix="false" applyFont="true" applyNumberFormat="true">
      <alignment horizontal="center" vertical="center"/>
    </xf>
    <xf numFmtId="164" fontId="6743" fillId="0" borderId="0" xfId="0" quotePrefix="false" applyFont="true" applyNumberFormat="true">
      <alignment horizontal="center" vertical="center"/>
    </xf>
    <xf numFmtId="4" fontId="6744" fillId="0" borderId="0" xfId="0" quotePrefix="false" applyFont="true" applyNumberFormat="true">
      <alignment horizontal="center" vertical="center"/>
    </xf>
    <xf numFmtId="164" fontId="6745" fillId="0" borderId="0" xfId="0" quotePrefix="false" applyFont="true" applyNumberFormat="true">
      <alignment horizontal="center" vertical="center"/>
    </xf>
    <xf numFmtId="4" fontId="6746" fillId="0" borderId="0" xfId="0" quotePrefix="false" applyFont="true" applyNumberFormat="true">
      <alignment horizontal="center" vertical="center"/>
    </xf>
    <xf numFmtId="164" fontId="6747" fillId="0" borderId="0" xfId="0" quotePrefix="false" applyFont="true" applyNumberFormat="true">
      <alignment horizontal="center" vertical="center"/>
    </xf>
    <xf numFmtId="4" fontId="6748" fillId="0" borderId="0" xfId="0" quotePrefix="false" applyFont="true" applyNumberFormat="true">
      <alignment horizontal="center" vertical="center"/>
    </xf>
    <xf numFmtId="164" fontId="6749" fillId="0" borderId="0" xfId="0" quotePrefix="false" applyFont="true" applyNumberFormat="true">
      <alignment horizontal="center" vertical="center"/>
    </xf>
    <xf numFmtId="4" fontId="6750" fillId="0" borderId="0" xfId="0" quotePrefix="false" applyFont="true" applyNumberFormat="true">
      <alignment horizontal="center" vertical="center"/>
    </xf>
    <xf numFmtId="164" fontId="6751" fillId="0" borderId="0" xfId="0" quotePrefix="false" applyFont="true" applyNumberFormat="true">
      <alignment horizontal="center" vertical="center"/>
    </xf>
    <xf numFmtId="4" fontId="6752" fillId="0" borderId="0" xfId="0" quotePrefix="false" applyFont="true" applyNumberFormat="true">
      <alignment horizontal="center" vertical="center"/>
    </xf>
    <xf numFmtId="164" fontId="6753" fillId="0" borderId="0" xfId="0" quotePrefix="false" applyFont="true" applyNumberFormat="true">
      <alignment horizontal="center" vertical="center"/>
    </xf>
    <xf numFmtId="4" fontId="6754" fillId="0" borderId="0" xfId="0" quotePrefix="false" applyFont="true" applyNumberFormat="true">
      <alignment horizontal="center" vertical="center"/>
    </xf>
    <xf numFmtId="164" fontId="6755" fillId="0" borderId="0" xfId="0" quotePrefix="false" applyFont="true" applyNumberFormat="true">
      <alignment horizontal="center" vertical="center"/>
    </xf>
    <xf numFmtId="4" fontId="6756" fillId="0" borderId="0" xfId="0" quotePrefix="false" applyFont="true" applyNumberFormat="true">
      <alignment horizontal="center" vertical="center"/>
    </xf>
    <xf numFmtId="164" fontId="6757" fillId="0" borderId="0" xfId="0" quotePrefix="false" applyFont="true" applyNumberFormat="true">
      <alignment horizontal="center" vertical="center"/>
    </xf>
    <xf numFmtId="4" fontId="6758" fillId="0" borderId="0" xfId="0" quotePrefix="false" applyFont="true" applyNumberFormat="true">
      <alignment horizontal="center" vertical="center"/>
    </xf>
    <xf numFmtId="164" fontId="6759" fillId="0" borderId="0" xfId="0" quotePrefix="false" applyFont="true" applyNumberFormat="true">
      <alignment horizontal="center" vertical="center"/>
    </xf>
    <xf numFmtId="4" fontId="6760" fillId="0" borderId="0" xfId="0" quotePrefix="false" applyFont="true" applyNumberFormat="true">
      <alignment horizontal="center" vertical="center"/>
    </xf>
    <xf numFmtId="164" fontId="6761" fillId="0" borderId="0" xfId="0" quotePrefix="false" applyFont="true" applyNumberFormat="true">
      <alignment horizontal="center" vertical="center"/>
    </xf>
    <xf numFmtId="4" fontId="6762" fillId="0" borderId="0" xfId="0" quotePrefix="false" applyFont="true" applyNumberFormat="true">
      <alignment horizontal="center" vertical="center"/>
    </xf>
    <xf numFmtId="164" fontId="6763" fillId="0" borderId="0" xfId="0" quotePrefix="false" applyFont="true" applyNumberFormat="true">
      <alignment horizontal="center" vertical="center"/>
    </xf>
    <xf numFmtId="4" fontId="6764" fillId="0" borderId="0" xfId="0" quotePrefix="false" applyFont="true" applyNumberFormat="true">
      <alignment horizontal="center" vertical="center"/>
    </xf>
    <xf numFmtId="164" fontId="6765" fillId="0" borderId="0" xfId="0" quotePrefix="false" applyFont="true" applyNumberFormat="true">
      <alignment horizontal="center" vertical="center"/>
    </xf>
    <xf numFmtId="4" fontId="6766" fillId="0" borderId="0" xfId="0" quotePrefix="false" applyFont="true" applyNumberFormat="true">
      <alignment horizontal="center" vertical="center"/>
    </xf>
    <xf numFmtId="164" fontId="6767" fillId="0" borderId="0" xfId="0" quotePrefix="false" applyFont="true" applyNumberFormat="true">
      <alignment horizontal="center" vertical="center"/>
    </xf>
    <xf numFmtId="4" fontId="6768" fillId="0" borderId="0" xfId="0" quotePrefix="false" applyFont="true" applyNumberFormat="true">
      <alignment horizontal="center" vertical="center"/>
    </xf>
    <xf numFmtId="164" fontId="6769" fillId="0" borderId="0" xfId="0" quotePrefix="false" applyFont="true" applyNumberFormat="true">
      <alignment horizontal="center" vertical="center"/>
    </xf>
    <xf numFmtId="4" fontId="6770" fillId="0" borderId="0" xfId="0" quotePrefix="false" applyFont="true" applyNumberFormat="true">
      <alignment horizontal="center" vertical="center"/>
    </xf>
    <xf numFmtId="164" fontId="6771" fillId="0" borderId="0" xfId="0" quotePrefix="false" applyFont="true" applyNumberFormat="true">
      <alignment horizontal="center" vertical="center"/>
    </xf>
    <xf numFmtId="4" fontId="6772" fillId="0" borderId="0" xfId="0" quotePrefix="false" applyFont="true" applyNumberFormat="true">
      <alignment horizontal="center" vertical="center"/>
    </xf>
    <xf numFmtId="164" fontId="6773" fillId="0" borderId="0" xfId="0" quotePrefix="false" applyFont="true" applyNumberFormat="true">
      <alignment horizontal="center" vertical="center"/>
    </xf>
    <xf numFmtId="4" fontId="6774" fillId="0" borderId="0" xfId="0" quotePrefix="false" applyFont="true" applyNumberFormat="true">
      <alignment horizontal="center" vertical="center"/>
    </xf>
    <xf numFmtId="164" fontId="6775" fillId="0" borderId="0" xfId="0" quotePrefix="false" applyFont="true" applyNumberFormat="true">
      <alignment horizontal="center" vertical="center"/>
    </xf>
    <xf numFmtId="4" fontId="6776" fillId="0" borderId="0" xfId="0" quotePrefix="false" applyFont="true" applyNumberFormat="true">
      <alignment horizontal="center" vertical="center"/>
    </xf>
    <xf numFmtId="164" fontId="6777" fillId="0" borderId="0" xfId="0" quotePrefix="false" applyFont="true" applyNumberFormat="true">
      <alignment horizontal="center" vertical="center"/>
    </xf>
    <xf numFmtId="4" fontId="6778" fillId="0" borderId="0" xfId="0" quotePrefix="false" applyFont="true" applyNumberFormat="true">
      <alignment horizontal="center" vertical="center"/>
    </xf>
    <xf numFmtId="164" fontId="6779" fillId="0" borderId="0" xfId="0" quotePrefix="false" applyFont="true" applyNumberFormat="true">
      <alignment horizontal="center" vertical="center"/>
    </xf>
    <xf numFmtId="4" fontId="6780" fillId="0" borderId="0" xfId="0" quotePrefix="false" applyFont="true" applyNumberFormat="true">
      <alignment horizontal="center" vertical="center"/>
    </xf>
    <xf numFmtId="164" fontId="6781" fillId="0" borderId="0" xfId="0" quotePrefix="false" applyFont="true" applyNumberFormat="true">
      <alignment horizontal="center" vertical="center"/>
    </xf>
    <xf numFmtId="4" fontId="6782" fillId="0" borderId="0" xfId="0" quotePrefix="false" applyFont="true" applyNumberFormat="true">
      <alignment horizontal="center" vertical="center"/>
    </xf>
    <xf numFmtId="164" fontId="6783" fillId="0" borderId="0" xfId="0" quotePrefix="false" applyFont="true" applyNumberFormat="true">
      <alignment horizontal="center" vertical="center"/>
    </xf>
    <xf numFmtId="164" fontId="6784" fillId="0" borderId="0" xfId="0" quotePrefix="false" applyFont="true" applyNumberFormat="true">
      <alignment horizontal="center" vertical="center" wrapText="true"/>
    </xf>
    <xf numFmtId="0" fontId="678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678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86" fillId="0" borderId="0" xfId="0" quotePrefix="false" applyFont="true">
      <alignment horizontal="center" vertical="center" wrapText="true"/>
    </xf>
    <xf numFmtId="4" fontId="6787" fillId="0" borderId="0" xfId="0" quotePrefix="false" applyFont="true" applyNumberFormat="true">
      <alignment horizontal="center" vertical="center"/>
    </xf>
    <xf numFmtId="164" fontId="6788" fillId="0" borderId="0" xfId="0" quotePrefix="false" applyFont="true" applyNumberFormat="true">
      <alignment horizontal="center" vertical="center"/>
    </xf>
    <xf numFmtId="164" fontId="6789" fillId="0" borderId="0" xfId="0" quotePrefix="false" applyFont="true" applyNumberFormat="true">
      <alignment horizontal="center" vertical="center"/>
    </xf>
    <xf numFmtId="165" fontId="6790" fillId="0" borderId="0" xfId="0" quotePrefix="false" applyFont="true" applyNumberFormat="true">
      <alignment horizontal="center" vertical="center"/>
    </xf>
    <xf numFmtId="164" fontId="6791" fillId="0" borderId="0" xfId="0" quotePrefix="false" applyFont="true" applyNumberFormat="true">
      <alignment horizontal="center" vertical="center"/>
    </xf>
    <xf numFmtId="164" fontId="6792" fillId="0" borderId="0" xfId="0" quotePrefix="false" applyFont="true" applyNumberFormat="true">
      <alignment horizontal="center" vertical="center" wrapText="true"/>
    </xf>
    <xf numFmtId="4" fontId="6793" fillId="0" borderId="0" xfId="0" quotePrefix="false" applyFont="true" applyNumberFormat="true">
      <alignment horizontal="center" vertical="center"/>
    </xf>
    <xf numFmtId="164" fontId="6794" fillId="0" borderId="0" xfId="0" quotePrefix="false" applyFont="true" applyNumberFormat="true">
      <alignment horizontal="center" vertical="center"/>
    </xf>
    <xf numFmtId="4" fontId="6795" fillId="0" borderId="0" xfId="0" quotePrefix="false" applyFont="true" applyNumberFormat="true">
      <alignment horizontal="center" vertical="center"/>
    </xf>
    <xf numFmtId="164" fontId="6796" fillId="0" borderId="0" xfId="0" quotePrefix="false" applyFont="true" applyNumberFormat="true">
      <alignment horizontal="center" vertical="center"/>
    </xf>
    <xf numFmtId="4" fontId="6797" fillId="0" borderId="0" xfId="0" quotePrefix="false" applyFont="true" applyNumberFormat="true">
      <alignment horizontal="center" vertical="center"/>
    </xf>
    <xf numFmtId="164" fontId="6798" fillId="0" borderId="0" xfId="0" quotePrefix="false" applyFont="true" applyNumberFormat="true">
      <alignment horizontal="center" vertical="center"/>
    </xf>
    <xf numFmtId="4" fontId="6799" fillId="0" borderId="0" xfId="0" quotePrefix="false" applyFont="true" applyNumberFormat="true">
      <alignment horizontal="center" vertical="center"/>
    </xf>
    <xf numFmtId="164" fontId="6800" fillId="0" borderId="0" xfId="0" quotePrefix="false" applyFont="true" applyNumberFormat="true">
      <alignment horizontal="center" vertical="center"/>
    </xf>
    <xf numFmtId="4" fontId="6801" fillId="0" borderId="0" xfId="0" quotePrefix="false" applyFont="true" applyNumberFormat="true">
      <alignment horizontal="center" vertical="center"/>
    </xf>
    <xf numFmtId="164" fontId="6802" fillId="0" borderId="0" xfId="0" quotePrefix="false" applyFont="true" applyNumberFormat="true">
      <alignment horizontal="center" vertical="center"/>
    </xf>
    <xf numFmtId="4" fontId="6803" fillId="0" borderId="0" xfId="0" quotePrefix="false" applyFont="true" applyNumberFormat="true">
      <alignment horizontal="center" vertical="center"/>
    </xf>
    <xf numFmtId="164" fontId="6804" fillId="0" borderId="0" xfId="0" quotePrefix="false" applyFont="true" applyNumberFormat="true">
      <alignment horizontal="center" vertical="center"/>
    </xf>
    <xf numFmtId="4" fontId="6805" fillId="0" borderId="0" xfId="0" quotePrefix="false" applyFont="true" applyNumberFormat="true">
      <alignment horizontal="center" vertical="center"/>
    </xf>
    <xf numFmtId="164" fontId="6806" fillId="0" borderId="0" xfId="0" quotePrefix="false" applyFont="true" applyNumberFormat="true">
      <alignment horizontal="center" vertical="center"/>
    </xf>
    <xf numFmtId="4" fontId="6807" fillId="0" borderId="0" xfId="0" quotePrefix="false" applyFont="true" applyNumberFormat="true">
      <alignment horizontal="center" vertical="center"/>
    </xf>
    <xf numFmtId="164" fontId="6808" fillId="0" borderId="0" xfId="0" quotePrefix="false" applyFont="true" applyNumberFormat="true">
      <alignment horizontal="center" vertical="center"/>
    </xf>
    <xf numFmtId="4" fontId="6809" fillId="0" borderId="0" xfId="0" quotePrefix="false" applyFont="true" applyNumberFormat="true">
      <alignment horizontal="center" vertical="center"/>
    </xf>
    <xf numFmtId="164" fontId="6810" fillId="0" borderId="0" xfId="0" quotePrefix="false" applyFont="true" applyNumberFormat="true">
      <alignment horizontal="center" vertical="center"/>
    </xf>
    <xf numFmtId="4" fontId="6811" fillId="0" borderId="0" xfId="0" quotePrefix="false" applyFont="true" applyNumberFormat="true">
      <alignment horizontal="center" vertical="center"/>
    </xf>
    <xf numFmtId="164" fontId="6812" fillId="0" borderId="0" xfId="0" quotePrefix="false" applyFont="true" applyNumberFormat="true">
      <alignment horizontal="center" vertical="center"/>
    </xf>
    <xf numFmtId="4" fontId="6813" fillId="0" borderId="0" xfId="0" quotePrefix="false" applyFont="true" applyNumberFormat="true">
      <alignment horizontal="center" vertical="center"/>
    </xf>
    <xf numFmtId="164" fontId="6814" fillId="0" borderId="0" xfId="0" quotePrefix="false" applyFont="true" applyNumberFormat="true">
      <alignment horizontal="center" vertical="center"/>
    </xf>
    <xf numFmtId="4" fontId="6815" fillId="0" borderId="0" xfId="0" quotePrefix="false" applyFont="true" applyNumberFormat="true">
      <alignment horizontal="center" vertical="center"/>
    </xf>
    <xf numFmtId="164" fontId="6816" fillId="0" borderId="0" xfId="0" quotePrefix="false" applyFont="true" applyNumberFormat="true">
      <alignment horizontal="center" vertical="center"/>
    </xf>
    <xf numFmtId="4" fontId="6817" fillId="0" borderId="0" xfId="0" quotePrefix="false" applyFont="true" applyNumberFormat="true">
      <alignment horizontal="center" vertical="center"/>
    </xf>
    <xf numFmtId="164" fontId="6818" fillId="0" borderId="0" xfId="0" quotePrefix="false" applyFont="true" applyNumberFormat="true">
      <alignment horizontal="center" vertical="center"/>
    </xf>
    <xf numFmtId="4" fontId="6819" fillId="0" borderId="0" xfId="0" quotePrefix="false" applyFont="true" applyNumberFormat="true">
      <alignment horizontal="center" vertical="center"/>
    </xf>
    <xf numFmtId="164" fontId="6820" fillId="0" borderId="0" xfId="0" quotePrefix="false" applyFont="true" applyNumberFormat="true">
      <alignment horizontal="center" vertical="center"/>
    </xf>
    <xf numFmtId="4" fontId="6821" fillId="0" borderId="0" xfId="0" quotePrefix="false" applyFont="true" applyNumberFormat="true">
      <alignment horizontal="center" vertical="center"/>
    </xf>
    <xf numFmtId="164" fontId="6822" fillId="0" borderId="0" xfId="0" quotePrefix="false" applyFont="true" applyNumberFormat="true">
      <alignment horizontal="center" vertical="center"/>
    </xf>
    <xf numFmtId="4" fontId="6823" fillId="0" borderId="0" xfId="0" quotePrefix="false" applyFont="true" applyNumberFormat="true">
      <alignment horizontal="center" vertical="center"/>
    </xf>
    <xf numFmtId="164" fontId="6824" fillId="0" borderId="0" xfId="0" quotePrefix="false" applyFont="true" applyNumberFormat="true">
      <alignment horizontal="center" vertical="center"/>
    </xf>
    <xf numFmtId="4" fontId="6825" fillId="0" borderId="0" xfId="0" quotePrefix="false" applyFont="true" applyNumberFormat="true">
      <alignment horizontal="center" vertical="center"/>
    </xf>
    <xf numFmtId="164" fontId="6826" fillId="0" borderId="0" xfId="0" quotePrefix="false" applyFont="true" applyNumberFormat="true">
      <alignment horizontal="center" vertical="center"/>
    </xf>
    <xf numFmtId="4" fontId="6827" fillId="0" borderId="0" xfId="0" quotePrefix="false" applyFont="true" applyNumberFormat="true">
      <alignment horizontal="center" vertical="center"/>
    </xf>
    <xf numFmtId="164" fontId="6828" fillId="0" borderId="0" xfId="0" quotePrefix="false" applyFont="true" applyNumberFormat="true">
      <alignment horizontal="center" vertical="center"/>
    </xf>
    <xf numFmtId="4" fontId="6829" fillId="0" borderId="0" xfId="0" quotePrefix="false" applyFont="true" applyNumberFormat="true">
      <alignment horizontal="center" vertical="center"/>
    </xf>
    <xf numFmtId="164" fontId="6830" fillId="0" borderId="0" xfId="0" quotePrefix="false" applyFont="true" applyNumberFormat="true">
      <alignment horizontal="center" vertical="center"/>
    </xf>
    <xf numFmtId="4" fontId="6831" fillId="0" borderId="0" xfId="0" quotePrefix="false" applyFont="true" applyNumberFormat="true">
      <alignment horizontal="center" vertical="center"/>
    </xf>
    <xf numFmtId="164" fontId="6832" fillId="0" borderId="0" xfId="0" quotePrefix="false" applyFont="true" applyNumberFormat="true">
      <alignment horizontal="center" vertical="center"/>
    </xf>
    <xf numFmtId="4" fontId="6833" fillId="0" borderId="0" xfId="0" quotePrefix="false" applyFont="true" applyNumberFormat="true">
      <alignment horizontal="center" vertical="center"/>
    </xf>
    <xf numFmtId="164" fontId="6834" fillId="0" borderId="0" xfId="0" quotePrefix="false" applyFont="true" applyNumberFormat="true">
      <alignment horizontal="center" vertical="center"/>
    </xf>
    <xf numFmtId="4" fontId="6835" fillId="0" borderId="0" xfId="0" quotePrefix="false" applyFont="true" applyNumberFormat="true">
      <alignment horizontal="center" vertical="center"/>
    </xf>
    <xf numFmtId="164" fontId="6836" fillId="0" borderId="0" xfId="0" quotePrefix="false" applyFont="true" applyNumberFormat="true">
      <alignment horizontal="center" vertical="center"/>
    </xf>
    <xf numFmtId="4" fontId="6837" fillId="0" borderId="0" xfId="0" quotePrefix="false" applyFont="true" applyNumberFormat="true">
      <alignment horizontal="center" vertical="center"/>
    </xf>
    <xf numFmtId="164" fontId="6838" fillId="0" borderId="0" xfId="0" quotePrefix="false" applyFont="true" applyNumberFormat="true">
      <alignment horizontal="center" vertical="center"/>
    </xf>
    <xf numFmtId="4" fontId="6839" fillId="0" borderId="0" xfId="0" quotePrefix="false" applyFont="true" applyNumberFormat="true">
      <alignment horizontal="center" vertical="center"/>
    </xf>
    <xf numFmtId="164" fontId="6840" fillId="0" borderId="0" xfId="0" quotePrefix="false" applyFont="true" applyNumberFormat="true">
      <alignment horizontal="center" vertical="center"/>
    </xf>
    <xf numFmtId="4" fontId="6841" fillId="0" borderId="0" xfId="0" quotePrefix="false" applyFont="true" applyNumberFormat="true">
      <alignment horizontal="center" vertical="center"/>
    </xf>
    <xf numFmtId="164" fontId="6842" fillId="0" borderId="0" xfId="0" quotePrefix="false" applyFont="true" applyNumberFormat="true">
      <alignment horizontal="center" vertical="center"/>
    </xf>
    <xf numFmtId="0" fontId="6843" fillId="0" borderId="0" xfId="0" quotePrefix="false" applyFont="true">
      <alignment horizontal="center" vertical="center" wrapText="true"/>
    </xf>
    <xf numFmtId="4" fontId="6844" fillId="0" borderId="0" xfId="0" quotePrefix="false" applyFont="true" applyNumberFormat="true">
      <alignment horizontal="center" vertical="center"/>
    </xf>
    <xf numFmtId="164" fontId="6845" fillId="0" borderId="0" xfId="0" quotePrefix="false" applyFont="true" applyNumberFormat="true">
      <alignment horizontal="center" vertical="center"/>
    </xf>
    <xf numFmtId="164" fontId="6846" fillId="0" borderId="0" xfId="0" quotePrefix="false" applyFont="true" applyNumberFormat="true">
      <alignment horizontal="center" vertical="center"/>
    </xf>
    <xf numFmtId="165" fontId="6847" fillId="0" borderId="0" xfId="0" quotePrefix="false" applyFont="true" applyNumberFormat="true">
      <alignment horizontal="center" vertical="center"/>
    </xf>
    <xf numFmtId="164" fontId="6848" fillId="0" borderId="0" xfId="0" quotePrefix="false" applyFont="true" applyNumberFormat="true">
      <alignment horizontal="center" vertical="center"/>
    </xf>
    <xf numFmtId="164" fontId="6849" fillId="0" borderId="0" xfId="0" quotePrefix="false" applyFont="true" applyNumberFormat="true">
      <alignment horizontal="center" vertical="center" wrapText="true"/>
    </xf>
    <xf numFmtId="4" fontId="6850" fillId="0" borderId="0" xfId="0" quotePrefix="false" applyFont="true" applyNumberFormat="true">
      <alignment horizontal="center" vertical="center"/>
    </xf>
    <xf numFmtId="164" fontId="6851" fillId="0" borderId="0" xfId="0" quotePrefix="false" applyFont="true" applyNumberFormat="true">
      <alignment horizontal="center" vertical="center"/>
    </xf>
    <xf numFmtId="4" fontId="6852" fillId="0" borderId="0" xfId="0" quotePrefix="false" applyFont="true" applyNumberFormat="true">
      <alignment horizontal="center" vertical="center"/>
    </xf>
    <xf numFmtId="164" fontId="6853" fillId="0" borderId="0" xfId="0" quotePrefix="false" applyFont="true" applyNumberFormat="true">
      <alignment horizontal="center" vertical="center"/>
    </xf>
    <xf numFmtId="4" fontId="6854" fillId="0" borderId="0" xfId="0" quotePrefix="false" applyFont="true" applyNumberFormat="true">
      <alignment horizontal="center" vertical="center"/>
    </xf>
    <xf numFmtId="164" fontId="6855" fillId="0" borderId="0" xfId="0" quotePrefix="false" applyFont="true" applyNumberFormat="true">
      <alignment horizontal="center" vertical="center"/>
    </xf>
    <xf numFmtId="4" fontId="6856" fillId="0" borderId="0" xfId="0" quotePrefix="false" applyFont="true" applyNumberFormat="true">
      <alignment horizontal="center" vertical="center"/>
    </xf>
    <xf numFmtId="164" fontId="6857" fillId="0" borderId="0" xfId="0" quotePrefix="false" applyFont="true" applyNumberFormat="true">
      <alignment horizontal="center" vertical="center"/>
    </xf>
    <xf numFmtId="4" fontId="6858" fillId="0" borderId="0" xfId="0" quotePrefix="false" applyFont="true" applyNumberFormat="true">
      <alignment horizontal="center" vertical="center"/>
    </xf>
    <xf numFmtId="164" fontId="6859" fillId="0" borderId="0" xfId="0" quotePrefix="false" applyFont="true" applyNumberFormat="true">
      <alignment horizontal="center" vertical="center"/>
    </xf>
    <xf numFmtId="4" fontId="6860" fillId="0" borderId="0" xfId="0" quotePrefix="false" applyFont="true" applyNumberFormat="true">
      <alignment horizontal="center" vertical="center"/>
    </xf>
    <xf numFmtId="164" fontId="6861" fillId="0" borderId="0" xfId="0" quotePrefix="false" applyFont="true" applyNumberFormat="true">
      <alignment horizontal="center" vertical="center"/>
    </xf>
    <xf numFmtId="4" fontId="6862" fillId="0" borderId="0" xfId="0" quotePrefix="false" applyFont="true" applyNumberFormat="true">
      <alignment horizontal="center" vertical="center"/>
    </xf>
    <xf numFmtId="164" fontId="6863" fillId="0" borderId="0" xfId="0" quotePrefix="false" applyFont="true" applyNumberFormat="true">
      <alignment horizontal="center" vertical="center"/>
    </xf>
    <xf numFmtId="4" fontId="6864" fillId="0" borderId="0" xfId="0" quotePrefix="false" applyFont="true" applyNumberFormat="true">
      <alignment horizontal="center" vertical="center"/>
    </xf>
    <xf numFmtId="164" fontId="6865" fillId="0" borderId="0" xfId="0" quotePrefix="false" applyFont="true" applyNumberFormat="true">
      <alignment horizontal="center" vertical="center"/>
    </xf>
    <xf numFmtId="4" fontId="6866" fillId="0" borderId="0" xfId="0" quotePrefix="false" applyFont="true" applyNumberFormat="true">
      <alignment horizontal="center" vertical="center"/>
    </xf>
    <xf numFmtId="164" fontId="6867" fillId="0" borderId="0" xfId="0" quotePrefix="false" applyFont="true" applyNumberFormat="true">
      <alignment horizontal="center" vertical="center"/>
    </xf>
    <xf numFmtId="4" fontId="6868" fillId="0" borderId="0" xfId="0" quotePrefix="false" applyFont="true" applyNumberFormat="true">
      <alignment horizontal="center" vertical="center"/>
    </xf>
    <xf numFmtId="164" fontId="6869" fillId="0" borderId="0" xfId="0" quotePrefix="false" applyFont="true" applyNumberFormat="true">
      <alignment horizontal="center" vertical="center"/>
    </xf>
    <xf numFmtId="4" fontId="6870" fillId="0" borderId="0" xfId="0" quotePrefix="false" applyFont="true" applyNumberFormat="true">
      <alignment horizontal="center" vertical="center"/>
    </xf>
    <xf numFmtId="164" fontId="6871" fillId="0" borderId="0" xfId="0" quotePrefix="false" applyFont="true" applyNumberFormat="true">
      <alignment horizontal="center" vertical="center"/>
    </xf>
    <xf numFmtId="4" fontId="6872" fillId="0" borderId="0" xfId="0" quotePrefix="false" applyFont="true" applyNumberFormat="true">
      <alignment horizontal="center" vertical="center"/>
    </xf>
    <xf numFmtId="164" fontId="6873" fillId="0" borderId="0" xfId="0" quotePrefix="false" applyFont="true" applyNumberFormat="true">
      <alignment horizontal="center" vertical="center"/>
    </xf>
    <xf numFmtId="4" fontId="6874" fillId="0" borderId="0" xfId="0" quotePrefix="false" applyFont="true" applyNumberFormat="true">
      <alignment horizontal="center" vertical="center"/>
    </xf>
    <xf numFmtId="164" fontId="6875" fillId="0" borderId="0" xfId="0" quotePrefix="false" applyFont="true" applyNumberFormat="true">
      <alignment horizontal="center" vertical="center"/>
    </xf>
    <xf numFmtId="4" fontId="6876" fillId="0" borderId="0" xfId="0" quotePrefix="false" applyFont="true" applyNumberFormat="true">
      <alignment horizontal="center" vertical="center"/>
    </xf>
    <xf numFmtId="164" fontId="6877" fillId="0" borderId="0" xfId="0" quotePrefix="false" applyFont="true" applyNumberFormat="true">
      <alignment horizontal="center" vertical="center"/>
    </xf>
    <xf numFmtId="4" fontId="6878" fillId="0" borderId="0" xfId="0" quotePrefix="false" applyFont="true" applyNumberFormat="true">
      <alignment horizontal="center" vertical="center"/>
    </xf>
    <xf numFmtId="164" fontId="6879" fillId="0" borderId="0" xfId="0" quotePrefix="false" applyFont="true" applyNumberFormat="true">
      <alignment horizontal="center" vertical="center"/>
    </xf>
    <xf numFmtId="4" fontId="6880" fillId="0" borderId="0" xfId="0" quotePrefix="false" applyFont="true" applyNumberFormat="true">
      <alignment horizontal="center" vertical="center"/>
    </xf>
    <xf numFmtId="164" fontId="6881" fillId="0" borderId="0" xfId="0" quotePrefix="false" applyFont="true" applyNumberFormat="true">
      <alignment horizontal="center" vertical="center"/>
    </xf>
    <xf numFmtId="4" fontId="6882" fillId="0" borderId="0" xfId="0" quotePrefix="false" applyFont="true" applyNumberFormat="true">
      <alignment horizontal="center" vertical="center"/>
    </xf>
    <xf numFmtId="164" fontId="6883" fillId="0" borderId="0" xfId="0" quotePrefix="false" applyFont="true" applyNumberFormat="true">
      <alignment horizontal="center" vertical="center"/>
    </xf>
    <xf numFmtId="4" fontId="6884" fillId="0" borderId="0" xfId="0" quotePrefix="false" applyFont="true" applyNumberFormat="true">
      <alignment horizontal="center" vertical="center"/>
    </xf>
    <xf numFmtId="164" fontId="6885" fillId="0" borderId="0" xfId="0" quotePrefix="false" applyFont="true" applyNumberFormat="true">
      <alignment horizontal="center" vertical="center"/>
    </xf>
    <xf numFmtId="4" fontId="6886" fillId="0" borderId="0" xfId="0" quotePrefix="false" applyFont="true" applyNumberFormat="true">
      <alignment horizontal="center" vertical="center"/>
    </xf>
    <xf numFmtId="164" fontId="6887" fillId="0" borderId="0" xfId="0" quotePrefix="false" applyFont="true" applyNumberFormat="true">
      <alignment horizontal="center" vertical="center"/>
    </xf>
    <xf numFmtId="4" fontId="6888" fillId="0" borderId="0" xfId="0" quotePrefix="false" applyFont="true" applyNumberFormat="true">
      <alignment horizontal="center" vertical="center"/>
    </xf>
    <xf numFmtId="164" fontId="6889" fillId="0" borderId="0" xfId="0" quotePrefix="false" applyFont="true" applyNumberFormat="true">
      <alignment horizontal="center" vertical="center"/>
    </xf>
    <xf numFmtId="4" fontId="6890" fillId="0" borderId="0" xfId="0" quotePrefix="false" applyFont="true" applyNumberFormat="true">
      <alignment horizontal="center" vertical="center"/>
    </xf>
    <xf numFmtId="164" fontId="6891" fillId="0" borderId="0" xfId="0" quotePrefix="false" applyFont="true" applyNumberFormat="true">
      <alignment horizontal="center" vertical="center"/>
    </xf>
    <xf numFmtId="4" fontId="6892" fillId="0" borderId="0" xfId="0" quotePrefix="false" applyFont="true" applyNumberFormat="true">
      <alignment horizontal="center" vertical="center"/>
    </xf>
    <xf numFmtId="164" fontId="6893" fillId="0" borderId="0" xfId="0" quotePrefix="false" applyFont="true" applyNumberFormat="true">
      <alignment horizontal="center" vertical="center"/>
    </xf>
    <xf numFmtId="4" fontId="6894" fillId="0" borderId="0" xfId="0" quotePrefix="false" applyFont="true" applyNumberFormat="true">
      <alignment horizontal="center" vertical="center"/>
    </xf>
    <xf numFmtId="164" fontId="6895" fillId="0" borderId="0" xfId="0" quotePrefix="false" applyFont="true" applyNumberFormat="true">
      <alignment horizontal="center" vertical="center"/>
    </xf>
    <xf numFmtId="4" fontId="6896" fillId="0" borderId="0" xfId="0" quotePrefix="false" applyFont="true" applyNumberFormat="true">
      <alignment horizontal="center" vertical="center"/>
    </xf>
    <xf numFmtId="164" fontId="6897" fillId="0" borderId="0" xfId="0" quotePrefix="false" applyFont="true" applyNumberFormat="true">
      <alignment horizontal="center" vertical="center"/>
    </xf>
    <xf numFmtId="4" fontId="6898" fillId="0" borderId="0" xfId="0" quotePrefix="false" applyFont="true" applyNumberFormat="true">
      <alignment horizontal="center" vertical="center"/>
    </xf>
    <xf numFmtId="164" fontId="6899" fillId="0" borderId="0" xfId="0" quotePrefix="false" applyFont="true" applyNumberFormat="true">
      <alignment horizontal="center" vertical="center"/>
    </xf>
    <xf numFmtId="0" fontId="6900" fillId="0" borderId="0" xfId="0" quotePrefix="false" applyFont="true">
      <alignment horizontal="center" vertical="center" wrapText="true"/>
    </xf>
    <xf numFmtId="4" fontId="6901" fillId="0" borderId="0" xfId="0" quotePrefix="false" applyFont="true" applyNumberFormat="true">
      <alignment horizontal="center" vertical="center"/>
    </xf>
    <xf numFmtId="164" fontId="6902" fillId="0" borderId="0" xfId="0" quotePrefix="false" applyFont="true" applyNumberFormat="true">
      <alignment horizontal="center" vertical="center"/>
    </xf>
    <xf numFmtId="164" fontId="6903" fillId="0" borderId="0" xfId="0" quotePrefix="false" applyFont="true" applyNumberFormat="true">
      <alignment horizontal="center" vertical="center"/>
    </xf>
    <xf numFmtId="165" fontId="6904" fillId="0" borderId="0" xfId="0" quotePrefix="false" applyFont="true" applyNumberFormat="true">
      <alignment horizontal="center" vertical="center"/>
    </xf>
    <xf numFmtId="164" fontId="6905" fillId="0" borderId="0" xfId="0" quotePrefix="false" applyFont="true" applyNumberFormat="true">
      <alignment horizontal="center" vertical="center"/>
    </xf>
    <xf numFmtId="164" fontId="6906" fillId="0" borderId="0" xfId="0" quotePrefix="false" applyFont="true" applyNumberFormat="true">
      <alignment horizontal="center" vertical="center" wrapText="true"/>
    </xf>
    <xf numFmtId="4" fontId="6907" fillId="0" borderId="0" xfId="0" quotePrefix="false" applyFont="true" applyNumberFormat="true">
      <alignment horizontal="center" vertical="center"/>
    </xf>
    <xf numFmtId="164" fontId="6908" fillId="0" borderId="0" xfId="0" quotePrefix="false" applyFont="true" applyNumberFormat="true">
      <alignment horizontal="center" vertical="center"/>
    </xf>
    <xf numFmtId="4" fontId="6909" fillId="0" borderId="0" xfId="0" quotePrefix="false" applyFont="true" applyNumberFormat="true">
      <alignment horizontal="center" vertical="center"/>
    </xf>
    <xf numFmtId="164" fontId="6910" fillId="0" borderId="0" xfId="0" quotePrefix="false" applyFont="true" applyNumberFormat="true">
      <alignment horizontal="center" vertical="center"/>
    </xf>
    <xf numFmtId="4" fontId="6911" fillId="0" borderId="0" xfId="0" quotePrefix="false" applyFont="true" applyNumberFormat="true">
      <alignment horizontal="center" vertical="center"/>
    </xf>
    <xf numFmtId="164" fontId="6912" fillId="0" borderId="0" xfId="0" quotePrefix="false" applyFont="true" applyNumberFormat="true">
      <alignment horizontal="center" vertical="center"/>
    </xf>
    <xf numFmtId="4" fontId="6913" fillId="0" borderId="0" xfId="0" quotePrefix="false" applyFont="true" applyNumberFormat="true">
      <alignment horizontal="center" vertical="center"/>
    </xf>
    <xf numFmtId="164" fontId="6914" fillId="0" borderId="0" xfId="0" quotePrefix="false" applyFont="true" applyNumberFormat="true">
      <alignment horizontal="center" vertical="center"/>
    </xf>
    <xf numFmtId="4" fontId="6915" fillId="0" borderId="0" xfId="0" quotePrefix="false" applyFont="true" applyNumberFormat="true">
      <alignment horizontal="center" vertical="center"/>
    </xf>
    <xf numFmtId="164" fontId="6916" fillId="0" borderId="0" xfId="0" quotePrefix="false" applyFont="true" applyNumberFormat="true">
      <alignment horizontal="center" vertical="center"/>
    </xf>
    <xf numFmtId="4" fontId="6917" fillId="0" borderId="0" xfId="0" quotePrefix="false" applyFont="true" applyNumberFormat="true">
      <alignment horizontal="center" vertical="center"/>
    </xf>
    <xf numFmtId="164" fontId="6918" fillId="0" borderId="0" xfId="0" quotePrefix="false" applyFont="true" applyNumberFormat="true">
      <alignment horizontal="center" vertical="center"/>
    </xf>
    <xf numFmtId="4" fontId="6919" fillId="0" borderId="0" xfId="0" quotePrefix="false" applyFont="true" applyNumberFormat="true">
      <alignment horizontal="center" vertical="center"/>
    </xf>
    <xf numFmtId="164" fontId="6920" fillId="0" borderId="0" xfId="0" quotePrefix="false" applyFont="true" applyNumberFormat="true">
      <alignment horizontal="center" vertical="center"/>
    </xf>
    <xf numFmtId="4" fontId="6921" fillId="0" borderId="0" xfId="0" quotePrefix="false" applyFont="true" applyNumberFormat="true">
      <alignment horizontal="center" vertical="center"/>
    </xf>
    <xf numFmtId="164" fontId="6922" fillId="0" borderId="0" xfId="0" quotePrefix="false" applyFont="true" applyNumberFormat="true">
      <alignment horizontal="center" vertical="center"/>
    </xf>
    <xf numFmtId="4" fontId="6923" fillId="0" borderId="0" xfId="0" quotePrefix="false" applyFont="true" applyNumberFormat="true">
      <alignment horizontal="center" vertical="center"/>
    </xf>
    <xf numFmtId="164" fontId="6924" fillId="0" borderId="0" xfId="0" quotePrefix="false" applyFont="true" applyNumberFormat="true">
      <alignment horizontal="center" vertical="center"/>
    </xf>
    <xf numFmtId="4" fontId="6925" fillId="0" borderId="0" xfId="0" quotePrefix="false" applyFont="true" applyNumberFormat="true">
      <alignment horizontal="center" vertical="center"/>
    </xf>
    <xf numFmtId="164" fontId="6926" fillId="0" borderId="0" xfId="0" quotePrefix="false" applyFont="true" applyNumberFormat="true">
      <alignment horizontal="center" vertical="center"/>
    </xf>
    <xf numFmtId="4" fontId="6927" fillId="0" borderId="0" xfId="0" quotePrefix="false" applyFont="true" applyNumberFormat="true">
      <alignment horizontal="center" vertical="center"/>
    </xf>
    <xf numFmtId="164" fontId="6928" fillId="0" borderId="0" xfId="0" quotePrefix="false" applyFont="true" applyNumberFormat="true">
      <alignment horizontal="center" vertical="center"/>
    </xf>
    <xf numFmtId="4" fontId="6929" fillId="0" borderId="0" xfId="0" quotePrefix="false" applyFont="true" applyNumberFormat="true">
      <alignment horizontal="center" vertical="center"/>
    </xf>
    <xf numFmtId="164" fontId="6930" fillId="0" borderId="0" xfId="0" quotePrefix="false" applyFont="true" applyNumberFormat="true">
      <alignment horizontal="center" vertical="center"/>
    </xf>
    <xf numFmtId="4" fontId="6931" fillId="0" borderId="0" xfId="0" quotePrefix="false" applyFont="true" applyNumberFormat="true">
      <alignment horizontal="center" vertical="center"/>
    </xf>
    <xf numFmtId="164" fontId="6932" fillId="0" borderId="0" xfId="0" quotePrefix="false" applyFont="true" applyNumberFormat="true">
      <alignment horizontal="center" vertical="center"/>
    </xf>
    <xf numFmtId="4" fontId="6933" fillId="0" borderId="0" xfId="0" quotePrefix="false" applyFont="true" applyNumberFormat="true">
      <alignment horizontal="center" vertical="center"/>
    </xf>
    <xf numFmtId="164" fontId="6934" fillId="0" borderId="0" xfId="0" quotePrefix="false" applyFont="true" applyNumberFormat="true">
      <alignment horizontal="center" vertical="center"/>
    </xf>
    <xf numFmtId="4" fontId="6935" fillId="0" borderId="0" xfId="0" quotePrefix="false" applyFont="true" applyNumberFormat="true">
      <alignment horizontal="center" vertical="center"/>
    </xf>
    <xf numFmtId="164" fontId="6936" fillId="0" borderId="0" xfId="0" quotePrefix="false" applyFont="true" applyNumberFormat="true">
      <alignment horizontal="center" vertical="center"/>
    </xf>
    <xf numFmtId="4" fontId="6937" fillId="0" borderId="0" xfId="0" quotePrefix="false" applyFont="true" applyNumberFormat="true">
      <alignment horizontal="center" vertical="center"/>
    </xf>
    <xf numFmtId="164" fontId="6938" fillId="0" borderId="0" xfId="0" quotePrefix="false" applyFont="true" applyNumberFormat="true">
      <alignment horizontal="center" vertical="center"/>
    </xf>
    <xf numFmtId="4" fontId="6939" fillId="0" borderId="0" xfId="0" quotePrefix="false" applyFont="true" applyNumberFormat="true">
      <alignment horizontal="center" vertical="center"/>
    </xf>
    <xf numFmtId="164" fontId="6940" fillId="0" borderId="0" xfId="0" quotePrefix="false" applyFont="true" applyNumberFormat="true">
      <alignment horizontal="center" vertical="center"/>
    </xf>
    <xf numFmtId="4" fontId="6941" fillId="0" borderId="0" xfId="0" quotePrefix="false" applyFont="true" applyNumberFormat="true">
      <alignment horizontal="center" vertical="center"/>
    </xf>
    <xf numFmtId="164" fontId="6942" fillId="0" borderId="0" xfId="0" quotePrefix="false" applyFont="true" applyNumberFormat="true">
      <alignment horizontal="center" vertical="center"/>
    </xf>
    <xf numFmtId="4" fontId="6943" fillId="0" borderId="0" xfId="0" quotePrefix="false" applyFont="true" applyNumberFormat="true">
      <alignment horizontal="center" vertical="center"/>
    </xf>
    <xf numFmtId="164" fontId="6944" fillId="0" borderId="0" xfId="0" quotePrefix="false" applyFont="true" applyNumberFormat="true">
      <alignment horizontal="center" vertical="center"/>
    </xf>
    <xf numFmtId="4" fontId="6945" fillId="0" borderId="0" xfId="0" quotePrefix="false" applyFont="true" applyNumberFormat="true">
      <alignment horizontal="center" vertical="center"/>
    </xf>
    <xf numFmtId="164" fontId="6946" fillId="0" borderId="0" xfId="0" quotePrefix="false" applyFont="true" applyNumberFormat="true">
      <alignment horizontal="center" vertical="center"/>
    </xf>
    <xf numFmtId="4" fontId="6947" fillId="0" borderId="0" xfId="0" quotePrefix="false" applyFont="true" applyNumberFormat="true">
      <alignment horizontal="center" vertical="center"/>
    </xf>
    <xf numFmtId="164" fontId="6948" fillId="0" borderId="0" xfId="0" quotePrefix="false" applyFont="true" applyNumberFormat="true">
      <alignment horizontal="center" vertical="center"/>
    </xf>
    <xf numFmtId="4" fontId="6949" fillId="0" borderId="0" xfId="0" quotePrefix="false" applyFont="true" applyNumberFormat="true">
      <alignment horizontal="center" vertical="center"/>
    </xf>
    <xf numFmtId="164" fontId="6950" fillId="0" borderId="0" xfId="0" quotePrefix="false" applyFont="true" applyNumberFormat="true">
      <alignment horizontal="center" vertical="center"/>
    </xf>
    <xf numFmtId="4" fontId="6951" fillId="0" borderId="0" xfId="0" quotePrefix="false" applyFont="true" applyNumberFormat="true">
      <alignment horizontal="center" vertical="center"/>
    </xf>
    <xf numFmtId="164" fontId="6952" fillId="0" borderId="0" xfId="0" quotePrefix="false" applyFont="true" applyNumberFormat="true">
      <alignment horizontal="center" vertical="center"/>
    </xf>
    <xf numFmtId="4" fontId="6953" fillId="0" borderId="0" xfId="0" quotePrefix="false" applyFont="true" applyNumberFormat="true">
      <alignment horizontal="center" vertical="center"/>
    </xf>
    <xf numFmtId="164" fontId="6954" fillId="0" borderId="0" xfId="0" quotePrefix="false" applyFont="true" applyNumberFormat="true">
      <alignment horizontal="center" vertical="center"/>
    </xf>
    <xf numFmtId="4" fontId="6955" fillId="0" borderId="0" xfId="0" quotePrefix="false" applyFont="true" applyNumberFormat="true">
      <alignment horizontal="center" vertical="center"/>
    </xf>
    <xf numFmtId="164" fontId="6956" fillId="0" borderId="0" xfId="0" quotePrefix="false" applyFont="true" applyNumberFormat="true">
      <alignment horizontal="center" vertical="center"/>
    </xf>
    <xf numFmtId="0" fontId="6957" fillId="0" borderId="0" xfId="0" quotePrefix="false" applyFont="true">
      <alignment horizontal="center" vertical="center" wrapText="true"/>
    </xf>
    <xf numFmtId="4" fontId="6958" fillId="0" borderId="0" xfId="0" quotePrefix="false" applyFont="true" applyNumberFormat="true">
      <alignment horizontal="center" vertical="center"/>
    </xf>
    <xf numFmtId="164" fontId="6959" fillId="0" borderId="0" xfId="0" quotePrefix="false" applyFont="true" applyNumberFormat="true">
      <alignment horizontal="center" vertical="center"/>
    </xf>
    <xf numFmtId="164" fontId="6960" fillId="0" borderId="0" xfId="0" quotePrefix="false" applyFont="true" applyNumberFormat="true">
      <alignment horizontal="center" vertical="center"/>
    </xf>
    <xf numFmtId="165" fontId="6961" fillId="0" borderId="0" xfId="0" quotePrefix="false" applyFont="true" applyNumberFormat="true">
      <alignment horizontal="center" vertical="center"/>
    </xf>
    <xf numFmtId="164" fontId="6962" fillId="0" borderId="0" xfId="0" quotePrefix="false" applyFont="true" applyNumberFormat="true">
      <alignment horizontal="center" vertical="center"/>
    </xf>
    <xf numFmtId="164" fontId="6963" fillId="0" borderId="0" xfId="0" quotePrefix="false" applyFont="true" applyNumberFormat="true">
      <alignment horizontal="center" vertical="center" wrapText="true"/>
    </xf>
    <xf numFmtId="4" fontId="6964" fillId="0" borderId="0" xfId="0" quotePrefix="false" applyFont="true" applyNumberFormat="true">
      <alignment horizontal="center" vertical="center"/>
    </xf>
    <xf numFmtId="164" fontId="6965" fillId="0" borderId="0" xfId="0" quotePrefix="false" applyFont="true" applyNumberFormat="true">
      <alignment horizontal="center" vertical="center"/>
    </xf>
    <xf numFmtId="4" fontId="6966" fillId="0" borderId="0" xfId="0" quotePrefix="false" applyFont="true" applyNumberFormat="true">
      <alignment horizontal="center" vertical="center"/>
    </xf>
    <xf numFmtId="164" fontId="6967" fillId="0" borderId="0" xfId="0" quotePrefix="false" applyFont="true" applyNumberFormat="true">
      <alignment horizontal="center" vertical="center"/>
    </xf>
    <xf numFmtId="4" fontId="6968" fillId="0" borderId="0" xfId="0" quotePrefix="false" applyFont="true" applyNumberFormat="true">
      <alignment horizontal="center" vertical="center"/>
    </xf>
    <xf numFmtId="164" fontId="6969" fillId="0" borderId="0" xfId="0" quotePrefix="false" applyFont="true" applyNumberFormat="true">
      <alignment horizontal="center" vertical="center"/>
    </xf>
    <xf numFmtId="4" fontId="6970" fillId="0" borderId="0" xfId="0" quotePrefix="false" applyFont="true" applyNumberFormat="true">
      <alignment horizontal="center" vertical="center"/>
    </xf>
    <xf numFmtId="164" fontId="6971" fillId="0" borderId="0" xfId="0" quotePrefix="false" applyFont="true" applyNumberFormat="true">
      <alignment horizontal="center" vertical="center"/>
    </xf>
    <xf numFmtId="4" fontId="6972" fillId="0" borderId="0" xfId="0" quotePrefix="false" applyFont="true" applyNumberFormat="true">
      <alignment horizontal="center" vertical="center"/>
    </xf>
    <xf numFmtId="164" fontId="6973" fillId="0" borderId="0" xfId="0" quotePrefix="false" applyFont="true" applyNumberFormat="true">
      <alignment horizontal="center" vertical="center"/>
    </xf>
    <xf numFmtId="4" fontId="6974" fillId="0" borderId="0" xfId="0" quotePrefix="false" applyFont="true" applyNumberFormat="true">
      <alignment horizontal="center" vertical="center"/>
    </xf>
    <xf numFmtId="164" fontId="6975" fillId="0" borderId="0" xfId="0" quotePrefix="false" applyFont="true" applyNumberFormat="true">
      <alignment horizontal="center" vertical="center"/>
    </xf>
    <xf numFmtId="4" fontId="6976" fillId="0" borderId="0" xfId="0" quotePrefix="false" applyFont="true" applyNumberFormat="true">
      <alignment horizontal="center" vertical="center"/>
    </xf>
    <xf numFmtId="164" fontId="6977" fillId="0" borderId="0" xfId="0" quotePrefix="false" applyFont="true" applyNumberFormat="true">
      <alignment horizontal="center" vertical="center"/>
    </xf>
    <xf numFmtId="4" fontId="6978" fillId="0" borderId="0" xfId="0" quotePrefix="false" applyFont="true" applyNumberFormat="true">
      <alignment horizontal="center" vertical="center"/>
    </xf>
    <xf numFmtId="164" fontId="6979" fillId="0" borderId="0" xfId="0" quotePrefix="false" applyFont="true" applyNumberFormat="true">
      <alignment horizontal="center" vertical="center"/>
    </xf>
    <xf numFmtId="4" fontId="6980" fillId="0" borderId="0" xfId="0" quotePrefix="false" applyFont="true" applyNumberFormat="true">
      <alignment horizontal="center" vertical="center"/>
    </xf>
    <xf numFmtId="164" fontId="6981" fillId="0" borderId="0" xfId="0" quotePrefix="false" applyFont="true" applyNumberFormat="true">
      <alignment horizontal="center" vertical="center"/>
    </xf>
    <xf numFmtId="4" fontId="6982" fillId="0" borderId="0" xfId="0" quotePrefix="false" applyFont="true" applyNumberFormat="true">
      <alignment horizontal="center" vertical="center"/>
    </xf>
    <xf numFmtId="164" fontId="6983" fillId="0" borderId="0" xfId="0" quotePrefix="false" applyFont="true" applyNumberFormat="true">
      <alignment horizontal="center" vertical="center"/>
    </xf>
    <xf numFmtId="4" fontId="6984" fillId="0" borderId="0" xfId="0" quotePrefix="false" applyFont="true" applyNumberFormat="true">
      <alignment horizontal="center" vertical="center"/>
    </xf>
    <xf numFmtId="164" fontId="6985" fillId="0" borderId="0" xfId="0" quotePrefix="false" applyFont="true" applyNumberFormat="true">
      <alignment horizontal="center" vertical="center"/>
    </xf>
    <xf numFmtId="4" fontId="6986" fillId="0" borderId="0" xfId="0" quotePrefix="false" applyFont="true" applyNumberFormat="true">
      <alignment horizontal="center" vertical="center"/>
    </xf>
    <xf numFmtId="164" fontId="6987" fillId="0" borderId="0" xfId="0" quotePrefix="false" applyFont="true" applyNumberFormat="true">
      <alignment horizontal="center" vertical="center"/>
    </xf>
    <xf numFmtId="4" fontId="6988" fillId="0" borderId="0" xfId="0" quotePrefix="false" applyFont="true" applyNumberFormat="true">
      <alignment horizontal="center" vertical="center"/>
    </xf>
    <xf numFmtId="164" fontId="6989" fillId="0" borderId="0" xfId="0" quotePrefix="false" applyFont="true" applyNumberFormat="true">
      <alignment horizontal="center" vertical="center"/>
    </xf>
    <xf numFmtId="4" fontId="6990" fillId="0" borderId="0" xfId="0" quotePrefix="false" applyFont="true" applyNumberFormat="true">
      <alignment horizontal="center" vertical="center"/>
    </xf>
    <xf numFmtId="164" fontId="6991" fillId="0" borderId="0" xfId="0" quotePrefix="false" applyFont="true" applyNumberFormat="true">
      <alignment horizontal="center" vertical="center"/>
    </xf>
    <xf numFmtId="4" fontId="6992" fillId="0" borderId="0" xfId="0" quotePrefix="false" applyFont="true" applyNumberFormat="true">
      <alignment horizontal="center" vertical="center"/>
    </xf>
    <xf numFmtId="164" fontId="6993" fillId="0" borderId="0" xfId="0" quotePrefix="false" applyFont="true" applyNumberFormat="true">
      <alignment horizontal="center" vertical="center"/>
    </xf>
    <xf numFmtId="4" fontId="6994" fillId="0" borderId="0" xfId="0" quotePrefix="false" applyFont="true" applyNumberFormat="true">
      <alignment horizontal="center" vertical="center"/>
    </xf>
    <xf numFmtId="164" fontId="6995" fillId="0" borderId="0" xfId="0" quotePrefix="false" applyFont="true" applyNumberFormat="true">
      <alignment horizontal="center" vertical="center"/>
    </xf>
    <xf numFmtId="4" fontId="6996" fillId="0" borderId="0" xfId="0" quotePrefix="false" applyFont="true" applyNumberFormat="true">
      <alignment horizontal="center" vertical="center"/>
    </xf>
    <xf numFmtId="164" fontId="6997" fillId="0" borderId="0" xfId="0" quotePrefix="false" applyFont="true" applyNumberFormat="true">
      <alignment horizontal="center" vertical="center"/>
    </xf>
    <xf numFmtId="4" fontId="6998" fillId="0" borderId="0" xfId="0" quotePrefix="false" applyFont="true" applyNumberFormat="true">
      <alignment horizontal="center" vertical="center"/>
    </xf>
    <xf numFmtId="164" fontId="6999" fillId="0" borderId="0" xfId="0" quotePrefix="false" applyFont="true" applyNumberFormat="true">
      <alignment horizontal="center" vertical="center"/>
    </xf>
    <xf numFmtId="4" fontId="7000" fillId="0" borderId="0" xfId="0" quotePrefix="false" applyFont="true" applyNumberFormat="true">
      <alignment horizontal="center" vertical="center"/>
    </xf>
    <xf numFmtId="164" fontId="7001" fillId="0" borderId="0" xfId="0" quotePrefix="false" applyFont="true" applyNumberFormat="true">
      <alignment horizontal="center" vertical="center"/>
    </xf>
    <xf numFmtId="4" fontId="7002" fillId="0" borderId="0" xfId="0" quotePrefix="false" applyFont="true" applyNumberFormat="true">
      <alignment horizontal="center" vertical="center"/>
    </xf>
    <xf numFmtId="164" fontId="7003" fillId="0" borderId="0" xfId="0" quotePrefix="false" applyFont="true" applyNumberFormat="true">
      <alignment horizontal="center" vertical="center"/>
    </xf>
    <xf numFmtId="4" fontId="7004" fillId="0" borderId="0" xfId="0" quotePrefix="false" applyFont="true" applyNumberFormat="true">
      <alignment horizontal="center" vertical="center"/>
    </xf>
    <xf numFmtId="164" fontId="7005" fillId="0" borderId="0" xfId="0" quotePrefix="false" applyFont="true" applyNumberFormat="true">
      <alignment horizontal="center" vertical="center"/>
    </xf>
    <xf numFmtId="4" fontId="7006" fillId="0" borderId="0" xfId="0" quotePrefix="false" applyFont="true" applyNumberFormat="true">
      <alignment horizontal="center" vertical="center"/>
    </xf>
    <xf numFmtId="164" fontId="7007" fillId="0" borderId="0" xfId="0" quotePrefix="false" applyFont="true" applyNumberFormat="true">
      <alignment horizontal="center" vertical="center"/>
    </xf>
    <xf numFmtId="4" fontId="7008" fillId="0" borderId="0" xfId="0" quotePrefix="false" applyFont="true" applyNumberFormat="true">
      <alignment horizontal="center" vertical="center"/>
    </xf>
    <xf numFmtId="164" fontId="7009" fillId="0" borderId="0" xfId="0" quotePrefix="false" applyFont="true" applyNumberFormat="true">
      <alignment horizontal="center" vertical="center"/>
    </xf>
    <xf numFmtId="4" fontId="7010" fillId="0" borderId="0" xfId="0" quotePrefix="false" applyFont="true" applyNumberFormat="true">
      <alignment horizontal="center" vertical="center"/>
    </xf>
    <xf numFmtId="164" fontId="7011" fillId="0" borderId="0" xfId="0" quotePrefix="false" applyFont="true" applyNumberFormat="true">
      <alignment horizontal="center" vertical="center"/>
    </xf>
    <xf numFmtId="4" fontId="7012" fillId="0" borderId="0" xfId="0" quotePrefix="false" applyFont="true" applyNumberFormat="true">
      <alignment horizontal="center" vertical="center"/>
    </xf>
    <xf numFmtId="164" fontId="7013" fillId="0" borderId="0" xfId="0" quotePrefix="false" applyFont="true" applyNumberFormat="true">
      <alignment horizontal="center" vertical="center"/>
    </xf>
    <xf numFmtId="164" fontId="7014" fillId="0" borderId="0" xfId="0" quotePrefix="false" applyFont="true" applyNumberFormat="true">
      <alignment horizontal="center" vertical="center" wrapText="true"/>
    </xf>
    <xf numFmtId="0" fontId="70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01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16" fillId="0" borderId="0" xfId="0" quotePrefix="false" applyFont="true">
      <alignment horizontal="center" vertical="center" wrapText="true"/>
    </xf>
    <xf numFmtId="4" fontId="7017" fillId="0" borderId="0" xfId="0" quotePrefix="false" applyFont="true" applyNumberFormat="true">
      <alignment horizontal="center" vertical="center"/>
    </xf>
    <xf numFmtId="164" fontId="7018" fillId="0" borderId="0" xfId="0" quotePrefix="false" applyFont="true" applyNumberFormat="true">
      <alignment horizontal="center" vertical="center"/>
    </xf>
    <xf numFmtId="164" fontId="7019" fillId="0" borderId="0" xfId="0" quotePrefix="false" applyFont="true" applyNumberFormat="true">
      <alignment horizontal="center" vertical="center"/>
    </xf>
    <xf numFmtId="165" fontId="7020" fillId="0" borderId="0" xfId="0" quotePrefix="false" applyFont="true" applyNumberFormat="true">
      <alignment horizontal="center" vertical="center"/>
    </xf>
    <xf numFmtId="164" fontId="7021" fillId="0" borderId="0" xfId="0" quotePrefix="false" applyFont="true" applyNumberFormat="true">
      <alignment horizontal="center" vertical="center"/>
    </xf>
    <xf numFmtId="164" fontId="7022" fillId="0" borderId="0" xfId="0" quotePrefix="false" applyFont="true" applyNumberFormat="true">
      <alignment horizontal="center" vertical="center" wrapText="true"/>
    </xf>
    <xf numFmtId="4" fontId="7023" fillId="0" borderId="0" xfId="0" quotePrefix="false" applyFont="true" applyNumberFormat="true">
      <alignment horizontal="center" vertical="center"/>
    </xf>
    <xf numFmtId="164" fontId="7024" fillId="0" borderId="0" xfId="0" quotePrefix="false" applyFont="true" applyNumberFormat="true">
      <alignment horizontal="center" vertical="center"/>
    </xf>
    <xf numFmtId="4" fontId="7025" fillId="0" borderId="0" xfId="0" quotePrefix="false" applyFont="true" applyNumberFormat="true">
      <alignment horizontal="center" vertical="center"/>
    </xf>
    <xf numFmtId="164" fontId="7026" fillId="0" borderId="0" xfId="0" quotePrefix="false" applyFont="true" applyNumberFormat="true">
      <alignment horizontal="center" vertical="center"/>
    </xf>
    <xf numFmtId="4" fontId="7027" fillId="0" borderId="0" xfId="0" quotePrefix="false" applyFont="true" applyNumberFormat="true">
      <alignment horizontal="center" vertical="center"/>
    </xf>
    <xf numFmtId="164" fontId="7028" fillId="0" borderId="0" xfId="0" quotePrefix="false" applyFont="true" applyNumberFormat="true">
      <alignment horizontal="center" vertical="center"/>
    </xf>
    <xf numFmtId="4" fontId="7029" fillId="0" borderId="0" xfId="0" quotePrefix="false" applyFont="true" applyNumberFormat="true">
      <alignment horizontal="center" vertical="center"/>
    </xf>
    <xf numFmtId="164" fontId="7030" fillId="0" borderId="0" xfId="0" quotePrefix="false" applyFont="true" applyNumberFormat="true">
      <alignment horizontal="center" vertical="center"/>
    </xf>
    <xf numFmtId="4" fontId="7031" fillId="0" borderId="0" xfId="0" quotePrefix="false" applyFont="true" applyNumberFormat="true">
      <alignment horizontal="center" vertical="center"/>
    </xf>
    <xf numFmtId="164" fontId="7032" fillId="0" borderId="0" xfId="0" quotePrefix="false" applyFont="true" applyNumberFormat="true">
      <alignment horizontal="center" vertical="center"/>
    </xf>
    <xf numFmtId="4" fontId="7033" fillId="0" borderId="0" xfId="0" quotePrefix="false" applyFont="true" applyNumberFormat="true">
      <alignment horizontal="center" vertical="center"/>
    </xf>
    <xf numFmtId="164" fontId="7034" fillId="0" borderId="0" xfId="0" quotePrefix="false" applyFont="true" applyNumberFormat="true">
      <alignment horizontal="center" vertical="center"/>
    </xf>
    <xf numFmtId="4" fontId="7035" fillId="0" borderId="0" xfId="0" quotePrefix="false" applyFont="true" applyNumberFormat="true">
      <alignment horizontal="center" vertical="center"/>
    </xf>
    <xf numFmtId="164" fontId="7036" fillId="0" borderId="0" xfId="0" quotePrefix="false" applyFont="true" applyNumberFormat="true">
      <alignment horizontal="center" vertical="center"/>
    </xf>
    <xf numFmtId="4" fontId="7037" fillId="0" borderId="0" xfId="0" quotePrefix="false" applyFont="true" applyNumberFormat="true">
      <alignment horizontal="center" vertical="center"/>
    </xf>
    <xf numFmtId="164" fontId="7038" fillId="0" borderId="0" xfId="0" quotePrefix="false" applyFont="true" applyNumberFormat="true">
      <alignment horizontal="center" vertical="center"/>
    </xf>
    <xf numFmtId="4" fontId="7039" fillId="0" borderId="0" xfId="0" quotePrefix="false" applyFont="true" applyNumberFormat="true">
      <alignment horizontal="center" vertical="center"/>
    </xf>
    <xf numFmtId="164" fontId="7040" fillId="0" borderId="0" xfId="0" quotePrefix="false" applyFont="true" applyNumberFormat="true">
      <alignment horizontal="center" vertical="center"/>
    </xf>
    <xf numFmtId="4" fontId="7041" fillId="0" borderId="0" xfId="0" quotePrefix="false" applyFont="true" applyNumberFormat="true">
      <alignment horizontal="center" vertical="center"/>
    </xf>
    <xf numFmtId="164" fontId="7042" fillId="0" borderId="0" xfId="0" quotePrefix="false" applyFont="true" applyNumberFormat="true">
      <alignment horizontal="center" vertical="center"/>
    </xf>
    <xf numFmtId="4" fontId="7043" fillId="0" borderId="0" xfId="0" quotePrefix="false" applyFont="true" applyNumberFormat="true">
      <alignment horizontal="center" vertical="center"/>
    </xf>
    <xf numFmtId="164" fontId="7044" fillId="0" borderId="0" xfId="0" quotePrefix="false" applyFont="true" applyNumberFormat="true">
      <alignment horizontal="center" vertical="center"/>
    </xf>
    <xf numFmtId="4" fontId="7045" fillId="0" borderId="0" xfId="0" quotePrefix="false" applyFont="true" applyNumberFormat="true">
      <alignment horizontal="center" vertical="center"/>
    </xf>
    <xf numFmtId="164" fontId="7046" fillId="0" borderId="0" xfId="0" quotePrefix="false" applyFont="true" applyNumberFormat="true">
      <alignment horizontal="center" vertical="center"/>
    </xf>
    <xf numFmtId="4" fontId="7047" fillId="0" borderId="0" xfId="0" quotePrefix="false" applyFont="true" applyNumberFormat="true">
      <alignment horizontal="center" vertical="center"/>
    </xf>
    <xf numFmtId="164" fontId="7048" fillId="0" borderId="0" xfId="0" quotePrefix="false" applyFont="true" applyNumberFormat="true">
      <alignment horizontal="center" vertical="center"/>
    </xf>
    <xf numFmtId="4" fontId="7049" fillId="0" borderId="0" xfId="0" quotePrefix="false" applyFont="true" applyNumberFormat="true">
      <alignment horizontal="center" vertical="center"/>
    </xf>
    <xf numFmtId="164" fontId="7050" fillId="0" borderId="0" xfId="0" quotePrefix="false" applyFont="true" applyNumberFormat="true">
      <alignment horizontal="center" vertical="center"/>
    </xf>
    <xf numFmtId="4" fontId="7051" fillId="0" borderId="0" xfId="0" quotePrefix="false" applyFont="true" applyNumberFormat="true">
      <alignment horizontal="center" vertical="center"/>
    </xf>
    <xf numFmtId="164" fontId="7052" fillId="0" borderId="0" xfId="0" quotePrefix="false" applyFont="true" applyNumberFormat="true">
      <alignment horizontal="center" vertical="center"/>
    </xf>
    <xf numFmtId="4" fontId="7053" fillId="0" borderId="0" xfId="0" quotePrefix="false" applyFont="true" applyNumberFormat="true">
      <alignment horizontal="center" vertical="center"/>
    </xf>
    <xf numFmtId="164" fontId="7054" fillId="0" borderId="0" xfId="0" quotePrefix="false" applyFont="true" applyNumberFormat="true">
      <alignment horizontal="center" vertical="center"/>
    </xf>
    <xf numFmtId="4" fontId="7055" fillId="0" borderId="0" xfId="0" quotePrefix="false" applyFont="true" applyNumberFormat="true">
      <alignment horizontal="center" vertical="center"/>
    </xf>
    <xf numFmtId="164" fontId="7056" fillId="0" borderId="0" xfId="0" quotePrefix="false" applyFont="true" applyNumberFormat="true">
      <alignment horizontal="center" vertical="center"/>
    </xf>
    <xf numFmtId="4" fontId="7057" fillId="0" borderId="0" xfId="0" quotePrefix="false" applyFont="true" applyNumberFormat="true">
      <alignment horizontal="center" vertical="center"/>
    </xf>
    <xf numFmtId="164" fontId="7058" fillId="0" borderId="0" xfId="0" quotePrefix="false" applyFont="true" applyNumberFormat="true">
      <alignment horizontal="center" vertical="center"/>
    </xf>
    <xf numFmtId="4" fontId="7059" fillId="0" borderId="0" xfId="0" quotePrefix="false" applyFont="true" applyNumberFormat="true">
      <alignment horizontal="center" vertical="center"/>
    </xf>
    <xf numFmtId="164" fontId="7060" fillId="0" borderId="0" xfId="0" quotePrefix="false" applyFont="true" applyNumberFormat="true">
      <alignment horizontal="center" vertical="center"/>
    </xf>
    <xf numFmtId="4" fontId="7061" fillId="0" borderId="0" xfId="0" quotePrefix="false" applyFont="true" applyNumberFormat="true">
      <alignment horizontal="center" vertical="center"/>
    </xf>
    <xf numFmtId="164" fontId="7062" fillId="0" borderId="0" xfId="0" quotePrefix="false" applyFont="true" applyNumberFormat="true">
      <alignment horizontal="center" vertical="center"/>
    </xf>
    <xf numFmtId="4" fontId="7063" fillId="0" borderId="0" xfId="0" quotePrefix="false" applyFont="true" applyNumberFormat="true">
      <alignment horizontal="center" vertical="center"/>
    </xf>
    <xf numFmtId="164" fontId="7064" fillId="0" borderId="0" xfId="0" quotePrefix="false" applyFont="true" applyNumberFormat="true">
      <alignment horizontal="center" vertical="center"/>
    </xf>
    <xf numFmtId="4" fontId="7065" fillId="0" borderId="0" xfId="0" quotePrefix="false" applyFont="true" applyNumberFormat="true">
      <alignment horizontal="center" vertical="center"/>
    </xf>
    <xf numFmtId="164" fontId="7066" fillId="0" borderId="0" xfId="0" quotePrefix="false" applyFont="true" applyNumberFormat="true">
      <alignment horizontal="center" vertical="center"/>
    </xf>
    <xf numFmtId="4" fontId="7067" fillId="0" borderId="0" xfId="0" quotePrefix="false" applyFont="true" applyNumberFormat="true">
      <alignment horizontal="center" vertical="center"/>
    </xf>
    <xf numFmtId="164" fontId="7068" fillId="0" borderId="0" xfId="0" quotePrefix="false" applyFont="true" applyNumberFormat="true">
      <alignment horizontal="center" vertical="center"/>
    </xf>
    <xf numFmtId="4" fontId="7069" fillId="0" borderId="0" xfId="0" quotePrefix="false" applyFont="true" applyNumberFormat="true">
      <alignment horizontal="center" vertical="center"/>
    </xf>
    <xf numFmtId="164" fontId="7070" fillId="0" borderId="0" xfId="0" quotePrefix="false" applyFont="true" applyNumberFormat="true">
      <alignment horizontal="center" vertical="center"/>
    </xf>
    <xf numFmtId="4" fontId="7071" fillId="0" borderId="0" xfId="0" quotePrefix="false" applyFont="true" applyNumberFormat="true">
      <alignment horizontal="center" vertical="center"/>
    </xf>
    <xf numFmtId="164" fontId="7072" fillId="0" borderId="0" xfId="0" quotePrefix="false" applyFont="true" applyNumberFormat="true">
      <alignment horizontal="center" vertical="center"/>
    </xf>
    <xf numFmtId="0" fontId="7073" fillId="0" borderId="0" xfId="0" quotePrefix="false" applyFont="true">
      <alignment horizontal="center" vertical="center" wrapText="true"/>
    </xf>
    <xf numFmtId="4" fontId="7074" fillId="0" borderId="0" xfId="0" quotePrefix="false" applyFont="true" applyNumberFormat="true">
      <alignment horizontal="center" vertical="center"/>
    </xf>
    <xf numFmtId="164" fontId="7075" fillId="0" borderId="0" xfId="0" quotePrefix="false" applyFont="true" applyNumberFormat="true">
      <alignment horizontal="center" vertical="center"/>
    </xf>
    <xf numFmtId="164" fontId="7076" fillId="0" borderId="0" xfId="0" quotePrefix="false" applyFont="true" applyNumberFormat="true">
      <alignment horizontal="center" vertical="center"/>
    </xf>
    <xf numFmtId="165" fontId="7077" fillId="0" borderId="0" xfId="0" quotePrefix="false" applyFont="true" applyNumberFormat="true">
      <alignment horizontal="center" vertical="center"/>
    </xf>
    <xf numFmtId="164" fontId="7078" fillId="0" borderId="0" xfId="0" quotePrefix="false" applyFont="true" applyNumberFormat="true">
      <alignment horizontal="center" vertical="center"/>
    </xf>
    <xf numFmtId="164" fontId="7079" fillId="0" borderId="0" xfId="0" quotePrefix="false" applyFont="true" applyNumberFormat="true">
      <alignment horizontal="center" vertical="center" wrapText="true"/>
    </xf>
    <xf numFmtId="4" fontId="7080" fillId="0" borderId="0" xfId="0" quotePrefix="false" applyFont="true" applyNumberFormat="true">
      <alignment horizontal="center" vertical="center"/>
    </xf>
    <xf numFmtId="164" fontId="7081" fillId="0" borderId="0" xfId="0" quotePrefix="false" applyFont="true" applyNumberFormat="true">
      <alignment horizontal="center" vertical="center"/>
    </xf>
    <xf numFmtId="4" fontId="7082" fillId="0" borderId="0" xfId="0" quotePrefix="false" applyFont="true" applyNumberFormat="true">
      <alignment horizontal="center" vertical="center"/>
    </xf>
    <xf numFmtId="164" fontId="7083" fillId="0" borderId="0" xfId="0" quotePrefix="false" applyFont="true" applyNumberFormat="true">
      <alignment horizontal="center" vertical="center"/>
    </xf>
    <xf numFmtId="4" fontId="7084" fillId="0" borderId="0" xfId="0" quotePrefix="false" applyFont="true" applyNumberFormat="true">
      <alignment horizontal="center" vertical="center"/>
    </xf>
    <xf numFmtId="164" fontId="7085" fillId="0" borderId="0" xfId="0" quotePrefix="false" applyFont="true" applyNumberFormat="true">
      <alignment horizontal="center" vertical="center"/>
    </xf>
    <xf numFmtId="4" fontId="7086" fillId="0" borderId="0" xfId="0" quotePrefix="false" applyFont="true" applyNumberFormat="true">
      <alignment horizontal="center" vertical="center"/>
    </xf>
    <xf numFmtId="164" fontId="7087" fillId="0" borderId="0" xfId="0" quotePrefix="false" applyFont="true" applyNumberFormat="true">
      <alignment horizontal="center" vertical="center"/>
    </xf>
    <xf numFmtId="4" fontId="7088" fillId="0" borderId="0" xfId="0" quotePrefix="false" applyFont="true" applyNumberFormat="true">
      <alignment horizontal="center" vertical="center"/>
    </xf>
    <xf numFmtId="164" fontId="7089" fillId="0" borderId="0" xfId="0" quotePrefix="false" applyFont="true" applyNumberFormat="true">
      <alignment horizontal="center" vertical="center"/>
    </xf>
    <xf numFmtId="4" fontId="7090" fillId="0" borderId="0" xfId="0" quotePrefix="false" applyFont="true" applyNumberFormat="true">
      <alignment horizontal="center" vertical="center"/>
    </xf>
    <xf numFmtId="164" fontId="7091" fillId="0" borderId="0" xfId="0" quotePrefix="false" applyFont="true" applyNumberFormat="true">
      <alignment horizontal="center" vertical="center"/>
    </xf>
    <xf numFmtId="4" fontId="7092" fillId="0" borderId="0" xfId="0" quotePrefix="false" applyFont="true" applyNumberFormat="true">
      <alignment horizontal="center" vertical="center"/>
    </xf>
    <xf numFmtId="164" fontId="7093" fillId="0" borderId="0" xfId="0" quotePrefix="false" applyFont="true" applyNumberFormat="true">
      <alignment horizontal="center" vertical="center"/>
    </xf>
    <xf numFmtId="4" fontId="7094" fillId="0" borderId="0" xfId="0" quotePrefix="false" applyFont="true" applyNumberFormat="true">
      <alignment horizontal="center" vertical="center"/>
    </xf>
    <xf numFmtId="164" fontId="7095" fillId="0" borderId="0" xfId="0" quotePrefix="false" applyFont="true" applyNumberFormat="true">
      <alignment horizontal="center" vertical="center"/>
    </xf>
    <xf numFmtId="4" fontId="7096" fillId="0" borderId="0" xfId="0" quotePrefix="false" applyFont="true" applyNumberFormat="true">
      <alignment horizontal="center" vertical="center"/>
    </xf>
    <xf numFmtId="164" fontId="7097" fillId="0" borderId="0" xfId="0" quotePrefix="false" applyFont="true" applyNumberFormat="true">
      <alignment horizontal="center" vertical="center"/>
    </xf>
    <xf numFmtId="4" fontId="7098" fillId="0" borderId="0" xfId="0" quotePrefix="false" applyFont="true" applyNumberFormat="true">
      <alignment horizontal="center" vertical="center"/>
    </xf>
    <xf numFmtId="164" fontId="7099" fillId="0" borderId="0" xfId="0" quotePrefix="false" applyFont="true" applyNumberFormat="true">
      <alignment horizontal="center" vertical="center"/>
    </xf>
    <xf numFmtId="4" fontId="7100" fillId="0" borderId="0" xfId="0" quotePrefix="false" applyFont="true" applyNumberFormat="true">
      <alignment horizontal="center" vertical="center"/>
    </xf>
    <xf numFmtId="164" fontId="7101" fillId="0" borderId="0" xfId="0" quotePrefix="false" applyFont="true" applyNumberFormat="true">
      <alignment horizontal="center" vertical="center"/>
    </xf>
    <xf numFmtId="4" fontId="7102" fillId="0" borderId="0" xfId="0" quotePrefix="false" applyFont="true" applyNumberFormat="true">
      <alignment horizontal="center" vertical="center"/>
    </xf>
    <xf numFmtId="164" fontId="7103" fillId="0" borderId="0" xfId="0" quotePrefix="false" applyFont="true" applyNumberFormat="true">
      <alignment horizontal="center" vertical="center"/>
    </xf>
    <xf numFmtId="4" fontId="7104" fillId="0" borderId="0" xfId="0" quotePrefix="false" applyFont="true" applyNumberFormat="true">
      <alignment horizontal="center" vertical="center"/>
    </xf>
    <xf numFmtId="164" fontId="7105" fillId="0" borderId="0" xfId="0" quotePrefix="false" applyFont="true" applyNumberFormat="true">
      <alignment horizontal="center" vertical="center"/>
    </xf>
    <xf numFmtId="4" fontId="7106" fillId="0" borderId="0" xfId="0" quotePrefix="false" applyFont="true" applyNumberFormat="true">
      <alignment horizontal="center" vertical="center"/>
    </xf>
    <xf numFmtId="164" fontId="7107" fillId="0" borderId="0" xfId="0" quotePrefix="false" applyFont="true" applyNumberFormat="true">
      <alignment horizontal="center" vertical="center"/>
    </xf>
    <xf numFmtId="4" fontId="7108" fillId="0" borderId="0" xfId="0" quotePrefix="false" applyFont="true" applyNumberFormat="true">
      <alignment horizontal="center" vertical="center"/>
    </xf>
    <xf numFmtId="164" fontId="7109" fillId="0" borderId="0" xfId="0" quotePrefix="false" applyFont="true" applyNumberFormat="true">
      <alignment horizontal="center" vertical="center"/>
    </xf>
    <xf numFmtId="4" fontId="7110" fillId="0" borderId="0" xfId="0" quotePrefix="false" applyFont="true" applyNumberFormat="true">
      <alignment horizontal="center" vertical="center"/>
    </xf>
    <xf numFmtId="164" fontId="7111" fillId="0" borderId="0" xfId="0" quotePrefix="false" applyFont="true" applyNumberFormat="true">
      <alignment horizontal="center" vertical="center"/>
    </xf>
    <xf numFmtId="4" fontId="7112" fillId="0" borderId="0" xfId="0" quotePrefix="false" applyFont="true" applyNumberFormat="true">
      <alignment horizontal="center" vertical="center"/>
    </xf>
    <xf numFmtId="164" fontId="7113" fillId="0" borderId="0" xfId="0" quotePrefix="false" applyFont="true" applyNumberFormat="true">
      <alignment horizontal="center" vertical="center"/>
    </xf>
    <xf numFmtId="4" fontId="7114" fillId="0" borderId="0" xfId="0" quotePrefix="false" applyFont="true" applyNumberFormat="true">
      <alignment horizontal="center" vertical="center"/>
    </xf>
    <xf numFmtId="164" fontId="7115" fillId="0" borderId="0" xfId="0" quotePrefix="false" applyFont="true" applyNumberFormat="true">
      <alignment horizontal="center" vertical="center"/>
    </xf>
    <xf numFmtId="4" fontId="7116" fillId="0" borderId="0" xfId="0" quotePrefix="false" applyFont="true" applyNumberFormat="true">
      <alignment horizontal="center" vertical="center"/>
    </xf>
    <xf numFmtId="164" fontId="7117" fillId="0" borderId="0" xfId="0" quotePrefix="false" applyFont="true" applyNumberFormat="true">
      <alignment horizontal="center" vertical="center"/>
    </xf>
    <xf numFmtId="4" fontId="7118" fillId="0" borderId="0" xfId="0" quotePrefix="false" applyFont="true" applyNumberFormat="true">
      <alignment horizontal="center" vertical="center"/>
    </xf>
    <xf numFmtId="164" fontId="7119" fillId="0" borderId="0" xfId="0" quotePrefix="false" applyFont="true" applyNumberFormat="true">
      <alignment horizontal="center" vertical="center"/>
    </xf>
    <xf numFmtId="4" fontId="7120" fillId="0" borderId="0" xfId="0" quotePrefix="false" applyFont="true" applyNumberFormat="true">
      <alignment horizontal="center" vertical="center"/>
    </xf>
    <xf numFmtId="164" fontId="7121" fillId="0" borderId="0" xfId="0" quotePrefix="false" applyFont="true" applyNumberFormat="true">
      <alignment horizontal="center" vertical="center"/>
    </xf>
    <xf numFmtId="4" fontId="7122" fillId="0" borderId="0" xfId="0" quotePrefix="false" applyFont="true" applyNumberFormat="true">
      <alignment horizontal="center" vertical="center"/>
    </xf>
    <xf numFmtId="164" fontId="7123" fillId="0" borderId="0" xfId="0" quotePrefix="false" applyFont="true" applyNumberFormat="true">
      <alignment horizontal="center" vertical="center"/>
    </xf>
    <xf numFmtId="4" fontId="7124" fillId="0" borderId="0" xfId="0" quotePrefix="false" applyFont="true" applyNumberFormat="true">
      <alignment horizontal="center" vertical="center"/>
    </xf>
    <xf numFmtId="164" fontId="7125" fillId="0" borderId="0" xfId="0" quotePrefix="false" applyFont="true" applyNumberFormat="true">
      <alignment horizontal="center" vertical="center"/>
    </xf>
    <xf numFmtId="4" fontId="7126" fillId="0" borderId="0" xfId="0" quotePrefix="false" applyFont="true" applyNumberFormat="true">
      <alignment horizontal="center" vertical="center"/>
    </xf>
    <xf numFmtId="164" fontId="7127" fillId="0" borderId="0" xfId="0" quotePrefix="false" applyFont="true" applyNumberFormat="true">
      <alignment horizontal="center" vertical="center"/>
    </xf>
    <xf numFmtId="4" fontId="7128" fillId="0" borderId="0" xfId="0" quotePrefix="false" applyFont="true" applyNumberFormat="true">
      <alignment horizontal="center" vertical="center"/>
    </xf>
    <xf numFmtId="164" fontId="7129" fillId="0" borderId="0" xfId="0" quotePrefix="false" applyFont="true" applyNumberFormat="true">
      <alignment horizontal="center" vertical="center"/>
    </xf>
    <xf numFmtId="0" fontId="7130" fillId="0" borderId="0" xfId="0" quotePrefix="false" applyFont="true">
      <alignment horizontal="center" vertical="center" wrapText="true"/>
    </xf>
    <xf numFmtId="4" fontId="7131" fillId="0" borderId="0" xfId="0" quotePrefix="false" applyFont="true" applyNumberFormat="true">
      <alignment horizontal="center" vertical="center"/>
    </xf>
    <xf numFmtId="164" fontId="7132" fillId="0" borderId="0" xfId="0" quotePrefix="false" applyFont="true" applyNumberFormat="true">
      <alignment horizontal="center" vertical="center"/>
    </xf>
    <xf numFmtId="164" fontId="7133" fillId="0" borderId="0" xfId="0" quotePrefix="false" applyFont="true" applyNumberFormat="true">
      <alignment horizontal="center" vertical="center"/>
    </xf>
    <xf numFmtId="165" fontId="7134" fillId="0" borderId="0" xfId="0" quotePrefix="false" applyFont="true" applyNumberFormat="true">
      <alignment horizontal="center" vertical="center"/>
    </xf>
    <xf numFmtId="164" fontId="7135" fillId="0" borderId="0" xfId="0" quotePrefix="false" applyFont="true" applyNumberFormat="true">
      <alignment horizontal="center" vertical="center"/>
    </xf>
    <xf numFmtId="164" fontId="7136" fillId="0" borderId="0" xfId="0" quotePrefix="false" applyFont="true" applyNumberFormat="true">
      <alignment horizontal="center" vertical="center" wrapText="true"/>
    </xf>
    <xf numFmtId="4" fontId="7137" fillId="0" borderId="0" xfId="0" quotePrefix="false" applyFont="true" applyNumberFormat="true">
      <alignment horizontal="center" vertical="center"/>
    </xf>
    <xf numFmtId="164" fontId="7138" fillId="0" borderId="0" xfId="0" quotePrefix="false" applyFont="true" applyNumberFormat="true">
      <alignment horizontal="center" vertical="center"/>
    </xf>
    <xf numFmtId="4" fontId="7139" fillId="0" borderId="0" xfId="0" quotePrefix="false" applyFont="true" applyNumberFormat="true">
      <alignment horizontal="center" vertical="center"/>
    </xf>
    <xf numFmtId="164" fontId="7140" fillId="0" borderId="0" xfId="0" quotePrefix="false" applyFont="true" applyNumberFormat="true">
      <alignment horizontal="center" vertical="center"/>
    </xf>
    <xf numFmtId="4" fontId="7141" fillId="0" borderId="0" xfId="0" quotePrefix="false" applyFont="true" applyNumberFormat="true">
      <alignment horizontal="center" vertical="center"/>
    </xf>
    <xf numFmtId="164" fontId="7142" fillId="0" borderId="0" xfId="0" quotePrefix="false" applyFont="true" applyNumberFormat="true">
      <alignment horizontal="center" vertical="center"/>
    </xf>
    <xf numFmtId="4" fontId="7143" fillId="0" borderId="0" xfId="0" quotePrefix="false" applyFont="true" applyNumberFormat="true">
      <alignment horizontal="center" vertical="center"/>
    </xf>
    <xf numFmtId="164" fontId="7144" fillId="0" borderId="0" xfId="0" quotePrefix="false" applyFont="true" applyNumberFormat="true">
      <alignment horizontal="center" vertical="center"/>
    </xf>
    <xf numFmtId="4" fontId="7145" fillId="0" borderId="0" xfId="0" quotePrefix="false" applyFont="true" applyNumberFormat="true">
      <alignment horizontal="center" vertical="center"/>
    </xf>
    <xf numFmtId="164" fontId="7146" fillId="0" borderId="0" xfId="0" quotePrefix="false" applyFont="true" applyNumberFormat="true">
      <alignment horizontal="center" vertical="center"/>
    </xf>
    <xf numFmtId="4" fontId="7147" fillId="0" borderId="0" xfId="0" quotePrefix="false" applyFont="true" applyNumberFormat="true">
      <alignment horizontal="center" vertical="center"/>
    </xf>
    <xf numFmtId="164" fontId="7148" fillId="0" borderId="0" xfId="0" quotePrefix="false" applyFont="true" applyNumberFormat="true">
      <alignment horizontal="center" vertical="center"/>
    </xf>
    <xf numFmtId="4" fontId="7149" fillId="0" borderId="0" xfId="0" quotePrefix="false" applyFont="true" applyNumberFormat="true">
      <alignment horizontal="center" vertical="center"/>
    </xf>
    <xf numFmtId="164" fontId="7150" fillId="0" borderId="0" xfId="0" quotePrefix="false" applyFont="true" applyNumberFormat="true">
      <alignment horizontal="center" vertical="center"/>
    </xf>
    <xf numFmtId="4" fontId="7151" fillId="0" borderId="0" xfId="0" quotePrefix="false" applyFont="true" applyNumberFormat="true">
      <alignment horizontal="center" vertical="center"/>
    </xf>
    <xf numFmtId="164" fontId="7152" fillId="0" borderId="0" xfId="0" quotePrefix="false" applyFont="true" applyNumberFormat="true">
      <alignment horizontal="center" vertical="center"/>
    </xf>
    <xf numFmtId="4" fontId="7153" fillId="0" borderId="0" xfId="0" quotePrefix="false" applyFont="true" applyNumberFormat="true">
      <alignment horizontal="center" vertical="center"/>
    </xf>
    <xf numFmtId="164" fontId="7154" fillId="0" borderId="0" xfId="0" quotePrefix="false" applyFont="true" applyNumberFormat="true">
      <alignment horizontal="center" vertical="center"/>
    </xf>
    <xf numFmtId="4" fontId="7155" fillId="0" borderId="0" xfId="0" quotePrefix="false" applyFont="true" applyNumberFormat="true">
      <alignment horizontal="center" vertical="center"/>
    </xf>
    <xf numFmtId="164" fontId="7156" fillId="0" borderId="0" xfId="0" quotePrefix="false" applyFont="true" applyNumberFormat="true">
      <alignment horizontal="center" vertical="center"/>
    </xf>
    <xf numFmtId="4" fontId="7157" fillId="0" borderId="0" xfId="0" quotePrefix="false" applyFont="true" applyNumberFormat="true">
      <alignment horizontal="center" vertical="center"/>
    </xf>
    <xf numFmtId="164" fontId="7158" fillId="0" borderId="0" xfId="0" quotePrefix="false" applyFont="true" applyNumberFormat="true">
      <alignment horizontal="center" vertical="center"/>
    </xf>
    <xf numFmtId="4" fontId="7159" fillId="0" borderId="0" xfId="0" quotePrefix="false" applyFont="true" applyNumberFormat="true">
      <alignment horizontal="center" vertical="center"/>
    </xf>
    <xf numFmtId="164" fontId="7160" fillId="0" borderId="0" xfId="0" quotePrefix="false" applyFont="true" applyNumberFormat="true">
      <alignment horizontal="center" vertical="center"/>
    </xf>
    <xf numFmtId="4" fontId="7161" fillId="0" borderId="0" xfId="0" quotePrefix="false" applyFont="true" applyNumberFormat="true">
      <alignment horizontal="center" vertical="center"/>
    </xf>
    <xf numFmtId="164" fontId="7162" fillId="0" borderId="0" xfId="0" quotePrefix="false" applyFont="true" applyNumberFormat="true">
      <alignment horizontal="center" vertical="center"/>
    </xf>
    <xf numFmtId="4" fontId="7163" fillId="0" borderId="0" xfId="0" quotePrefix="false" applyFont="true" applyNumberFormat="true">
      <alignment horizontal="center" vertical="center"/>
    </xf>
    <xf numFmtId="164" fontId="7164" fillId="0" borderId="0" xfId="0" quotePrefix="false" applyFont="true" applyNumberFormat="true">
      <alignment horizontal="center" vertical="center"/>
    </xf>
    <xf numFmtId="4" fontId="7165" fillId="0" borderId="0" xfId="0" quotePrefix="false" applyFont="true" applyNumberFormat="true">
      <alignment horizontal="center" vertical="center"/>
    </xf>
    <xf numFmtId="164" fontId="7166" fillId="0" borderId="0" xfId="0" quotePrefix="false" applyFont="true" applyNumberFormat="true">
      <alignment horizontal="center" vertical="center"/>
    </xf>
    <xf numFmtId="4" fontId="7167" fillId="0" borderId="0" xfId="0" quotePrefix="false" applyFont="true" applyNumberFormat="true">
      <alignment horizontal="center" vertical="center"/>
    </xf>
    <xf numFmtId="164" fontId="7168" fillId="0" borderId="0" xfId="0" quotePrefix="false" applyFont="true" applyNumberFormat="true">
      <alignment horizontal="center" vertical="center"/>
    </xf>
    <xf numFmtId="4" fontId="7169" fillId="0" borderId="0" xfId="0" quotePrefix="false" applyFont="true" applyNumberFormat="true">
      <alignment horizontal="center" vertical="center"/>
    </xf>
    <xf numFmtId="164" fontId="7170" fillId="0" borderId="0" xfId="0" quotePrefix="false" applyFont="true" applyNumberFormat="true">
      <alignment horizontal="center" vertical="center"/>
    </xf>
    <xf numFmtId="4" fontId="7171" fillId="0" borderId="0" xfId="0" quotePrefix="false" applyFont="true" applyNumberFormat="true">
      <alignment horizontal="center" vertical="center"/>
    </xf>
    <xf numFmtId="164" fontId="7172" fillId="0" borderId="0" xfId="0" quotePrefix="false" applyFont="true" applyNumberFormat="true">
      <alignment horizontal="center" vertical="center"/>
    </xf>
    <xf numFmtId="4" fontId="7173" fillId="0" borderId="0" xfId="0" quotePrefix="false" applyFont="true" applyNumberFormat="true">
      <alignment horizontal="center" vertical="center"/>
    </xf>
    <xf numFmtId="164" fontId="7174" fillId="0" borderId="0" xfId="0" quotePrefix="false" applyFont="true" applyNumberFormat="true">
      <alignment horizontal="center" vertical="center"/>
    </xf>
    <xf numFmtId="4" fontId="7175" fillId="0" borderId="0" xfId="0" quotePrefix="false" applyFont="true" applyNumberFormat="true">
      <alignment horizontal="center" vertical="center"/>
    </xf>
    <xf numFmtId="164" fontId="7176" fillId="0" borderId="0" xfId="0" quotePrefix="false" applyFont="true" applyNumberFormat="true">
      <alignment horizontal="center" vertical="center"/>
    </xf>
    <xf numFmtId="4" fontId="7177" fillId="0" borderId="0" xfId="0" quotePrefix="false" applyFont="true" applyNumberFormat="true">
      <alignment horizontal="center" vertical="center"/>
    </xf>
    <xf numFmtId="164" fontId="7178" fillId="0" borderId="0" xfId="0" quotePrefix="false" applyFont="true" applyNumberFormat="true">
      <alignment horizontal="center" vertical="center"/>
    </xf>
    <xf numFmtId="4" fontId="7179" fillId="0" borderId="0" xfId="0" quotePrefix="false" applyFont="true" applyNumberFormat="true">
      <alignment horizontal="center" vertical="center"/>
    </xf>
    <xf numFmtId="164" fontId="7180" fillId="0" borderId="0" xfId="0" quotePrefix="false" applyFont="true" applyNumberFormat="true">
      <alignment horizontal="center" vertical="center"/>
    </xf>
    <xf numFmtId="4" fontId="7181" fillId="0" borderId="0" xfId="0" quotePrefix="false" applyFont="true" applyNumberFormat="true">
      <alignment horizontal="center" vertical="center"/>
    </xf>
    <xf numFmtId="164" fontId="7182" fillId="0" borderId="0" xfId="0" quotePrefix="false" applyFont="true" applyNumberFormat="true">
      <alignment horizontal="center" vertical="center"/>
    </xf>
    <xf numFmtId="4" fontId="7183" fillId="0" borderId="0" xfId="0" quotePrefix="false" applyFont="true" applyNumberFormat="true">
      <alignment horizontal="center" vertical="center"/>
    </xf>
    <xf numFmtId="164" fontId="7184" fillId="0" borderId="0" xfId="0" quotePrefix="false" applyFont="true" applyNumberFormat="true">
      <alignment horizontal="center" vertical="center"/>
    </xf>
    <xf numFmtId="4" fontId="7185" fillId="0" borderId="0" xfId="0" quotePrefix="false" applyFont="true" applyNumberFormat="true">
      <alignment horizontal="center" vertical="center"/>
    </xf>
    <xf numFmtId="164" fontId="7186" fillId="0" borderId="0" xfId="0" quotePrefix="false" applyFont="true" applyNumberFormat="true">
      <alignment horizontal="center" vertical="center"/>
    </xf>
    <xf numFmtId="0" fontId="7187" fillId="0" borderId="0" xfId="0" quotePrefix="false" applyFont="true">
      <alignment horizontal="center" vertical="center" wrapText="true"/>
    </xf>
    <xf numFmtId="4" fontId="7188" fillId="0" borderId="0" xfId="0" quotePrefix="false" applyFont="true" applyNumberFormat="true">
      <alignment horizontal="center" vertical="center"/>
    </xf>
    <xf numFmtId="164" fontId="7189" fillId="0" borderId="0" xfId="0" quotePrefix="false" applyFont="true" applyNumberFormat="true">
      <alignment horizontal="center" vertical="center"/>
    </xf>
    <xf numFmtId="164" fontId="7190" fillId="0" borderId="0" xfId="0" quotePrefix="false" applyFont="true" applyNumberFormat="true">
      <alignment horizontal="center" vertical="center"/>
    </xf>
    <xf numFmtId="165" fontId="7191" fillId="0" borderId="0" xfId="0" quotePrefix="false" applyFont="true" applyNumberFormat="true">
      <alignment horizontal="center" vertical="center"/>
    </xf>
    <xf numFmtId="164" fontId="7192" fillId="0" borderId="0" xfId="0" quotePrefix="false" applyFont="true" applyNumberFormat="true">
      <alignment horizontal="center" vertical="center"/>
    </xf>
    <xf numFmtId="164" fontId="7193" fillId="0" borderId="0" xfId="0" quotePrefix="false" applyFont="true" applyNumberFormat="true">
      <alignment horizontal="center" vertical="center" wrapText="true"/>
    </xf>
    <xf numFmtId="4" fontId="7194" fillId="0" borderId="0" xfId="0" quotePrefix="false" applyFont="true" applyNumberFormat="true">
      <alignment horizontal="center" vertical="center"/>
    </xf>
    <xf numFmtId="164" fontId="7195" fillId="0" borderId="0" xfId="0" quotePrefix="false" applyFont="true" applyNumberFormat="true">
      <alignment horizontal="center" vertical="center"/>
    </xf>
    <xf numFmtId="4" fontId="7196" fillId="0" borderId="0" xfId="0" quotePrefix="false" applyFont="true" applyNumberFormat="true">
      <alignment horizontal="center" vertical="center"/>
    </xf>
    <xf numFmtId="164" fontId="7197" fillId="0" borderId="0" xfId="0" quotePrefix="false" applyFont="true" applyNumberFormat="true">
      <alignment horizontal="center" vertical="center"/>
    </xf>
    <xf numFmtId="4" fontId="7198" fillId="0" borderId="0" xfId="0" quotePrefix="false" applyFont="true" applyNumberFormat="true">
      <alignment horizontal="center" vertical="center"/>
    </xf>
    <xf numFmtId="164" fontId="7199" fillId="0" borderId="0" xfId="0" quotePrefix="false" applyFont="true" applyNumberFormat="true">
      <alignment horizontal="center" vertical="center"/>
    </xf>
    <xf numFmtId="4" fontId="7200" fillId="0" borderId="0" xfId="0" quotePrefix="false" applyFont="true" applyNumberFormat="true">
      <alignment horizontal="center" vertical="center"/>
    </xf>
    <xf numFmtId="164" fontId="7201" fillId="0" borderId="0" xfId="0" quotePrefix="false" applyFont="true" applyNumberFormat="true">
      <alignment horizontal="center" vertical="center"/>
    </xf>
    <xf numFmtId="4" fontId="7202" fillId="0" borderId="0" xfId="0" quotePrefix="false" applyFont="true" applyNumberFormat="true">
      <alignment horizontal="center" vertical="center"/>
    </xf>
    <xf numFmtId="164" fontId="7203" fillId="0" borderId="0" xfId="0" quotePrefix="false" applyFont="true" applyNumberFormat="true">
      <alignment horizontal="center" vertical="center"/>
    </xf>
    <xf numFmtId="4" fontId="7204" fillId="0" borderId="0" xfId="0" quotePrefix="false" applyFont="true" applyNumberFormat="true">
      <alignment horizontal="center" vertical="center"/>
    </xf>
    <xf numFmtId="164" fontId="7205" fillId="0" borderId="0" xfId="0" quotePrefix="false" applyFont="true" applyNumberFormat="true">
      <alignment horizontal="center" vertical="center"/>
    </xf>
    <xf numFmtId="4" fontId="7206" fillId="0" borderId="0" xfId="0" quotePrefix="false" applyFont="true" applyNumberFormat="true">
      <alignment horizontal="center" vertical="center"/>
    </xf>
    <xf numFmtId="164" fontId="7207" fillId="0" borderId="0" xfId="0" quotePrefix="false" applyFont="true" applyNumberFormat="true">
      <alignment horizontal="center" vertical="center"/>
    </xf>
    <xf numFmtId="4" fontId="7208" fillId="0" borderId="0" xfId="0" quotePrefix="false" applyFont="true" applyNumberFormat="true">
      <alignment horizontal="center" vertical="center"/>
    </xf>
    <xf numFmtId="164" fontId="7209" fillId="0" borderId="0" xfId="0" quotePrefix="false" applyFont="true" applyNumberFormat="true">
      <alignment horizontal="center" vertical="center"/>
    </xf>
    <xf numFmtId="4" fontId="7210" fillId="0" borderId="0" xfId="0" quotePrefix="false" applyFont="true" applyNumberFormat="true">
      <alignment horizontal="center" vertical="center"/>
    </xf>
    <xf numFmtId="164" fontId="7211" fillId="0" borderId="0" xfId="0" quotePrefix="false" applyFont="true" applyNumberFormat="true">
      <alignment horizontal="center" vertical="center"/>
    </xf>
    <xf numFmtId="4" fontId="7212" fillId="0" borderId="0" xfId="0" quotePrefix="false" applyFont="true" applyNumberFormat="true">
      <alignment horizontal="center" vertical="center"/>
    </xf>
    <xf numFmtId="164" fontId="7213" fillId="0" borderId="0" xfId="0" quotePrefix="false" applyFont="true" applyNumberFormat="true">
      <alignment horizontal="center" vertical="center"/>
    </xf>
    <xf numFmtId="4" fontId="7214" fillId="0" borderId="0" xfId="0" quotePrefix="false" applyFont="true" applyNumberFormat="true">
      <alignment horizontal="center" vertical="center"/>
    </xf>
    <xf numFmtId="164" fontId="7215" fillId="0" borderId="0" xfId="0" quotePrefix="false" applyFont="true" applyNumberFormat="true">
      <alignment horizontal="center" vertical="center"/>
    </xf>
    <xf numFmtId="4" fontId="7216" fillId="0" borderId="0" xfId="0" quotePrefix="false" applyFont="true" applyNumberFormat="true">
      <alignment horizontal="center" vertical="center"/>
    </xf>
    <xf numFmtId="164" fontId="7217" fillId="0" borderId="0" xfId="0" quotePrefix="false" applyFont="true" applyNumberFormat="true">
      <alignment horizontal="center" vertical="center"/>
    </xf>
    <xf numFmtId="4" fontId="7218" fillId="0" borderId="0" xfId="0" quotePrefix="false" applyFont="true" applyNumberFormat="true">
      <alignment horizontal="center" vertical="center"/>
    </xf>
    <xf numFmtId="164" fontId="7219" fillId="0" borderId="0" xfId="0" quotePrefix="false" applyFont="true" applyNumberFormat="true">
      <alignment horizontal="center" vertical="center"/>
    </xf>
    <xf numFmtId="4" fontId="7220" fillId="0" borderId="0" xfId="0" quotePrefix="false" applyFont="true" applyNumberFormat="true">
      <alignment horizontal="center" vertical="center"/>
    </xf>
    <xf numFmtId="164" fontId="7221" fillId="0" borderId="0" xfId="0" quotePrefix="false" applyFont="true" applyNumberFormat="true">
      <alignment horizontal="center" vertical="center"/>
    </xf>
    <xf numFmtId="4" fontId="7222" fillId="0" borderId="0" xfId="0" quotePrefix="false" applyFont="true" applyNumberFormat="true">
      <alignment horizontal="center" vertical="center"/>
    </xf>
    <xf numFmtId="164" fontId="7223" fillId="0" borderId="0" xfId="0" quotePrefix="false" applyFont="true" applyNumberFormat="true">
      <alignment horizontal="center" vertical="center"/>
    </xf>
    <xf numFmtId="4" fontId="7224" fillId="0" borderId="0" xfId="0" quotePrefix="false" applyFont="true" applyNumberFormat="true">
      <alignment horizontal="center" vertical="center"/>
    </xf>
    <xf numFmtId="164" fontId="7225" fillId="0" borderId="0" xfId="0" quotePrefix="false" applyFont="true" applyNumberFormat="true">
      <alignment horizontal="center" vertical="center"/>
    </xf>
    <xf numFmtId="4" fontId="7226" fillId="0" borderId="0" xfId="0" quotePrefix="false" applyFont="true" applyNumberFormat="true">
      <alignment horizontal="center" vertical="center"/>
    </xf>
    <xf numFmtId="164" fontId="7227" fillId="0" borderId="0" xfId="0" quotePrefix="false" applyFont="true" applyNumberFormat="true">
      <alignment horizontal="center" vertical="center"/>
    </xf>
    <xf numFmtId="4" fontId="7228" fillId="0" borderId="0" xfId="0" quotePrefix="false" applyFont="true" applyNumberFormat="true">
      <alignment horizontal="center" vertical="center"/>
    </xf>
    <xf numFmtId="164" fontId="7229" fillId="0" borderId="0" xfId="0" quotePrefix="false" applyFont="true" applyNumberFormat="true">
      <alignment horizontal="center" vertical="center"/>
    </xf>
    <xf numFmtId="4" fontId="7230" fillId="0" borderId="0" xfId="0" quotePrefix="false" applyFont="true" applyNumberFormat="true">
      <alignment horizontal="center" vertical="center"/>
    </xf>
    <xf numFmtId="164" fontId="7231" fillId="0" borderId="0" xfId="0" quotePrefix="false" applyFont="true" applyNumberFormat="true">
      <alignment horizontal="center" vertical="center"/>
    </xf>
    <xf numFmtId="4" fontId="7232" fillId="0" borderId="0" xfId="0" quotePrefix="false" applyFont="true" applyNumberFormat="true">
      <alignment horizontal="center" vertical="center"/>
    </xf>
    <xf numFmtId="164" fontId="7233" fillId="0" borderId="0" xfId="0" quotePrefix="false" applyFont="true" applyNumberFormat="true">
      <alignment horizontal="center" vertical="center"/>
    </xf>
    <xf numFmtId="4" fontId="7234" fillId="0" borderId="0" xfId="0" quotePrefix="false" applyFont="true" applyNumberFormat="true">
      <alignment horizontal="center" vertical="center"/>
    </xf>
    <xf numFmtId="164" fontId="7235" fillId="0" borderId="0" xfId="0" quotePrefix="false" applyFont="true" applyNumberFormat="true">
      <alignment horizontal="center" vertical="center"/>
    </xf>
    <xf numFmtId="4" fontId="7236" fillId="0" borderId="0" xfId="0" quotePrefix="false" applyFont="true" applyNumberFormat="true">
      <alignment horizontal="center" vertical="center"/>
    </xf>
    <xf numFmtId="164" fontId="7237" fillId="0" borderId="0" xfId="0" quotePrefix="false" applyFont="true" applyNumberFormat="true">
      <alignment horizontal="center" vertical="center"/>
    </xf>
    <xf numFmtId="4" fontId="7238" fillId="0" borderId="0" xfId="0" quotePrefix="false" applyFont="true" applyNumberFormat="true">
      <alignment horizontal="center" vertical="center"/>
    </xf>
    <xf numFmtId="164" fontId="7239" fillId="0" borderId="0" xfId="0" quotePrefix="false" applyFont="true" applyNumberFormat="true">
      <alignment horizontal="center" vertical="center"/>
    </xf>
    <xf numFmtId="4" fontId="7240" fillId="0" borderId="0" xfId="0" quotePrefix="false" applyFont="true" applyNumberFormat="true">
      <alignment horizontal="center" vertical="center"/>
    </xf>
    <xf numFmtId="164" fontId="7241" fillId="0" borderId="0" xfId="0" quotePrefix="false" applyFont="true" applyNumberFormat="true">
      <alignment horizontal="center" vertical="center"/>
    </xf>
    <xf numFmtId="4" fontId="7242" fillId="0" borderId="0" xfId="0" quotePrefix="false" applyFont="true" applyNumberFormat="true">
      <alignment horizontal="center" vertical="center"/>
    </xf>
    <xf numFmtId="164" fontId="7243" fillId="0" borderId="0" xfId="0" quotePrefix="false" applyFont="true" applyNumberFormat="true">
      <alignment horizontal="center" vertical="center"/>
    </xf>
    <xf numFmtId="0" fontId="7244" fillId="0" borderId="0" xfId="0" quotePrefix="false" applyFont="true">
      <alignment horizontal="center" vertical="center" wrapText="true"/>
    </xf>
    <xf numFmtId="4" fontId="7245" fillId="0" borderId="0" xfId="0" quotePrefix="false" applyFont="true" applyNumberFormat="true">
      <alignment horizontal="center" vertical="center"/>
    </xf>
    <xf numFmtId="164" fontId="7246" fillId="0" borderId="0" xfId="0" quotePrefix="false" applyFont="true" applyNumberFormat="true">
      <alignment horizontal="center" vertical="center"/>
    </xf>
    <xf numFmtId="164" fontId="7247" fillId="0" borderId="0" xfId="0" quotePrefix="false" applyFont="true" applyNumberFormat="true">
      <alignment horizontal="center" vertical="center"/>
    </xf>
    <xf numFmtId="165" fontId="7248" fillId="0" borderId="0" xfId="0" quotePrefix="false" applyFont="true" applyNumberFormat="true">
      <alignment horizontal="center" vertical="center"/>
    </xf>
    <xf numFmtId="164" fontId="7249" fillId="0" borderId="0" xfId="0" quotePrefix="false" applyFont="true" applyNumberFormat="true">
      <alignment horizontal="center" vertical="center"/>
    </xf>
    <xf numFmtId="164" fontId="7250" fillId="0" borderId="0" xfId="0" quotePrefix="false" applyFont="true" applyNumberFormat="true">
      <alignment horizontal="center" vertical="center" wrapText="true"/>
    </xf>
    <xf numFmtId="4" fontId="7251" fillId="0" borderId="0" xfId="0" quotePrefix="false" applyFont="true" applyNumberFormat="true">
      <alignment horizontal="center" vertical="center"/>
    </xf>
    <xf numFmtId="164" fontId="7252" fillId="0" borderId="0" xfId="0" quotePrefix="false" applyFont="true" applyNumberFormat="true">
      <alignment horizontal="center" vertical="center"/>
    </xf>
    <xf numFmtId="4" fontId="7253" fillId="0" borderId="0" xfId="0" quotePrefix="false" applyFont="true" applyNumberFormat="true">
      <alignment horizontal="center" vertical="center"/>
    </xf>
    <xf numFmtId="164" fontId="7254" fillId="0" borderId="0" xfId="0" quotePrefix="false" applyFont="true" applyNumberFormat="true">
      <alignment horizontal="center" vertical="center"/>
    </xf>
    <xf numFmtId="4" fontId="7255" fillId="0" borderId="0" xfId="0" quotePrefix="false" applyFont="true" applyNumberFormat="true">
      <alignment horizontal="center" vertical="center"/>
    </xf>
    <xf numFmtId="164" fontId="7256" fillId="0" borderId="0" xfId="0" quotePrefix="false" applyFont="true" applyNumberFormat="true">
      <alignment horizontal="center" vertical="center"/>
    </xf>
    <xf numFmtId="4" fontId="7257" fillId="0" borderId="0" xfId="0" quotePrefix="false" applyFont="true" applyNumberFormat="true">
      <alignment horizontal="center" vertical="center"/>
    </xf>
    <xf numFmtId="164" fontId="7258" fillId="0" borderId="0" xfId="0" quotePrefix="false" applyFont="true" applyNumberFormat="true">
      <alignment horizontal="center" vertical="center"/>
    </xf>
    <xf numFmtId="4" fontId="7259" fillId="0" borderId="0" xfId="0" quotePrefix="false" applyFont="true" applyNumberFormat="true">
      <alignment horizontal="center" vertical="center"/>
    </xf>
    <xf numFmtId="164" fontId="7260" fillId="0" borderId="0" xfId="0" quotePrefix="false" applyFont="true" applyNumberFormat="true">
      <alignment horizontal="center" vertical="center"/>
    </xf>
    <xf numFmtId="4" fontId="7261" fillId="0" borderId="0" xfId="0" quotePrefix="false" applyFont="true" applyNumberFormat="true">
      <alignment horizontal="center" vertical="center"/>
    </xf>
    <xf numFmtId="164" fontId="7262" fillId="0" borderId="0" xfId="0" quotePrefix="false" applyFont="true" applyNumberFormat="true">
      <alignment horizontal="center" vertical="center"/>
    </xf>
    <xf numFmtId="4" fontId="7263" fillId="0" borderId="0" xfId="0" quotePrefix="false" applyFont="true" applyNumberFormat="true">
      <alignment horizontal="center" vertical="center"/>
    </xf>
    <xf numFmtId="164" fontId="7264" fillId="0" borderId="0" xfId="0" quotePrefix="false" applyFont="true" applyNumberFormat="true">
      <alignment horizontal="center" vertical="center"/>
    </xf>
    <xf numFmtId="4" fontId="7265" fillId="0" borderId="0" xfId="0" quotePrefix="false" applyFont="true" applyNumberFormat="true">
      <alignment horizontal="center" vertical="center"/>
    </xf>
    <xf numFmtId="164" fontId="7266" fillId="0" borderId="0" xfId="0" quotePrefix="false" applyFont="true" applyNumberFormat="true">
      <alignment horizontal="center" vertical="center"/>
    </xf>
    <xf numFmtId="4" fontId="7267" fillId="0" borderId="0" xfId="0" quotePrefix="false" applyFont="true" applyNumberFormat="true">
      <alignment horizontal="center" vertical="center"/>
    </xf>
    <xf numFmtId="164" fontId="7268" fillId="0" borderId="0" xfId="0" quotePrefix="false" applyFont="true" applyNumberFormat="true">
      <alignment horizontal="center" vertical="center"/>
    </xf>
    <xf numFmtId="4" fontId="7269" fillId="0" borderId="0" xfId="0" quotePrefix="false" applyFont="true" applyNumberFormat="true">
      <alignment horizontal="center" vertical="center"/>
    </xf>
    <xf numFmtId="164" fontId="7270" fillId="0" borderId="0" xfId="0" quotePrefix="false" applyFont="true" applyNumberFormat="true">
      <alignment horizontal="center" vertical="center"/>
    </xf>
    <xf numFmtId="4" fontId="7271" fillId="0" borderId="0" xfId="0" quotePrefix="false" applyFont="true" applyNumberFormat="true">
      <alignment horizontal="center" vertical="center"/>
    </xf>
    <xf numFmtId="164" fontId="7272" fillId="0" borderId="0" xfId="0" quotePrefix="false" applyFont="true" applyNumberFormat="true">
      <alignment horizontal="center" vertical="center"/>
    </xf>
    <xf numFmtId="4" fontId="7273" fillId="0" borderId="0" xfId="0" quotePrefix="false" applyFont="true" applyNumberFormat="true">
      <alignment horizontal="center" vertical="center"/>
    </xf>
    <xf numFmtId="164" fontId="7274" fillId="0" borderId="0" xfId="0" quotePrefix="false" applyFont="true" applyNumberFormat="true">
      <alignment horizontal="center" vertical="center"/>
    </xf>
    <xf numFmtId="4" fontId="7275" fillId="0" borderId="0" xfId="0" quotePrefix="false" applyFont="true" applyNumberFormat="true">
      <alignment horizontal="center" vertical="center"/>
    </xf>
    <xf numFmtId="164" fontId="7276" fillId="0" borderId="0" xfId="0" quotePrefix="false" applyFont="true" applyNumberFormat="true">
      <alignment horizontal="center" vertical="center"/>
    </xf>
    <xf numFmtId="4" fontId="7277" fillId="0" borderId="0" xfId="0" quotePrefix="false" applyFont="true" applyNumberFormat="true">
      <alignment horizontal="center" vertical="center"/>
    </xf>
    <xf numFmtId="164" fontId="7278" fillId="0" borderId="0" xfId="0" quotePrefix="false" applyFont="true" applyNumberFormat="true">
      <alignment horizontal="center" vertical="center"/>
    </xf>
    <xf numFmtId="4" fontId="7279" fillId="0" borderId="0" xfId="0" quotePrefix="false" applyFont="true" applyNumberFormat="true">
      <alignment horizontal="center" vertical="center"/>
    </xf>
    <xf numFmtId="164" fontId="7280" fillId="0" borderId="0" xfId="0" quotePrefix="false" applyFont="true" applyNumberFormat="true">
      <alignment horizontal="center" vertical="center"/>
    </xf>
    <xf numFmtId="4" fontId="7281" fillId="0" borderId="0" xfId="0" quotePrefix="false" applyFont="true" applyNumberFormat="true">
      <alignment horizontal="center" vertical="center"/>
    </xf>
    <xf numFmtId="164" fontId="7282" fillId="0" borderId="0" xfId="0" quotePrefix="false" applyFont="true" applyNumberFormat="true">
      <alignment horizontal="center" vertical="center"/>
    </xf>
    <xf numFmtId="4" fontId="7283" fillId="0" borderId="0" xfId="0" quotePrefix="false" applyFont="true" applyNumberFormat="true">
      <alignment horizontal="center" vertical="center"/>
    </xf>
    <xf numFmtId="164" fontId="7284" fillId="0" borderId="0" xfId="0" quotePrefix="false" applyFont="true" applyNumberFormat="true">
      <alignment horizontal="center" vertical="center"/>
    </xf>
    <xf numFmtId="4" fontId="7285" fillId="0" borderId="0" xfId="0" quotePrefix="false" applyFont="true" applyNumberFormat="true">
      <alignment horizontal="center" vertical="center"/>
    </xf>
    <xf numFmtId="164" fontId="7286" fillId="0" borderId="0" xfId="0" quotePrefix="false" applyFont="true" applyNumberFormat="true">
      <alignment horizontal="center" vertical="center"/>
    </xf>
    <xf numFmtId="4" fontId="7287" fillId="0" borderId="0" xfId="0" quotePrefix="false" applyFont="true" applyNumberFormat="true">
      <alignment horizontal="center" vertical="center"/>
    </xf>
    <xf numFmtId="164" fontId="7288" fillId="0" borderId="0" xfId="0" quotePrefix="false" applyFont="true" applyNumberFormat="true">
      <alignment horizontal="center" vertical="center"/>
    </xf>
    <xf numFmtId="4" fontId="7289" fillId="0" borderId="0" xfId="0" quotePrefix="false" applyFont="true" applyNumberFormat="true">
      <alignment horizontal="center" vertical="center"/>
    </xf>
    <xf numFmtId="164" fontId="7290" fillId="0" borderId="0" xfId="0" quotePrefix="false" applyFont="true" applyNumberFormat="true">
      <alignment horizontal="center" vertical="center"/>
    </xf>
    <xf numFmtId="4" fontId="7291" fillId="0" borderId="0" xfId="0" quotePrefix="false" applyFont="true" applyNumberFormat="true">
      <alignment horizontal="center" vertical="center"/>
    </xf>
    <xf numFmtId="164" fontId="7292" fillId="0" borderId="0" xfId="0" quotePrefix="false" applyFont="true" applyNumberFormat="true">
      <alignment horizontal="center" vertical="center"/>
    </xf>
    <xf numFmtId="4" fontId="7293" fillId="0" borderId="0" xfId="0" quotePrefix="false" applyFont="true" applyNumberFormat="true">
      <alignment horizontal="center" vertical="center"/>
    </xf>
    <xf numFmtId="164" fontId="7294" fillId="0" borderId="0" xfId="0" quotePrefix="false" applyFont="true" applyNumberFormat="true">
      <alignment horizontal="center" vertical="center"/>
    </xf>
    <xf numFmtId="4" fontId="7295" fillId="0" borderId="0" xfId="0" quotePrefix="false" applyFont="true" applyNumberFormat="true">
      <alignment horizontal="center" vertical="center"/>
    </xf>
    <xf numFmtId="164" fontId="7296" fillId="0" borderId="0" xfId="0" quotePrefix="false" applyFont="true" applyNumberFormat="true">
      <alignment horizontal="center" vertical="center"/>
    </xf>
    <xf numFmtId="4" fontId="7297" fillId="0" borderId="0" xfId="0" quotePrefix="false" applyFont="true" applyNumberFormat="true">
      <alignment horizontal="center" vertical="center"/>
    </xf>
    <xf numFmtId="164" fontId="7298" fillId="0" borderId="0" xfId="0" quotePrefix="false" applyFont="true" applyNumberFormat="true">
      <alignment horizontal="center" vertical="center"/>
    </xf>
    <xf numFmtId="4" fontId="7299" fillId="0" borderId="0" xfId="0" quotePrefix="false" applyFont="true" applyNumberFormat="true">
      <alignment horizontal="center" vertical="center"/>
    </xf>
    <xf numFmtId="164" fontId="7300" fillId="0" borderId="0" xfId="0" quotePrefix="false" applyFont="true" applyNumberFormat="true">
      <alignment horizontal="center" vertical="center"/>
    </xf>
    <xf numFmtId="0" fontId="7301" fillId="0" borderId="0" xfId="0" quotePrefix="false" applyFont="true">
      <alignment horizontal="center" vertical="center" wrapText="true"/>
    </xf>
    <xf numFmtId="4" fontId="7302" fillId="0" borderId="0" xfId="0" quotePrefix="false" applyFont="true" applyNumberFormat="true">
      <alignment horizontal="center" vertical="center"/>
    </xf>
    <xf numFmtId="164" fontId="7303" fillId="0" borderId="0" xfId="0" quotePrefix="false" applyFont="true" applyNumberFormat="true">
      <alignment horizontal="center" vertical="center"/>
    </xf>
    <xf numFmtId="164" fontId="7304" fillId="0" borderId="0" xfId="0" quotePrefix="false" applyFont="true" applyNumberFormat="true">
      <alignment horizontal="center" vertical="center"/>
    </xf>
    <xf numFmtId="165" fontId="7305" fillId="0" borderId="0" xfId="0" quotePrefix="false" applyFont="true" applyNumberFormat="true">
      <alignment horizontal="center" vertical="center"/>
    </xf>
    <xf numFmtId="164" fontId="7306" fillId="0" borderId="0" xfId="0" quotePrefix="false" applyFont="true" applyNumberFormat="true">
      <alignment horizontal="center" vertical="center"/>
    </xf>
    <xf numFmtId="164" fontId="7307" fillId="0" borderId="0" xfId="0" quotePrefix="false" applyFont="true" applyNumberFormat="true">
      <alignment horizontal="center" vertical="center" wrapText="true"/>
    </xf>
    <xf numFmtId="4" fontId="7308" fillId="0" borderId="0" xfId="0" quotePrefix="false" applyFont="true" applyNumberFormat="true">
      <alignment horizontal="center" vertical="center"/>
    </xf>
    <xf numFmtId="164" fontId="7309" fillId="0" borderId="0" xfId="0" quotePrefix="false" applyFont="true" applyNumberFormat="true">
      <alignment horizontal="center" vertical="center"/>
    </xf>
    <xf numFmtId="4" fontId="7310" fillId="0" borderId="0" xfId="0" quotePrefix="false" applyFont="true" applyNumberFormat="true">
      <alignment horizontal="center" vertical="center"/>
    </xf>
    <xf numFmtId="164" fontId="7311" fillId="0" borderId="0" xfId="0" quotePrefix="false" applyFont="true" applyNumberFormat="true">
      <alignment horizontal="center" vertical="center"/>
    </xf>
    <xf numFmtId="4" fontId="7312" fillId="0" borderId="0" xfId="0" quotePrefix="false" applyFont="true" applyNumberFormat="true">
      <alignment horizontal="center" vertical="center"/>
    </xf>
    <xf numFmtId="164" fontId="7313" fillId="0" borderId="0" xfId="0" quotePrefix="false" applyFont="true" applyNumberFormat="true">
      <alignment horizontal="center" vertical="center"/>
    </xf>
    <xf numFmtId="4" fontId="7314" fillId="0" borderId="0" xfId="0" quotePrefix="false" applyFont="true" applyNumberFormat="true">
      <alignment horizontal="center" vertical="center"/>
    </xf>
    <xf numFmtId="164" fontId="7315" fillId="0" borderId="0" xfId="0" quotePrefix="false" applyFont="true" applyNumberFormat="true">
      <alignment horizontal="center" vertical="center"/>
    </xf>
    <xf numFmtId="4" fontId="7316" fillId="0" borderId="0" xfId="0" quotePrefix="false" applyFont="true" applyNumberFormat="true">
      <alignment horizontal="center" vertical="center"/>
    </xf>
    <xf numFmtId="164" fontId="7317" fillId="0" borderId="0" xfId="0" quotePrefix="false" applyFont="true" applyNumberFormat="true">
      <alignment horizontal="center" vertical="center"/>
    </xf>
    <xf numFmtId="4" fontId="7318" fillId="0" borderId="0" xfId="0" quotePrefix="false" applyFont="true" applyNumberFormat="true">
      <alignment horizontal="center" vertical="center"/>
    </xf>
    <xf numFmtId="164" fontId="7319" fillId="0" borderId="0" xfId="0" quotePrefix="false" applyFont="true" applyNumberFormat="true">
      <alignment horizontal="center" vertical="center"/>
    </xf>
    <xf numFmtId="4" fontId="7320" fillId="0" borderId="0" xfId="0" quotePrefix="false" applyFont="true" applyNumberFormat="true">
      <alignment horizontal="center" vertical="center"/>
    </xf>
    <xf numFmtId="164" fontId="7321" fillId="0" borderId="0" xfId="0" quotePrefix="false" applyFont="true" applyNumberFormat="true">
      <alignment horizontal="center" vertical="center"/>
    </xf>
    <xf numFmtId="4" fontId="7322" fillId="0" borderId="0" xfId="0" quotePrefix="false" applyFont="true" applyNumberFormat="true">
      <alignment horizontal="center" vertical="center"/>
    </xf>
    <xf numFmtId="164" fontId="7323" fillId="0" borderId="0" xfId="0" quotePrefix="false" applyFont="true" applyNumberFormat="true">
      <alignment horizontal="center" vertical="center"/>
    </xf>
    <xf numFmtId="4" fontId="7324" fillId="0" borderId="0" xfId="0" quotePrefix="false" applyFont="true" applyNumberFormat="true">
      <alignment horizontal="center" vertical="center"/>
    </xf>
    <xf numFmtId="164" fontId="7325" fillId="0" borderId="0" xfId="0" quotePrefix="false" applyFont="true" applyNumberFormat="true">
      <alignment horizontal="center" vertical="center"/>
    </xf>
    <xf numFmtId="4" fontId="7326" fillId="0" borderId="0" xfId="0" quotePrefix="false" applyFont="true" applyNumberFormat="true">
      <alignment horizontal="center" vertical="center"/>
    </xf>
    <xf numFmtId="164" fontId="7327" fillId="0" borderId="0" xfId="0" quotePrefix="false" applyFont="true" applyNumberFormat="true">
      <alignment horizontal="center" vertical="center"/>
    </xf>
    <xf numFmtId="4" fontId="7328" fillId="0" borderId="0" xfId="0" quotePrefix="false" applyFont="true" applyNumberFormat="true">
      <alignment horizontal="center" vertical="center"/>
    </xf>
    <xf numFmtId="164" fontId="7329" fillId="0" borderId="0" xfId="0" quotePrefix="false" applyFont="true" applyNumberFormat="true">
      <alignment horizontal="center" vertical="center"/>
    </xf>
    <xf numFmtId="4" fontId="7330" fillId="0" borderId="0" xfId="0" quotePrefix="false" applyFont="true" applyNumberFormat="true">
      <alignment horizontal="center" vertical="center"/>
    </xf>
    <xf numFmtId="164" fontId="7331" fillId="0" borderId="0" xfId="0" quotePrefix="false" applyFont="true" applyNumberFormat="true">
      <alignment horizontal="center" vertical="center"/>
    </xf>
    <xf numFmtId="4" fontId="7332" fillId="0" borderId="0" xfId="0" quotePrefix="false" applyFont="true" applyNumberFormat="true">
      <alignment horizontal="center" vertical="center"/>
    </xf>
    <xf numFmtId="164" fontId="7333" fillId="0" borderId="0" xfId="0" quotePrefix="false" applyFont="true" applyNumberFormat="true">
      <alignment horizontal="center" vertical="center"/>
    </xf>
    <xf numFmtId="4" fontId="7334" fillId="0" borderId="0" xfId="0" quotePrefix="false" applyFont="true" applyNumberFormat="true">
      <alignment horizontal="center" vertical="center"/>
    </xf>
    <xf numFmtId="164" fontId="7335" fillId="0" borderId="0" xfId="0" quotePrefix="false" applyFont="true" applyNumberFormat="true">
      <alignment horizontal="center" vertical="center"/>
    </xf>
    <xf numFmtId="4" fontId="7336" fillId="0" borderId="0" xfId="0" quotePrefix="false" applyFont="true" applyNumberFormat="true">
      <alignment horizontal="center" vertical="center"/>
    </xf>
    <xf numFmtId="164" fontId="7337" fillId="0" borderId="0" xfId="0" quotePrefix="false" applyFont="true" applyNumberFormat="true">
      <alignment horizontal="center" vertical="center"/>
    </xf>
    <xf numFmtId="4" fontId="7338" fillId="0" borderId="0" xfId="0" quotePrefix="false" applyFont="true" applyNumberFormat="true">
      <alignment horizontal="center" vertical="center"/>
    </xf>
    <xf numFmtId="164" fontId="7339" fillId="0" borderId="0" xfId="0" quotePrefix="false" applyFont="true" applyNumberFormat="true">
      <alignment horizontal="center" vertical="center"/>
    </xf>
    <xf numFmtId="4" fontId="7340" fillId="0" borderId="0" xfId="0" quotePrefix="false" applyFont="true" applyNumberFormat="true">
      <alignment horizontal="center" vertical="center"/>
    </xf>
    <xf numFmtId="164" fontId="7341" fillId="0" borderId="0" xfId="0" quotePrefix="false" applyFont="true" applyNumberFormat="true">
      <alignment horizontal="center" vertical="center"/>
    </xf>
    <xf numFmtId="4" fontId="7342" fillId="0" borderId="0" xfId="0" quotePrefix="false" applyFont="true" applyNumberFormat="true">
      <alignment horizontal="center" vertical="center"/>
    </xf>
    <xf numFmtId="164" fontId="7343" fillId="0" borderId="0" xfId="0" quotePrefix="false" applyFont="true" applyNumberFormat="true">
      <alignment horizontal="center" vertical="center"/>
    </xf>
    <xf numFmtId="4" fontId="7344" fillId="0" borderId="0" xfId="0" quotePrefix="false" applyFont="true" applyNumberFormat="true">
      <alignment horizontal="center" vertical="center"/>
    </xf>
    <xf numFmtId="164" fontId="7345" fillId="0" borderId="0" xfId="0" quotePrefix="false" applyFont="true" applyNumberFormat="true">
      <alignment horizontal="center" vertical="center"/>
    </xf>
    <xf numFmtId="4" fontId="7346" fillId="0" borderId="0" xfId="0" quotePrefix="false" applyFont="true" applyNumberFormat="true">
      <alignment horizontal="center" vertical="center"/>
    </xf>
    <xf numFmtId="164" fontId="7347" fillId="0" borderId="0" xfId="0" quotePrefix="false" applyFont="true" applyNumberFormat="true">
      <alignment horizontal="center" vertical="center"/>
    </xf>
    <xf numFmtId="4" fontId="7348" fillId="0" borderId="0" xfId="0" quotePrefix="false" applyFont="true" applyNumberFormat="true">
      <alignment horizontal="center" vertical="center"/>
    </xf>
    <xf numFmtId="164" fontId="7349" fillId="0" borderId="0" xfId="0" quotePrefix="false" applyFont="true" applyNumberFormat="true">
      <alignment horizontal="center" vertical="center"/>
    </xf>
    <xf numFmtId="4" fontId="7350" fillId="0" borderId="0" xfId="0" quotePrefix="false" applyFont="true" applyNumberFormat="true">
      <alignment horizontal="center" vertical="center"/>
    </xf>
    <xf numFmtId="164" fontId="7351" fillId="0" borderId="0" xfId="0" quotePrefix="false" applyFont="true" applyNumberFormat="true">
      <alignment horizontal="center" vertical="center"/>
    </xf>
    <xf numFmtId="4" fontId="7352" fillId="0" borderId="0" xfId="0" quotePrefix="false" applyFont="true" applyNumberFormat="true">
      <alignment horizontal="center" vertical="center"/>
    </xf>
    <xf numFmtId="164" fontId="7353" fillId="0" borderId="0" xfId="0" quotePrefix="false" applyFont="true" applyNumberFormat="true">
      <alignment horizontal="center" vertical="center"/>
    </xf>
    <xf numFmtId="4" fontId="7354" fillId="0" borderId="0" xfId="0" quotePrefix="false" applyFont="true" applyNumberFormat="true">
      <alignment horizontal="center" vertical="center"/>
    </xf>
    <xf numFmtId="164" fontId="7355" fillId="0" borderId="0" xfId="0" quotePrefix="false" applyFont="true" applyNumberFormat="true">
      <alignment horizontal="center" vertical="center"/>
    </xf>
    <xf numFmtId="4" fontId="7356" fillId="0" borderId="0" xfId="0" quotePrefix="false" applyFont="true" applyNumberFormat="true">
      <alignment horizontal="center" vertical="center"/>
    </xf>
    <xf numFmtId="164" fontId="7357" fillId="0" borderId="0" xfId="0" quotePrefix="false" applyFont="true" applyNumberFormat="true">
      <alignment horizontal="center" vertical="center"/>
    </xf>
    <xf numFmtId="0" fontId="7358" fillId="0" borderId="0" xfId="0" quotePrefix="false" applyFont="true">
      <alignment horizontal="center" vertical="center" wrapText="true"/>
    </xf>
    <xf numFmtId="4" fontId="7359" fillId="0" borderId="0" xfId="0" quotePrefix="false" applyFont="true" applyNumberFormat="true">
      <alignment horizontal="center" vertical="center"/>
    </xf>
    <xf numFmtId="164" fontId="7360" fillId="0" borderId="0" xfId="0" quotePrefix="false" applyFont="true" applyNumberFormat="true">
      <alignment horizontal="center" vertical="center"/>
    </xf>
    <xf numFmtId="164" fontId="7361" fillId="0" borderId="0" xfId="0" quotePrefix="false" applyFont="true" applyNumberFormat="true">
      <alignment horizontal="center" vertical="center"/>
    </xf>
    <xf numFmtId="165" fontId="7362" fillId="0" borderId="0" xfId="0" quotePrefix="false" applyFont="true" applyNumberFormat="true">
      <alignment horizontal="center" vertical="center"/>
    </xf>
    <xf numFmtId="164" fontId="7363" fillId="0" borderId="0" xfId="0" quotePrefix="false" applyFont="true" applyNumberFormat="true">
      <alignment horizontal="center" vertical="center"/>
    </xf>
    <xf numFmtId="164" fontId="7364" fillId="0" borderId="0" xfId="0" quotePrefix="false" applyFont="true" applyNumberFormat="true">
      <alignment horizontal="center" vertical="center" wrapText="true"/>
    </xf>
    <xf numFmtId="4" fontId="7365" fillId="0" borderId="0" xfId="0" quotePrefix="false" applyFont="true" applyNumberFormat="true">
      <alignment horizontal="center" vertical="center"/>
    </xf>
    <xf numFmtId="164" fontId="7366" fillId="0" borderId="0" xfId="0" quotePrefix="false" applyFont="true" applyNumberFormat="true">
      <alignment horizontal="center" vertical="center"/>
    </xf>
    <xf numFmtId="4" fontId="7367" fillId="0" borderId="0" xfId="0" quotePrefix="false" applyFont="true" applyNumberFormat="true">
      <alignment horizontal="center" vertical="center"/>
    </xf>
    <xf numFmtId="164" fontId="7368" fillId="0" borderId="0" xfId="0" quotePrefix="false" applyFont="true" applyNumberFormat="true">
      <alignment horizontal="center" vertical="center"/>
    </xf>
    <xf numFmtId="4" fontId="7369" fillId="0" borderId="0" xfId="0" quotePrefix="false" applyFont="true" applyNumberFormat="true">
      <alignment horizontal="center" vertical="center"/>
    </xf>
    <xf numFmtId="164" fontId="7370" fillId="0" borderId="0" xfId="0" quotePrefix="false" applyFont="true" applyNumberFormat="true">
      <alignment horizontal="center" vertical="center"/>
    </xf>
    <xf numFmtId="4" fontId="7371" fillId="0" borderId="0" xfId="0" quotePrefix="false" applyFont="true" applyNumberFormat="true">
      <alignment horizontal="center" vertical="center"/>
    </xf>
    <xf numFmtId="164" fontId="7372" fillId="0" borderId="0" xfId="0" quotePrefix="false" applyFont="true" applyNumberFormat="true">
      <alignment horizontal="center" vertical="center"/>
    </xf>
    <xf numFmtId="4" fontId="7373" fillId="0" borderId="0" xfId="0" quotePrefix="false" applyFont="true" applyNumberFormat="true">
      <alignment horizontal="center" vertical="center"/>
    </xf>
    <xf numFmtId="164" fontId="7374" fillId="0" borderId="0" xfId="0" quotePrefix="false" applyFont="true" applyNumberFormat="true">
      <alignment horizontal="center" vertical="center"/>
    </xf>
    <xf numFmtId="4" fontId="7375" fillId="0" borderId="0" xfId="0" quotePrefix="false" applyFont="true" applyNumberFormat="true">
      <alignment horizontal="center" vertical="center"/>
    </xf>
    <xf numFmtId="164" fontId="7376" fillId="0" borderId="0" xfId="0" quotePrefix="false" applyFont="true" applyNumberFormat="true">
      <alignment horizontal="center" vertical="center"/>
    </xf>
    <xf numFmtId="4" fontId="7377" fillId="0" borderId="0" xfId="0" quotePrefix="false" applyFont="true" applyNumberFormat="true">
      <alignment horizontal="center" vertical="center"/>
    </xf>
    <xf numFmtId="164" fontId="7378" fillId="0" borderId="0" xfId="0" quotePrefix="false" applyFont="true" applyNumberFormat="true">
      <alignment horizontal="center" vertical="center"/>
    </xf>
    <xf numFmtId="4" fontId="7379" fillId="0" borderId="0" xfId="0" quotePrefix="false" applyFont="true" applyNumberFormat="true">
      <alignment horizontal="center" vertical="center"/>
    </xf>
    <xf numFmtId="164" fontId="7380" fillId="0" borderId="0" xfId="0" quotePrefix="false" applyFont="true" applyNumberFormat="true">
      <alignment horizontal="center" vertical="center"/>
    </xf>
    <xf numFmtId="4" fontId="7381" fillId="0" borderId="0" xfId="0" quotePrefix="false" applyFont="true" applyNumberFormat="true">
      <alignment horizontal="center" vertical="center"/>
    </xf>
    <xf numFmtId="164" fontId="7382" fillId="0" borderId="0" xfId="0" quotePrefix="false" applyFont="true" applyNumberFormat="true">
      <alignment horizontal="center" vertical="center"/>
    </xf>
    <xf numFmtId="4" fontId="7383" fillId="0" borderId="0" xfId="0" quotePrefix="false" applyFont="true" applyNumberFormat="true">
      <alignment horizontal="center" vertical="center"/>
    </xf>
    <xf numFmtId="164" fontId="7384" fillId="0" borderId="0" xfId="0" quotePrefix="false" applyFont="true" applyNumberFormat="true">
      <alignment horizontal="center" vertical="center"/>
    </xf>
    <xf numFmtId="4" fontId="7385" fillId="0" borderId="0" xfId="0" quotePrefix="false" applyFont="true" applyNumberFormat="true">
      <alignment horizontal="center" vertical="center"/>
    </xf>
    <xf numFmtId="164" fontId="7386" fillId="0" borderId="0" xfId="0" quotePrefix="false" applyFont="true" applyNumberFormat="true">
      <alignment horizontal="center" vertical="center"/>
    </xf>
    <xf numFmtId="4" fontId="7387" fillId="0" borderId="0" xfId="0" quotePrefix="false" applyFont="true" applyNumberFormat="true">
      <alignment horizontal="center" vertical="center"/>
    </xf>
    <xf numFmtId="164" fontId="7388" fillId="0" borderId="0" xfId="0" quotePrefix="false" applyFont="true" applyNumberFormat="true">
      <alignment horizontal="center" vertical="center"/>
    </xf>
    <xf numFmtId="4" fontId="7389" fillId="0" borderId="0" xfId="0" quotePrefix="false" applyFont="true" applyNumberFormat="true">
      <alignment horizontal="center" vertical="center"/>
    </xf>
    <xf numFmtId="164" fontId="7390" fillId="0" borderId="0" xfId="0" quotePrefix="false" applyFont="true" applyNumberFormat="true">
      <alignment horizontal="center" vertical="center"/>
    </xf>
    <xf numFmtId="4" fontId="7391" fillId="0" borderId="0" xfId="0" quotePrefix="false" applyFont="true" applyNumberFormat="true">
      <alignment horizontal="center" vertical="center"/>
    </xf>
    <xf numFmtId="164" fontId="7392" fillId="0" borderId="0" xfId="0" quotePrefix="false" applyFont="true" applyNumberFormat="true">
      <alignment horizontal="center" vertical="center"/>
    </xf>
    <xf numFmtId="4" fontId="7393" fillId="0" borderId="0" xfId="0" quotePrefix="false" applyFont="true" applyNumberFormat="true">
      <alignment horizontal="center" vertical="center"/>
    </xf>
    <xf numFmtId="164" fontId="7394" fillId="0" borderId="0" xfId="0" quotePrefix="false" applyFont="true" applyNumberFormat="true">
      <alignment horizontal="center" vertical="center"/>
    </xf>
    <xf numFmtId="4" fontId="7395" fillId="0" borderId="0" xfId="0" quotePrefix="false" applyFont="true" applyNumberFormat="true">
      <alignment horizontal="center" vertical="center"/>
    </xf>
    <xf numFmtId="164" fontId="7396" fillId="0" borderId="0" xfId="0" quotePrefix="false" applyFont="true" applyNumberFormat="true">
      <alignment horizontal="center" vertical="center"/>
    </xf>
    <xf numFmtId="4" fontId="7397" fillId="0" borderId="0" xfId="0" quotePrefix="false" applyFont="true" applyNumberFormat="true">
      <alignment horizontal="center" vertical="center"/>
    </xf>
    <xf numFmtId="164" fontId="7398" fillId="0" borderId="0" xfId="0" quotePrefix="false" applyFont="true" applyNumberFormat="true">
      <alignment horizontal="center" vertical="center"/>
    </xf>
    <xf numFmtId="4" fontId="7399" fillId="0" borderId="0" xfId="0" quotePrefix="false" applyFont="true" applyNumberFormat="true">
      <alignment horizontal="center" vertical="center"/>
    </xf>
    <xf numFmtId="164" fontId="7400" fillId="0" borderId="0" xfId="0" quotePrefix="false" applyFont="true" applyNumberFormat="true">
      <alignment horizontal="center" vertical="center"/>
    </xf>
    <xf numFmtId="4" fontId="7401" fillId="0" borderId="0" xfId="0" quotePrefix="false" applyFont="true" applyNumberFormat="true">
      <alignment horizontal="center" vertical="center"/>
    </xf>
    <xf numFmtId="164" fontId="7402" fillId="0" borderId="0" xfId="0" quotePrefix="false" applyFont="true" applyNumberFormat="true">
      <alignment horizontal="center" vertical="center"/>
    </xf>
    <xf numFmtId="4" fontId="7403" fillId="0" borderId="0" xfId="0" quotePrefix="false" applyFont="true" applyNumberFormat="true">
      <alignment horizontal="center" vertical="center"/>
    </xf>
    <xf numFmtId="164" fontId="7404" fillId="0" borderId="0" xfId="0" quotePrefix="false" applyFont="true" applyNumberFormat="true">
      <alignment horizontal="center" vertical="center"/>
    </xf>
    <xf numFmtId="4" fontId="7405" fillId="0" borderId="0" xfId="0" quotePrefix="false" applyFont="true" applyNumberFormat="true">
      <alignment horizontal="center" vertical="center"/>
    </xf>
    <xf numFmtId="164" fontId="7406" fillId="0" borderId="0" xfId="0" quotePrefix="false" applyFont="true" applyNumberFormat="true">
      <alignment horizontal="center" vertical="center"/>
    </xf>
    <xf numFmtId="4" fontId="7407" fillId="0" borderId="0" xfId="0" quotePrefix="false" applyFont="true" applyNumberFormat="true">
      <alignment horizontal="center" vertical="center"/>
    </xf>
    <xf numFmtId="164" fontId="7408" fillId="0" borderId="0" xfId="0" quotePrefix="false" applyFont="true" applyNumberFormat="true">
      <alignment horizontal="center" vertical="center"/>
    </xf>
    <xf numFmtId="4" fontId="7409" fillId="0" borderId="0" xfId="0" quotePrefix="false" applyFont="true" applyNumberFormat="true">
      <alignment horizontal="center" vertical="center"/>
    </xf>
    <xf numFmtId="164" fontId="7410" fillId="0" borderId="0" xfId="0" quotePrefix="false" applyFont="true" applyNumberFormat="true">
      <alignment horizontal="center" vertical="center"/>
    </xf>
    <xf numFmtId="4" fontId="7411" fillId="0" borderId="0" xfId="0" quotePrefix="false" applyFont="true" applyNumberFormat="true">
      <alignment horizontal="center" vertical="center"/>
    </xf>
    <xf numFmtId="164" fontId="7412" fillId="0" borderId="0" xfId="0" quotePrefix="false" applyFont="true" applyNumberFormat="true">
      <alignment horizontal="center" vertical="center"/>
    </xf>
    <xf numFmtId="4" fontId="7413" fillId="0" borderId="0" xfId="0" quotePrefix="false" applyFont="true" applyNumberFormat="true">
      <alignment horizontal="center" vertical="center"/>
    </xf>
    <xf numFmtId="164" fontId="7414" fillId="0" borderId="0" xfId="0" quotePrefix="false" applyFont="true" applyNumberFormat="true">
      <alignment horizontal="center" vertical="center"/>
    </xf>
    <xf numFmtId="164" fontId="7415" fillId="0" borderId="0" xfId="0" quotePrefix="false" applyFont="true" applyNumberFormat="true">
      <alignment horizontal="center" vertical="center" wrapText="true"/>
    </xf>
    <xf numFmtId="0" fontId="741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741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17" fillId="0" borderId="0" xfId="0" quotePrefix="false" applyFont="true">
      <alignment horizontal="center" vertical="center" wrapText="true"/>
    </xf>
    <xf numFmtId="4" fontId="7418" fillId="0" borderId="0" xfId="0" quotePrefix="false" applyFont="true" applyNumberFormat="true">
      <alignment horizontal="center" vertical="center"/>
    </xf>
    <xf numFmtId="164" fontId="7419" fillId="0" borderId="0" xfId="0" quotePrefix="false" applyFont="true" applyNumberFormat="true">
      <alignment horizontal="center" vertical="center"/>
    </xf>
    <xf numFmtId="164" fontId="7420" fillId="0" borderId="0" xfId="0" quotePrefix="false" applyFont="true" applyNumberFormat="true">
      <alignment horizontal="center" vertical="center"/>
    </xf>
    <xf numFmtId="165" fontId="7421" fillId="0" borderId="0" xfId="0" quotePrefix="false" applyFont="true" applyNumberFormat="true">
      <alignment horizontal="center" vertical="center"/>
    </xf>
    <xf numFmtId="164" fontId="7422" fillId="0" borderId="0" xfId="0" quotePrefix="false" applyFont="true" applyNumberFormat="true">
      <alignment horizontal="center" vertical="center"/>
    </xf>
    <xf numFmtId="164" fontId="7423" fillId="0" borderId="0" xfId="0" quotePrefix="false" applyFont="true" applyNumberFormat="true">
      <alignment horizontal="center" vertical="center" wrapText="true"/>
    </xf>
    <xf numFmtId="4" fontId="7424" fillId="0" borderId="0" xfId="0" quotePrefix="false" applyFont="true" applyNumberFormat="true">
      <alignment horizontal="center" vertical="center"/>
    </xf>
    <xf numFmtId="164" fontId="7425" fillId="0" borderId="0" xfId="0" quotePrefix="false" applyFont="true" applyNumberFormat="true">
      <alignment horizontal="center" vertical="center"/>
    </xf>
    <xf numFmtId="4" fontId="7426" fillId="0" borderId="0" xfId="0" quotePrefix="false" applyFont="true" applyNumberFormat="true">
      <alignment horizontal="center" vertical="center"/>
    </xf>
    <xf numFmtId="164" fontId="7427" fillId="0" borderId="0" xfId="0" quotePrefix="false" applyFont="true" applyNumberFormat="true">
      <alignment horizontal="center" vertical="center"/>
    </xf>
    <xf numFmtId="4" fontId="7428" fillId="0" borderId="0" xfId="0" quotePrefix="false" applyFont="true" applyNumberFormat="true">
      <alignment horizontal="center" vertical="center"/>
    </xf>
    <xf numFmtId="164" fontId="7429" fillId="0" borderId="0" xfId="0" quotePrefix="false" applyFont="true" applyNumberFormat="true">
      <alignment horizontal="center" vertical="center"/>
    </xf>
    <xf numFmtId="4" fontId="7430" fillId="0" borderId="0" xfId="0" quotePrefix="false" applyFont="true" applyNumberFormat="true">
      <alignment horizontal="center" vertical="center"/>
    </xf>
    <xf numFmtId="164" fontId="7431" fillId="0" borderId="0" xfId="0" quotePrefix="false" applyFont="true" applyNumberFormat="true">
      <alignment horizontal="center" vertical="center"/>
    </xf>
    <xf numFmtId="4" fontId="7432" fillId="0" borderId="0" xfId="0" quotePrefix="false" applyFont="true" applyNumberFormat="true">
      <alignment horizontal="center" vertical="center"/>
    </xf>
    <xf numFmtId="164" fontId="7433" fillId="0" borderId="0" xfId="0" quotePrefix="false" applyFont="true" applyNumberFormat="true">
      <alignment horizontal="center" vertical="center"/>
    </xf>
    <xf numFmtId="4" fontId="7434" fillId="0" borderId="0" xfId="0" quotePrefix="false" applyFont="true" applyNumberFormat="true">
      <alignment horizontal="center" vertical="center"/>
    </xf>
    <xf numFmtId="164" fontId="7435" fillId="0" borderId="0" xfId="0" quotePrefix="false" applyFont="true" applyNumberFormat="true">
      <alignment horizontal="center" vertical="center"/>
    </xf>
    <xf numFmtId="4" fontId="7436" fillId="0" borderId="0" xfId="0" quotePrefix="false" applyFont="true" applyNumberFormat="true">
      <alignment horizontal="center" vertical="center"/>
    </xf>
    <xf numFmtId="164" fontId="7437" fillId="0" borderId="0" xfId="0" quotePrefix="false" applyFont="true" applyNumberFormat="true">
      <alignment horizontal="center" vertical="center"/>
    </xf>
    <xf numFmtId="4" fontId="7438" fillId="0" borderId="0" xfId="0" quotePrefix="false" applyFont="true" applyNumberFormat="true">
      <alignment horizontal="center" vertical="center"/>
    </xf>
    <xf numFmtId="164" fontId="7439" fillId="0" borderId="0" xfId="0" quotePrefix="false" applyFont="true" applyNumberFormat="true">
      <alignment horizontal="center" vertical="center"/>
    </xf>
    <xf numFmtId="4" fontId="7440" fillId="0" borderId="0" xfId="0" quotePrefix="false" applyFont="true" applyNumberFormat="true">
      <alignment horizontal="center" vertical="center"/>
    </xf>
    <xf numFmtId="164" fontId="7441" fillId="0" borderId="0" xfId="0" quotePrefix="false" applyFont="true" applyNumberFormat="true">
      <alignment horizontal="center" vertical="center"/>
    </xf>
    <xf numFmtId="4" fontId="7442" fillId="0" borderId="0" xfId="0" quotePrefix="false" applyFont="true" applyNumberFormat="true">
      <alignment horizontal="center" vertical="center"/>
    </xf>
    <xf numFmtId="164" fontId="7443" fillId="0" borderId="0" xfId="0" quotePrefix="false" applyFont="true" applyNumberFormat="true">
      <alignment horizontal="center" vertical="center"/>
    </xf>
    <xf numFmtId="4" fontId="7444" fillId="0" borderId="0" xfId="0" quotePrefix="false" applyFont="true" applyNumberFormat="true">
      <alignment horizontal="center" vertical="center"/>
    </xf>
    <xf numFmtId="164" fontId="7445" fillId="0" borderId="0" xfId="0" quotePrefix="false" applyFont="true" applyNumberFormat="true">
      <alignment horizontal="center" vertical="center"/>
    </xf>
    <xf numFmtId="4" fontId="7446" fillId="0" borderId="0" xfId="0" quotePrefix="false" applyFont="true" applyNumberFormat="true">
      <alignment horizontal="center" vertical="center"/>
    </xf>
    <xf numFmtId="164" fontId="7447" fillId="0" borderId="0" xfId="0" quotePrefix="false" applyFont="true" applyNumberFormat="true">
      <alignment horizontal="center" vertical="center"/>
    </xf>
    <xf numFmtId="4" fontId="7448" fillId="0" borderId="0" xfId="0" quotePrefix="false" applyFont="true" applyNumberFormat="true">
      <alignment horizontal="center" vertical="center"/>
    </xf>
    <xf numFmtId="164" fontId="7449" fillId="0" borderId="0" xfId="0" quotePrefix="false" applyFont="true" applyNumberFormat="true">
      <alignment horizontal="center" vertical="center"/>
    </xf>
    <xf numFmtId="4" fontId="7450" fillId="0" borderId="0" xfId="0" quotePrefix="false" applyFont="true" applyNumberFormat="true">
      <alignment horizontal="center" vertical="center"/>
    </xf>
    <xf numFmtId="164" fontId="7451" fillId="0" borderId="0" xfId="0" quotePrefix="false" applyFont="true" applyNumberFormat="true">
      <alignment horizontal="center" vertical="center"/>
    </xf>
    <xf numFmtId="4" fontId="7452" fillId="0" borderId="0" xfId="0" quotePrefix="false" applyFont="true" applyNumberFormat="true">
      <alignment horizontal="center" vertical="center"/>
    </xf>
    <xf numFmtId="164" fontId="7453" fillId="0" borderId="0" xfId="0" quotePrefix="false" applyFont="true" applyNumberFormat="true">
      <alignment horizontal="center" vertical="center"/>
    </xf>
    <xf numFmtId="4" fontId="7454" fillId="0" borderId="0" xfId="0" quotePrefix="false" applyFont="true" applyNumberFormat="true">
      <alignment horizontal="center" vertical="center"/>
    </xf>
    <xf numFmtId="164" fontId="7455" fillId="0" borderId="0" xfId="0" quotePrefix="false" applyFont="true" applyNumberFormat="true">
      <alignment horizontal="center" vertical="center"/>
    </xf>
    <xf numFmtId="4" fontId="7456" fillId="0" borderId="0" xfId="0" quotePrefix="false" applyFont="true" applyNumberFormat="true">
      <alignment horizontal="center" vertical="center"/>
    </xf>
    <xf numFmtId="164" fontId="7457" fillId="0" borderId="0" xfId="0" quotePrefix="false" applyFont="true" applyNumberFormat="true">
      <alignment horizontal="center" vertical="center"/>
    </xf>
    <xf numFmtId="4" fontId="7458" fillId="0" borderId="0" xfId="0" quotePrefix="false" applyFont="true" applyNumberFormat="true">
      <alignment horizontal="center" vertical="center"/>
    </xf>
    <xf numFmtId="164" fontId="7459" fillId="0" borderId="0" xfId="0" quotePrefix="false" applyFont="true" applyNumberFormat="true">
      <alignment horizontal="center" vertical="center"/>
    </xf>
    <xf numFmtId="4" fontId="7460" fillId="0" borderId="0" xfId="0" quotePrefix="false" applyFont="true" applyNumberFormat="true">
      <alignment horizontal="center" vertical="center"/>
    </xf>
    <xf numFmtId="164" fontId="7461" fillId="0" borderId="0" xfId="0" quotePrefix="false" applyFont="true" applyNumberFormat="true">
      <alignment horizontal="center" vertical="center"/>
    </xf>
    <xf numFmtId="4" fontId="7462" fillId="0" borderId="0" xfId="0" quotePrefix="false" applyFont="true" applyNumberFormat="true">
      <alignment horizontal="center" vertical="center"/>
    </xf>
    <xf numFmtId="164" fontId="7463" fillId="0" borderId="0" xfId="0" quotePrefix="false" applyFont="true" applyNumberFormat="true">
      <alignment horizontal="center" vertical="center"/>
    </xf>
    <xf numFmtId="4" fontId="7464" fillId="0" borderId="0" xfId="0" quotePrefix="false" applyFont="true" applyNumberFormat="true">
      <alignment horizontal="center" vertical="center"/>
    </xf>
    <xf numFmtId="164" fontId="7465" fillId="0" borderId="0" xfId="0" quotePrefix="false" applyFont="true" applyNumberFormat="true">
      <alignment horizontal="center" vertical="center"/>
    </xf>
    <xf numFmtId="4" fontId="7466" fillId="0" borderId="0" xfId="0" quotePrefix="false" applyFont="true" applyNumberFormat="true">
      <alignment horizontal="center" vertical="center"/>
    </xf>
    <xf numFmtId="164" fontId="7467" fillId="0" borderId="0" xfId="0" quotePrefix="false" applyFont="true" applyNumberFormat="true">
      <alignment horizontal="center" vertical="center"/>
    </xf>
    <xf numFmtId="4" fontId="7468" fillId="0" borderId="0" xfId="0" quotePrefix="false" applyFont="true" applyNumberFormat="true">
      <alignment horizontal="center" vertical="center"/>
    </xf>
    <xf numFmtId="164" fontId="7469" fillId="0" borderId="0" xfId="0" quotePrefix="false" applyFont="true" applyNumberFormat="true">
      <alignment horizontal="center" vertical="center"/>
    </xf>
    <xf numFmtId="4" fontId="7470" fillId="0" borderId="0" xfId="0" quotePrefix="false" applyFont="true" applyNumberFormat="true">
      <alignment horizontal="center" vertical="center"/>
    </xf>
    <xf numFmtId="164" fontId="7471" fillId="0" borderId="0" xfId="0" quotePrefix="false" applyFont="true" applyNumberFormat="true">
      <alignment horizontal="center" vertical="center"/>
    </xf>
    <xf numFmtId="4" fontId="7472" fillId="0" borderId="0" xfId="0" quotePrefix="false" applyFont="true" applyNumberFormat="true">
      <alignment horizontal="center" vertical="center"/>
    </xf>
    <xf numFmtId="164" fontId="7473" fillId="0" borderId="0" xfId="0" quotePrefix="false" applyFont="true" applyNumberFormat="true">
      <alignment horizontal="center" vertical="center"/>
    </xf>
    <xf numFmtId="0" fontId="7474" fillId="0" borderId="0" xfId="0" quotePrefix="false" applyFont="true">
      <alignment horizontal="center" vertical="center" wrapText="true"/>
    </xf>
    <xf numFmtId="4" fontId="7475" fillId="0" borderId="0" xfId="0" quotePrefix="false" applyFont="true" applyNumberFormat="true">
      <alignment horizontal="center" vertical="center"/>
    </xf>
    <xf numFmtId="164" fontId="7476" fillId="0" borderId="0" xfId="0" quotePrefix="false" applyFont="true" applyNumberFormat="true">
      <alignment horizontal="center" vertical="center"/>
    </xf>
    <xf numFmtId="164" fontId="7477" fillId="0" borderId="0" xfId="0" quotePrefix="false" applyFont="true" applyNumberFormat="true">
      <alignment horizontal="center" vertical="center"/>
    </xf>
    <xf numFmtId="165" fontId="7478" fillId="0" borderId="0" xfId="0" quotePrefix="false" applyFont="true" applyNumberFormat="true">
      <alignment horizontal="center" vertical="center"/>
    </xf>
    <xf numFmtId="164" fontId="7479" fillId="0" borderId="0" xfId="0" quotePrefix="false" applyFont="true" applyNumberFormat="true">
      <alignment horizontal="center" vertical="center"/>
    </xf>
    <xf numFmtId="164" fontId="7480" fillId="0" borderId="0" xfId="0" quotePrefix="false" applyFont="true" applyNumberFormat="true">
      <alignment horizontal="center" vertical="center" wrapText="true"/>
    </xf>
    <xf numFmtId="4" fontId="7481" fillId="0" borderId="0" xfId="0" quotePrefix="false" applyFont="true" applyNumberFormat="true">
      <alignment horizontal="center" vertical="center"/>
    </xf>
    <xf numFmtId="164" fontId="7482" fillId="0" borderId="0" xfId="0" quotePrefix="false" applyFont="true" applyNumberFormat="true">
      <alignment horizontal="center" vertical="center"/>
    </xf>
    <xf numFmtId="4" fontId="7483" fillId="0" borderId="0" xfId="0" quotePrefix="false" applyFont="true" applyNumberFormat="true">
      <alignment horizontal="center" vertical="center"/>
    </xf>
    <xf numFmtId="164" fontId="7484" fillId="0" borderId="0" xfId="0" quotePrefix="false" applyFont="true" applyNumberFormat="true">
      <alignment horizontal="center" vertical="center"/>
    </xf>
    <xf numFmtId="4" fontId="7485" fillId="0" borderId="0" xfId="0" quotePrefix="false" applyFont="true" applyNumberFormat="true">
      <alignment horizontal="center" vertical="center"/>
    </xf>
    <xf numFmtId="164" fontId="7486" fillId="0" borderId="0" xfId="0" quotePrefix="false" applyFont="true" applyNumberFormat="true">
      <alignment horizontal="center" vertical="center"/>
    </xf>
    <xf numFmtId="4" fontId="7487" fillId="0" borderId="0" xfId="0" quotePrefix="false" applyFont="true" applyNumberFormat="true">
      <alignment horizontal="center" vertical="center"/>
    </xf>
    <xf numFmtId="164" fontId="7488" fillId="0" borderId="0" xfId="0" quotePrefix="false" applyFont="true" applyNumberFormat="true">
      <alignment horizontal="center" vertical="center"/>
    </xf>
    <xf numFmtId="4" fontId="7489" fillId="0" borderId="0" xfId="0" quotePrefix="false" applyFont="true" applyNumberFormat="true">
      <alignment horizontal="center" vertical="center"/>
    </xf>
    <xf numFmtId="164" fontId="7490" fillId="0" borderId="0" xfId="0" quotePrefix="false" applyFont="true" applyNumberFormat="true">
      <alignment horizontal="center" vertical="center"/>
    </xf>
    <xf numFmtId="4" fontId="7491" fillId="0" borderId="0" xfId="0" quotePrefix="false" applyFont="true" applyNumberFormat="true">
      <alignment horizontal="center" vertical="center"/>
    </xf>
    <xf numFmtId="164" fontId="7492" fillId="0" borderId="0" xfId="0" quotePrefix="false" applyFont="true" applyNumberFormat="true">
      <alignment horizontal="center" vertical="center"/>
    </xf>
    <xf numFmtId="4" fontId="7493" fillId="0" borderId="0" xfId="0" quotePrefix="false" applyFont="true" applyNumberFormat="true">
      <alignment horizontal="center" vertical="center"/>
    </xf>
    <xf numFmtId="164" fontId="7494" fillId="0" borderId="0" xfId="0" quotePrefix="false" applyFont="true" applyNumberFormat="true">
      <alignment horizontal="center" vertical="center"/>
    </xf>
    <xf numFmtId="4" fontId="7495" fillId="0" borderId="0" xfId="0" quotePrefix="false" applyFont="true" applyNumberFormat="true">
      <alignment horizontal="center" vertical="center"/>
    </xf>
    <xf numFmtId="164" fontId="7496" fillId="0" borderId="0" xfId="0" quotePrefix="false" applyFont="true" applyNumberFormat="true">
      <alignment horizontal="center" vertical="center"/>
    </xf>
    <xf numFmtId="4" fontId="7497" fillId="0" borderId="0" xfId="0" quotePrefix="false" applyFont="true" applyNumberFormat="true">
      <alignment horizontal="center" vertical="center"/>
    </xf>
    <xf numFmtId="164" fontId="7498" fillId="0" borderId="0" xfId="0" quotePrefix="false" applyFont="true" applyNumberFormat="true">
      <alignment horizontal="center" vertical="center"/>
    </xf>
    <xf numFmtId="4" fontId="7499" fillId="0" borderId="0" xfId="0" quotePrefix="false" applyFont="true" applyNumberFormat="true">
      <alignment horizontal="center" vertical="center"/>
    </xf>
    <xf numFmtId="164" fontId="7500" fillId="0" borderId="0" xfId="0" quotePrefix="false" applyFont="true" applyNumberFormat="true">
      <alignment horizontal="center" vertical="center"/>
    </xf>
    <xf numFmtId="4" fontId="7501" fillId="0" borderId="0" xfId="0" quotePrefix="false" applyFont="true" applyNumberFormat="true">
      <alignment horizontal="center" vertical="center"/>
    </xf>
    <xf numFmtId="164" fontId="7502" fillId="0" borderId="0" xfId="0" quotePrefix="false" applyFont="true" applyNumberFormat="true">
      <alignment horizontal="center" vertical="center"/>
    </xf>
    <xf numFmtId="4" fontId="7503" fillId="0" borderId="0" xfId="0" quotePrefix="false" applyFont="true" applyNumberFormat="true">
      <alignment horizontal="center" vertical="center"/>
    </xf>
    <xf numFmtId="164" fontId="7504" fillId="0" borderId="0" xfId="0" quotePrefix="false" applyFont="true" applyNumberFormat="true">
      <alignment horizontal="center" vertical="center"/>
    </xf>
    <xf numFmtId="4" fontId="7505" fillId="0" borderId="0" xfId="0" quotePrefix="false" applyFont="true" applyNumberFormat="true">
      <alignment horizontal="center" vertical="center"/>
    </xf>
    <xf numFmtId="164" fontId="7506" fillId="0" borderId="0" xfId="0" quotePrefix="false" applyFont="true" applyNumberFormat="true">
      <alignment horizontal="center" vertical="center"/>
    </xf>
    <xf numFmtId="4" fontId="7507" fillId="0" borderId="0" xfId="0" quotePrefix="false" applyFont="true" applyNumberFormat="true">
      <alignment horizontal="center" vertical="center"/>
    </xf>
    <xf numFmtId="164" fontId="7508" fillId="0" borderId="0" xfId="0" quotePrefix="false" applyFont="true" applyNumberFormat="true">
      <alignment horizontal="center" vertical="center"/>
    </xf>
    <xf numFmtId="4" fontId="7509" fillId="0" borderId="0" xfId="0" quotePrefix="false" applyFont="true" applyNumberFormat="true">
      <alignment horizontal="center" vertical="center"/>
    </xf>
    <xf numFmtId="164" fontId="7510" fillId="0" borderId="0" xfId="0" quotePrefix="false" applyFont="true" applyNumberFormat="true">
      <alignment horizontal="center" vertical="center"/>
    </xf>
    <xf numFmtId="4" fontId="7511" fillId="0" borderId="0" xfId="0" quotePrefix="false" applyFont="true" applyNumberFormat="true">
      <alignment horizontal="center" vertical="center"/>
    </xf>
    <xf numFmtId="164" fontId="7512" fillId="0" borderId="0" xfId="0" quotePrefix="false" applyFont="true" applyNumberFormat="true">
      <alignment horizontal="center" vertical="center"/>
    </xf>
    <xf numFmtId="4" fontId="7513" fillId="0" borderId="0" xfId="0" quotePrefix="false" applyFont="true" applyNumberFormat="true">
      <alignment horizontal="center" vertical="center"/>
    </xf>
    <xf numFmtId="164" fontId="7514" fillId="0" borderId="0" xfId="0" quotePrefix="false" applyFont="true" applyNumberFormat="true">
      <alignment horizontal="center" vertical="center"/>
    </xf>
    <xf numFmtId="4" fontId="7515" fillId="0" borderId="0" xfId="0" quotePrefix="false" applyFont="true" applyNumberFormat="true">
      <alignment horizontal="center" vertical="center"/>
    </xf>
    <xf numFmtId="164" fontId="7516" fillId="0" borderId="0" xfId="0" quotePrefix="false" applyFont="true" applyNumberFormat="true">
      <alignment horizontal="center" vertical="center"/>
    </xf>
    <xf numFmtId="4" fontId="7517" fillId="0" borderId="0" xfId="0" quotePrefix="false" applyFont="true" applyNumberFormat="true">
      <alignment horizontal="center" vertical="center"/>
    </xf>
    <xf numFmtId="164" fontId="7518" fillId="0" borderId="0" xfId="0" quotePrefix="false" applyFont="true" applyNumberFormat="true">
      <alignment horizontal="center" vertical="center"/>
    </xf>
    <xf numFmtId="4" fontId="7519" fillId="0" borderId="0" xfId="0" quotePrefix="false" applyFont="true" applyNumberFormat="true">
      <alignment horizontal="center" vertical="center"/>
    </xf>
    <xf numFmtId="164" fontId="7520" fillId="0" borderId="0" xfId="0" quotePrefix="false" applyFont="true" applyNumberFormat="true">
      <alignment horizontal="center" vertical="center"/>
    </xf>
    <xf numFmtId="4" fontId="7521" fillId="0" borderId="0" xfId="0" quotePrefix="false" applyFont="true" applyNumberFormat="true">
      <alignment horizontal="center" vertical="center"/>
    </xf>
    <xf numFmtId="164" fontId="7522" fillId="0" borderId="0" xfId="0" quotePrefix="false" applyFont="true" applyNumberFormat="true">
      <alignment horizontal="center" vertical="center"/>
    </xf>
    <xf numFmtId="4" fontId="7523" fillId="0" borderId="0" xfId="0" quotePrefix="false" applyFont="true" applyNumberFormat="true">
      <alignment horizontal="center" vertical="center"/>
    </xf>
    <xf numFmtId="164" fontId="7524" fillId="0" borderId="0" xfId="0" quotePrefix="false" applyFont="true" applyNumberFormat="true">
      <alignment horizontal="center" vertical="center"/>
    </xf>
    <xf numFmtId="4" fontId="7525" fillId="0" borderId="0" xfId="0" quotePrefix="false" applyFont="true" applyNumberFormat="true">
      <alignment horizontal="center" vertical="center"/>
    </xf>
    <xf numFmtId="164" fontId="7526" fillId="0" borderId="0" xfId="0" quotePrefix="false" applyFont="true" applyNumberFormat="true">
      <alignment horizontal="center" vertical="center"/>
    </xf>
    <xf numFmtId="4" fontId="7527" fillId="0" borderId="0" xfId="0" quotePrefix="false" applyFont="true" applyNumberFormat="true">
      <alignment horizontal="center" vertical="center"/>
    </xf>
    <xf numFmtId="164" fontId="7528" fillId="0" borderId="0" xfId="0" quotePrefix="false" applyFont="true" applyNumberFormat="true">
      <alignment horizontal="center" vertical="center"/>
    </xf>
    <xf numFmtId="4" fontId="7529" fillId="0" borderId="0" xfId="0" quotePrefix="false" applyFont="true" applyNumberFormat="true">
      <alignment horizontal="center" vertical="center"/>
    </xf>
    <xf numFmtId="164" fontId="7530" fillId="0" borderId="0" xfId="0" quotePrefix="false" applyFont="true" applyNumberFormat="true">
      <alignment horizontal="center" vertical="center"/>
    </xf>
    <xf numFmtId="0" fontId="7531" fillId="0" borderId="0" xfId="0" quotePrefix="false" applyFont="true">
      <alignment horizontal="center" vertical="center" wrapText="true"/>
    </xf>
    <xf numFmtId="4" fontId="7532" fillId="0" borderId="0" xfId="0" quotePrefix="false" applyFont="true" applyNumberFormat="true">
      <alignment horizontal="center" vertical="center"/>
    </xf>
    <xf numFmtId="164" fontId="7533" fillId="0" borderId="0" xfId="0" quotePrefix="false" applyFont="true" applyNumberFormat="true">
      <alignment horizontal="center" vertical="center"/>
    </xf>
    <xf numFmtId="164" fontId="7534" fillId="0" borderId="0" xfId="0" quotePrefix="false" applyFont="true" applyNumberFormat="true">
      <alignment horizontal="center" vertical="center"/>
    </xf>
    <xf numFmtId="165" fontId="7535" fillId="0" borderId="0" xfId="0" quotePrefix="false" applyFont="true" applyNumberFormat="true">
      <alignment horizontal="center" vertical="center"/>
    </xf>
    <xf numFmtId="164" fontId="7536" fillId="0" borderId="0" xfId="0" quotePrefix="false" applyFont="true" applyNumberFormat="true">
      <alignment horizontal="center" vertical="center"/>
    </xf>
    <xf numFmtId="164" fontId="7537" fillId="0" borderId="0" xfId="0" quotePrefix="false" applyFont="true" applyNumberFormat="true">
      <alignment horizontal="center" vertical="center" wrapText="true"/>
    </xf>
    <xf numFmtId="4" fontId="7538" fillId="0" borderId="0" xfId="0" quotePrefix="false" applyFont="true" applyNumberFormat="true">
      <alignment horizontal="center" vertical="center"/>
    </xf>
    <xf numFmtId="164" fontId="7539" fillId="0" borderId="0" xfId="0" quotePrefix="false" applyFont="true" applyNumberFormat="true">
      <alignment horizontal="center" vertical="center"/>
    </xf>
    <xf numFmtId="4" fontId="7540" fillId="0" borderId="0" xfId="0" quotePrefix="false" applyFont="true" applyNumberFormat="true">
      <alignment horizontal="center" vertical="center"/>
    </xf>
    <xf numFmtId="164" fontId="7541" fillId="0" borderId="0" xfId="0" quotePrefix="false" applyFont="true" applyNumberFormat="true">
      <alignment horizontal="center" vertical="center"/>
    </xf>
    <xf numFmtId="4" fontId="7542" fillId="0" borderId="0" xfId="0" quotePrefix="false" applyFont="true" applyNumberFormat="true">
      <alignment horizontal="center" vertical="center"/>
    </xf>
    <xf numFmtId="164" fontId="7543" fillId="0" borderId="0" xfId="0" quotePrefix="false" applyFont="true" applyNumberFormat="true">
      <alignment horizontal="center" vertical="center"/>
    </xf>
    <xf numFmtId="4" fontId="7544" fillId="0" borderId="0" xfId="0" quotePrefix="false" applyFont="true" applyNumberFormat="true">
      <alignment horizontal="center" vertical="center"/>
    </xf>
    <xf numFmtId="164" fontId="7545" fillId="0" borderId="0" xfId="0" quotePrefix="false" applyFont="true" applyNumberFormat="true">
      <alignment horizontal="center" vertical="center"/>
    </xf>
    <xf numFmtId="4" fontId="7546" fillId="0" borderId="0" xfId="0" quotePrefix="false" applyFont="true" applyNumberFormat="true">
      <alignment horizontal="center" vertical="center"/>
    </xf>
    <xf numFmtId="164" fontId="7547" fillId="0" borderId="0" xfId="0" quotePrefix="false" applyFont="true" applyNumberFormat="true">
      <alignment horizontal="center" vertical="center"/>
    </xf>
    <xf numFmtId="4" fontId="7548" fillId="0" borderId="0" xfId="0" quotePrefix="false" applyFont="true" applyNumberFormat="true">
      <alignment horizontal="center" vertical="center"/>
    </xf>
    <xf numFmtId="164" fontId="7549" fillId="0" borderId="0" xfId="0" quotePrefix="false" applyFont="true" applyNumberFormat="true">
      <alignment horizontal="center" vertical="center"/>
    </xf>
    <xf numFmtId="4" fontId="7550" fillId="0" borderId="0" xfId="0" quotePrefix="false" applyFont="true" applyNumberFormat="true">
      <alignment horizontal="center" vertical="center"/>
    </xf>
    <xf numFmtId="164" fontId="7551" fillId="0" borderId="0" xfId="0" quotePrefix="false" applyFont="true" applyNumberFormat="true">
      <alignment horizontal="center" vertical="center"/>
    </xf>
    <xf numFmtId="4" fontId="7552" fillId="0" borderId="0" xfId="0" quotePrefix="false" applyFont="true" applyNumberFormat="true">
      <alignment horizontal="center" vertical="center"/>
    </xf>
    <xf numFmtId="164" fontId="7553" fillId="0" borderId="0" xfId="0" quotePrefix="false" applyFont="true" applyNumberFormat="true">
      <alignment horizontal="center" vertical="center"/>
    </xf>
    <xf numFmtId="4" fontId="7554" fillId="0" borderId="0" xfId="0" quotePrefix="false" applyFont="true" applyNumberFormat="true">
      <alignment horizontal="center" vertical="center"/>
    </xf>
    <xf numFmtId="164" fontId="7555" fillId="0" borderId="0" xfId="0" quotePrefix="false" applyFont="true" applyNumberFormat="true">
      <alignment horizontal="center" vertical="center"/>
    </xf>
    <xf numFmtId="4" fontId="7556" fillId="0" borderId="0" xfId="0" quotePrefix="false" applyFont="true" applyNumberFormat="true">
      <alignment horizontal="center" vertical="center"/>
    </xf>
    <xf numFmtId="164" fontId="7557" fillId="0" borderId="0" xfId="0" quotePrefix="false" applyFont="true" applyNumberFormat="true">
      <alignment horizontal="center" vertical="center"/>
    </xf>
    <xf numFmtId="4" fontId="7558" fillId="0" borderId="0" xfId="0" quotePrefix="false" applyFont="true" applyNumberFormat="true">
      <alignment horizontal="center" vertical="center"/>
    </xf>
    <xf numFmtId="164" fontId="7559" fillId="0" borderId="0" xfId="0" quotePrefix="false" applyFont="true" applyNumberFormat="true">
      <alignment horizontal="center" vertical="center"/>
    </xf>
    <xf numFmtId="4" fontId="7560" fillId="0" borderId="0" xfId="0" quotePrefix="false" applyFont="true" applyNumberFormat="true">
      <alignment horizontal="center" vertical="center"/>
    </xf>
    <xf numFmtId="164" fontId="7561" fillId="0" borderId="0" xfId="0" quotePrefix="false" applyFont="true" applyNumberFormat="true">
      <alignment horizontal="center" vertical="center"/>
    </xf>
    <xf numFmtId="4" fontId="7562" fillId="0" borderId="0" xfId="0" quotePrefix="false" applyFont="true" applyNumberFormat="true">
      <alignment horizontal="center" vertical="center"/>
    </xf>
    <xf numFmtId="164" fontId="7563" fillId="0" borderId="0" xfId="0" quotePrefix="false" applyFont="true" applyNumberFormat="true">
      <alignment horizontal="center" vertical="center"/>
    </xf>
    <xf numFmtId="4" fontId="7564" fillId="0" borderId="0" xfId="0" quotePrefix="false" applyFont="true" applyNumberFormat="true">
      <alignment horizontal="center" vertical="center"/>
    </xf>
    <xf numFmtId="164" fontId="7565" fillId="0" borderId="0" xfId="0" quotePrefix="false" applyFont="true" applyNumberFormat="true">
      <alignment horizontal="center" vertical="center"/>
    </xf>
    <xf numFmtId="4" fontId="7566" fillId="0" borderId="0" xfId="0" quotePrefix="false" applyFont="true" applyNumberFormat="true">
      <alignment horizontal="center" vertical="center"/>
    </xf>
    <xf numFmtId="164" fontId="7567" fillId="0" borderId="0" xfId="0" quotePrefix="false" applyFont="true" applyNumberFormat="true">
      <alignment horizontal="center" vertical="center"/>
    </xf>
    <xf numFmtId="4" fontId="7568" fillId="0" borderId="0" xfId="0" quotePrefix="false" applyFont="true" applyNumberFormat="true">
      <alignment horizontal="center" vertical="center"/>
    </xf>
    <xf numFmtId="164" fontId="7569" fillId="0" borderId="0" xfId="0" quotePrefix="false" applyFont="true" applyNumberFormat="true">
      <alignment horizontal="center" vertical="center"/>
    </xf>
    <xf numFmtId="4" fontId="7570" fillId="0" borderId="0" xfId="0" quotePrefix="false" applyFont="true" applyNumberFormat="true">
      <alignment horizontal="center" vertical="center"/>
    </xf>
    <xf numFmtId="164" fontId="7571" fillId="0" borderId="0" xfId="0" quotePrefix="false" applyFont="true" applyNumberFormat="true">
      <alignment horizontal="center" vertical="center"/>
    </xf>
    <xf numFmtId="4" fontId="7572" fillId="0" borderId="0" xfId="0" quotePrefix="false" applyFont="true" applyNumberFormat="true">
      <alignment horizontal="center" vertical="center"/>
    </xf>
    <xf numFmtId="164" fontId="7573" fillId="0" borderId="0" xfId="0" quotePrefix="false" applyFont="true" applyNumberFormat="true">
      <alignment horizontal="center" vertical="center"/>
    </xf>
    <xf numFmtId="4" fontId="7574" fillId="0" borderId="0" xfId="0" quotePrefix="false" applyFont="true" applyNumberFormat="true">
      <alignment horizontal="center" vertical="center"/>
    </xf>
    <xf numFmtId="164" fontId="7575" fillId="0" borderId="0" xfId="0" quotePrefix="false" applyFont="true" applyNumberFormat="true">
      <alignment horizontal="center" vertical="center"/>
    </xf>
    <xf numFmtId="4" fontId="7576" fillId="0" borderId="0" xfId="0" quotePrefix="false" applyFont="true" applyNumberFormat="true">
      <alignment horizontal="center" vertical="center"/>
    </xf>
    <xf numFmtId="164" fontId="7577" fillId="0" borderId="0" xfId="0" quotePrefix="false" applyFont="true" applyNumberFormat="true">
      <alignment horizontal="center" vertical="center"/>
    </xf>
    <xf numFmtId="4" fontId="7578" fillId="0" borderId="0" xfId="0" quotePrefix="false" applyFont="true" applyNumberFormat="true">
      <alignment horizontal="center" vertical="center"/>
    </xf>
    <xf numFmtId="164" fontId="7579" fillId="0" borderId="0" xfId="0" quotePrefix="false" applyFont="true" applyNumberFormat="true">
      <alignment horizontal="center" vertical="center"/>
    </xf>
    <xf numFmtId="4" fontId="7580" fillId="0" borderId="0" xfId="0" quotePrefix="false" applyFont="true" applyNumberFormat="true">
      <alignment horizontal="center" vertical="center"/>
    </xf>
    <xf numFmtId="164" fontId="7581" fillId="0" borderId="0" xfId="0" quotePrefix="false" applyFont="true" applyNumberFormat="true">
      <alignment horizontal="center" vertical="center"/>
    </xf>
    <xf numFmtId="4" fontId="7582" fillId="0" borderId="0" xfId="0" quotePrefix="false" applyFont="true" applyNumberFormat="true">
      <alignment horizontal="center" vertical="center"/>
    </xf>
    <xf numFmtId="164" fontId="7583" fillId="0" borderId="0" xfId="0" quotePrefix="false" applyFont="true" applyNumberFormat="true">
      <alignment horizontal="center" vertical="center"/>
    </xf>
    <xf numFmtId="4" fontId="7584" fillId="0" borderId="0" xfId="0" quotePrefix="false" applyFont="true" applyNumberFormat="true">
      <alignment horizontal="center" vertical="center"/>
    </xf>
    <xf numFmtId="164" fontId="7585" fillId="0" borderId="0" xfId="0" quotePrefix="false" applyFont="true" applyNumberFormat="true">
      <alignment horizontal="center" vertical="center"/>
    </xf>
    <xf numFmtId="4" fontId="7586" fillId="0" borderId="0" xfId="0" quotePrefix="false" applyFont="true" applyNumberFormat="true">
      <alignment horizontal="center" vertical="center"/>
    </xf>
    <xf numFmtId="164" fontId="7587" fillId="0" borderId="0" xfId="0" quotePrefix="false" applyFont="true" applyNumberFormat="true">
      <alignment horizontal="center" vertical="center"/>
    </xf>
    <xf numFmtId="0" fontId="7588" fillId="0" borderId="0" xfId="0" quotePrefix="false" applyFont="true">
      <alignment horizontal="center" vertical="center" wrapText="true"/>
    </xf>
    <xf numFmtId="4" fontId="7589" fillId="0" borderId="0" xfId="0" quotePrefix="false" applyFont="true" applyNumberFormat="true">
      <alignment horizontal="center" vertical="center"/>
    </xf>
    <xf numFmtId="164" fontId="7590" fillId="0" borderId="0" xfId="0" quotePrefix="false" applyFont="true" applyNumberFormat="true">
      <alignment horizontal="center" vertical="center"/>
    </xf>
    <xf numFmtId="164" fontId="7591" fillId="0" borderId="0" xfId="0" quotePrefix="false" applyFont="true" applyNumberFormat="true">
      <alignment horizontal="center" vertical="center"/>
    </xf>
    <xf numFmtId="165" fontId="7592" fillId="0" borderId="0" xfId="0" quotePrefix="false" applyFont="true" applyNumberFormat="true">
      <alignment horizontal="center" vertical="center"/>
    </xf>
    <xf numFmtId="164" fontId="7593" fillId="0" borderId="0" xfId="0" quotePrefix="false" applyFont="true" applyNumberFormat="true">
      <alignment horizontal="center" vertical="center"/>
    </xf>
    <xf numFmtId="164" fontId="7594" fillId="0" borderId="0" xfId="0" quotePrefix="false" applyFont="true" applyNumberFormat="true">
      <alignment horizontal="center" vertical="center" wrapText="true"/>
    </xf>
    <xf numFmtId="4" fontId="7595" fillId="0" borderId="0" xfId="0" quotePrefix="false" applyFont="true" applyNumberFormat="true">
      <alignment horizontal="center" vertical="center"/>
    </xf>
    <xf numFmtId="164" fontId="7596" fillId="0" borderId="0" xfId="0" quotePrefix="false" applyFont="true" applyNumberFormat="true">
      <alignment horizontal="center" vertical="center"/>
    </xf>
    <xf numFmtId="4" fontId="7597" fillId="0" borderId="0" xfId="0" quotePrefix="false" applyFont="true" applyNumberFormat="true">
      <alignment horizontal="center" vertical="center"/>
    </xf>
    <xf numFmtId="164" fontId="7598" fillId="0" borderId="0" xfId="0" quotePrefix="false" applyFont="true" applyNumberFormat="true">
      <alignment horizontal="center" vertical="center"/>
    </xf>
    <xf numFmtId="4" fontId="7599" fillId="0" borderId="0" xfId="0" quotePrefix="false" applyFont="true" applyNumberFormat="true">
      <alignment horizontal="center" vertical="center"/>
    </xf>
    <xf numFmtId="164" fontId="7600" fillId="0" borderId="0" xfId="0" quotePrefix="false" applyFont="true" applyNumberFormat="true">
      <alignment horizontal="center" vertical="center"/>
    </xf>
    <xf numFmtId="4" fontId="7601" fillId="0" borderId="0" xfId="0" quotePrefix="false" applyFont="true" applyNumberFormat="true">
      <alignment horizontal="center" vertical="center"/>
    </xf>
    <xf numFmtId="164" fontId="7602" fillId="0" borderId="0" xfId="0" quotePrefix="false" applyFont="true" applyNumberFormat="true">
      <alignment horizontal="center" vertical="center"/>
    </xf>
    <xf numFmtId="4" fontId="7603" fillId="0" borderId="0" xfId="0" quotePrefix="false" applyFont="true" applyNumberFormat="true">
      <alignment horizontal="center" vertical="center"/>
    </xf>
    <xf numFmtId="164" fontId="7604" fillId="0" borderId="0" xfId="0" quotePrefix="false" applyFont="true" applyNumberFormat="true">
      <alignment horizontal="center" vertical="center"/>
    </xf>
    <xf numFmtId="4" fontId="7605" fillId="0" borderId="0" xfId="0" quotePrefix="false" applyFont="true" applyNumberFormat="true">
      <alignment horizontal="center" vertical="center"/>
    </xf>
    <xf numFmtId="164" fontId="7606" fillId="0" borderId="0" xfId="0" quotePrefix="false" applyFont="true" applyNumberFormat="true">
      <alignment horizontal="center" vertical="center"/>
    </xf>
    <xf numFmtId="4" fontId="7607" fillId="0" borderId="0" xfId="0" quotePrefix="false" applyFont="true" applyNumberFormat="true">
      <alignment horizontal="center" vertical="center"/>
    </xf>
    <xf numFmtId="164" fontId="7608" fillId="0" borderId="0" xfId="0" quotePrefix="false" applyFont="true" applyNumberFormat="true">
      <alignment horizontal="center" vertical="center"/>
    </xf>
    <xf numFmtId="4" fontId="7609" fillId="0" borderId="0" xfId="0" quotePrefix="false" applyFont="true" applyNumberFormat="true">
      <alignment horizontal="center" vertical="center"/>
    </xf>
    <xf numFmtId="164" fontId="7610" fillId="0" borderId="0" xfId="0" quotePrefix="false" applyFont="true" applyNumberFormat="true">
      <alignment horizontal="center" vertical="center"/>
    </xf>
    <xf numFmtId="4" fontId="7611" fillId="0" borderId="0" xfId="0" quotePrefix="false" applyFont="true" applyNumberFormat="true">
      <alignment horizontal="center" vertical="center"/>
    </xf>
    <xf numFmtId="164" fontId="7612" fillId="0" borderId="0" xfId="0" quotePrefix="false" applyFont="true" applyNumberFormat="true">
      <alignment horizontal="center" vertical="center"/>
    </xf>
    <xf numFmtId="4" fontId="7613" fillId="0" borderId="0" xfId="0" quotePrefix="false" applyFont="true" applyNumberFormat="true">
      <alignment horizontal="center" vertical="center"/>
    </xf>
    <xf numFmtId="164" fontId="7614" fillId="0" borderId="0" xfId="0" quotePrefix="false" applyFont="true" applyNumberFormat="true">
      <alignment horizontal="center" vertical="center"/>
    </xf>
    <xf numFmtId="4" fontId="7615" fillId="0" borderId="0" xfId="0" quotePrefix="false" applyFont="true" applyNumberFormat="true">
      <alignment horizontal="center" vertical="center"/>
    </xf>
    <xf numFmtId="164" fontId="7616" fillId="0" borderId="0" xfId="0" quotePrefix="false" applyFont="true" applyNumberFormat="true">
      <alignment horizontal="center" vertical="center"/>
    </xf>
    <xf numFmtId="4" fontId="7617" fillId="0" borderId="0" xfId="0" quotePrefix="false" applyFont="true" applyNumberFormat="true">
      <alignment horizontal="center" vertical="center"/>
    </xf>
    <xf numFmtId="164" fontId="7618" fillId="0" borderId="0" xfId="0" quotePrefix="false" applyFont="true" applyNumberFormat="true">
      <alignment horizontal="center" vertical="center"/>
    </xf>
    <xf numFmtId="4" fontId="7619" fillId="0" borderId="0" xfId="0" quotePrefix="false" applyFont="true" applyNumberFormat="true">
      <alignment horizontal="center" vertical="center"/>
    </xf>
    <xf numFmtId="164" fontId="7620" fillId="0" borderId="0" xfId="0" quotePrefix="false" applyFont="true" applyNumberFormat="true">
      <alignment horizontal="center" vertical="center"/>
    </xf>
    <xf numFmtId="4" fontId="7621" fillId="0" borderId="0" xfId="0" quotePrefix="false" applyFont="true" applyNumberFormat="true">
      <alignment horizontal="center" vertical="center"/>
    </xf>
    <xf numFmtId="164" fontId="7622" fillId="0" borderId="0" xfId="0" quotePrefix="false" applyFont="true" applyNumberFormat="true">
      <alignment horizontal="center" vertical="center"/>
    </xf>
    <xf numFmtId="4" fontId="7623" fillId="0" borderId="0" xfId="0" quotePrefix="false" applyFont="true" applyNumberFormat="true">
      <alignment horizontal="center" vertical="center"/>
    </xf>
    <xf numFmtId="164" fontId="7624" fillId="0" borderId="0" xfId="0" quotePrefix="false" applyFont="true" applyNumberFormat="true">
      <alignment horizontal="center" vertical="center"/>
    </xf>
    <xf numFmtId="4" fontId="7625" fillId="0" borderId="0" xfId="0" quotePrefix="false" applyFont="true" applyNumberFormat="true">
      <alignment horizontal="center" vertical="center"/>
    </xf>
    <xf numFmtId="164" fontId="7626" fillId="0" borderId="0" xfId="0" quotePrefix="false" applyFont="true" applyNumberFormat="true">
      <alignment horizontal="center" vertical="center"/>
    </xf>
    <xf numFmtId="4" fontId="7627" fillId="0" borderId="0" xfId="0" quotePrefix="false" applyFont="true" applyNumberFormat="true">
      <alignment horizontal="center" vertical="center"/>
    </xf>
    <xf numFmtId="164" fontId="7628" fillId="0" borderId="0" xfId="0" quotePrefix="false" applyFont="true" applyNumberFormat="true">
      <alignment horizontal="center" vertical="center"/>
    </xf>
    <xf numFmtId="4" fontId="7629" fillId="0" borderId="0" xfId="0" quotePrefix="false" applyFont="true" applyNumberFormat="true">
      <alignment horizontal="center" vertical="center"/>
    </xf>
    <xf numFmtId="164" fontId="7630" fillId="0" borderId="0" xfId="0" quotePrefix="false" applyFont="true" applyNumberFormat="true">
      <alignment horizontal="center" vertical="center"/>
    </xf>
    <xf numFmtId="4" fontId="7631" fillId="0" borderId="0" xfId="0" quotePrefix="false" applyFont="true" applyNumberFormat="true">
      <alignment horizontal="center" vertical="center"/>
    </xf>
    <xf numFmtId="164" fontId="7632" fillId="0" borderId="0" xfId="0" quotePrefix="false" applyFont="true" applyNumberFormat="true">
      <alignment horizontal="center" vertical="center"/>
    </xf>
    <xf numFmtId="4" fontId="7633" fillId="0" borderId="0" xfId="0" quotePrefix="false" applyFont="true" applyNumberFormat="true">
      <alignment horizontal="center" vertical="center"/>
    </xf>
    <xf numFmtId="164" fontId="7634" fillId="0" borderId="0" xfId="0" quotePrefix="false" applyFont="true" applyNumberFormat="true">
      <alignment horizontal="center" vertical="center"/>
    </xf>
    <xf numFmtId="4" fontId="7635" fillId="0" borderId="0" xfId="0" quotePrefix="false" applyFont="true" applyNumberFormat="true">
      <alignment horizontal="center" vertical="center"/>
    </xf>
    <xf numFmtId="164" fontId="7636" fillId="0" borderId="0" xfId="0" quotePrefix="false" applyFont="true" applyNumberFormat="true">
      <alignment horizontal="center" vertical="center"/>
    </xf>
    <xf numFmtId="4" fontId="7637" fillId="0" borderId="0" xfId="0" quotePrefix="false" applyFont="true" applyNumberFormat="true">
      <alignment horizontal="center" vertical="center"/>
    </xf>
    <xf numFmtId="164" fontId="7638" fillId="0" borderId="0" xfId="0" quotePrefix="false" applyFont="true" applyNumberFormat="true">
      <alignment horizontal="center" vertical="center"/>
    </xf>
    <xf numFmtId="4" fontId="7639" fillId="0" borderId="0" xfId="0" quotePrefix="false" applyFont="true" applyNumberFormat="true">
      <alignment horizontal="center" vertical="center"/>
    </xf>
    <xf numFmtId="164" fontId="7640" fillId="0" borderId="0" xfId="0" quotePrefix="false" applyFont="true" applyNumberFormat="true">
      <alignment horizontal="center" vertical="center"/>
    </xf>
    <xf numFmtId="4" fontId="7641" fillId="0" borderId="0" xfId="0" quotePrefix="false" applyFont="true" applyNumberFormat="true">
      <alignment horizontal="center" vertical="center"/>
    </xf>
    <xf numFmtId="164" fontId="7642" fillId="0" borderId="0" xfId="0" quotePrefix="false" applyFont="true" applyNumberFormat="true">
      <alignment horizontal="center" vertical="center"/>
    </xf>
    <xf numFmtId="4" fontId="7643" fillId="0" borderId="0" xfId="0" quotePrefix="false" applyFont="true" applyNumberFormat="true">
      <alignment horizontal="center" vertical="center"/>
    </xf>
    <xf numFmtId="164" fontId="7644" fillId="0" borderId="0" xfId="0" quotePrefix="false" applyFont="true" applyNumberFormat="true">
      <alignment horizontal="center" vertical="center"/>
    </xf>
    <xf numFmtId="0" fontId="7645" fillId="0" borderId="0" xfId="0" quotePrefix="false" applyFont="true">
      <alignment horizontal="center" vertical="center" wrapText="true"/>
    </xf>
    <xf numFmtId="4" fontId="7646" fillId="0" borderId="0" xfId="0" quotePrefix="false" applyFont="true" applyNumberFormat="true">
      <alignment horizontal="center" vertical="center"/>
    </xf>
    <xf numFmtId="164" fontId="7647" fillId="0" borderId="0" xfId="0" quotePrefix="false" applyFont="true" applyNumberFormat="true">
      <alignment horizontal="center" vertical="center"/>
    </xf>
    <xf numFmtId="164" fontId="7648" fillId="0" borderId="0" xfId="0" quotePrefix="false" applyFont="true" applyNumberFormat="true">
      <alignment horizontal="center" vertical="center"/>
    </xf>
    <xf numFmtId="165" fontId="7649" fillId="0" borderId="0" xfId="0" quotePrefix="false" applyFont="true" applyNumberFormat="true">
      <alignment horizontal="center" vertical="center"/>
    </xf>
    <xf numFmtId="164" fontId="7650" fillId="0" borderId="0" xfId="0" quotePrefix="false" applyFont="true" applyNumberFormat="true">
      <alignment horizontal="center" vertical="center"/>
    </xf>
    <xf numFmtId="164" fontId="7651" fillId="0" borderId="0" xfId="0" quotePrefix="false" applyFont="true" applyNumberFormat="true">
      <alignment horizontal="center" vertical="center" wrapText="true"/>
    </xf>
    <xf numFmtId="4" fontId="7652" fillId="0" borderId="0" xfId="0" quotePrefix="false" applyFont="true" applyNumberFormat="true">
      <alignment horizontal="center" vertical="center"/>
    </xf>
    <xf numFmtId="164" fontId="7653" fillId="0" borderId="0" xfId="0" quotePrefix="false" applyFont="true" applyNumberFormat="true">
      <alignment horizontal="center" vertical="center"/>
    </xf>
    <xf numFmtId="4" fontId="7654" fillId="0" borderId="0" xfId="0" quotePrefix="false" applyFont="true" applyNumberFormat="true">
      <alignment horizontal="center" vertical="center"/>
    </xf>
    <xf numFmtId="164" fontId="7655" fillId="0" borderId="0" xfId="0" quotePrefix="false" applyFont="true" applyNumberFormat="true">
      <alignment horizontal="center" vertical="center"/>
    </xf>
    <xf numFmtId="4" fontId="7656" fillId="0" borderId="0" xfId="0" quotePrefix="false" applyFont="true" applyNumberFormat="true">
      <alignment horizontal="center" vertical="center"/>
    </xf>
    <xf numFmtId="164" fontId="7657" fillId="0" borderId="0" xfId="0" quotePrefix="false" applyFont="true" applyNumberFormat="true">
      <alignment horizontal="center" vertical="center"/>
    </xf>
    <xf numFmtId="4" fontId="7658" fillId="0" borderId="0" xfId="0" quotePrefix="false" applyFont="true" applyNumberFormat="true">
      <alignment horizontal="center" vertical="center"/>
    </xf>
    <xf numFmtId="164" fontId="7659" fillId="0" borderId="0" xfId="0" quotePrefix="false" applyFont="true" applyNumberFormat="true">
      <alignment horizontal="center" vertical="center"/>
    </xf>
    <xf numFmtId="4" fontId="7660" fillId="0" borderId="0" xfId="0" quotePrefix="false" applyFont="true" applyNumberFormat="true">
      <alignment horizontal="center" vertical="center"/>
    </xf>
    <xf numFmtId="164" fontId="7661" fillId="0" borderId="0" xfId="0" quotePrefix="false" applyFont="true" applyNumberFormat="true">
      <alignment horizontal="center" vertical="center"/>
    </xf>
    <xf numFmtId="4" fontId="7662" fillId="0" borderId="0" xfId="0" quotePrefix="false" applyFont="true" applyNumberFormat="true">
      <alignment horizontal="center" vertical="center"/>
    </xf>
    <xf numFmtId="164" fontId="7663" fillId="0" borderId="0" xfId="0" quotePrefix="false" applyFont="true" applyNumberFormat="true">
      <alignment horizontal="center" vertical="center"/>
    </xf>
    <xf numFmtId="4" fontId="7664" fillId="0" borderId="0" xfId="0" quotePrefix="false" applyFont="true" applyNumberFormat="true">
      <alignment horizontal="center" vertical="center"/>
    </xf>
    <xf numFmtId="164" fontId="7665" fillId="0" borderId="0" xfId="0" quotePrefix="false" applyFont="true" applyNumberFormat="true">
      <alignment horizontal="center" vertical="center"/>
    </xf>
    <xf numFmtId="4" fontId="7666" fillId="0" borderId="0" xfId="0" quotePrefix="false" applyFont="true" applyNumberFormat="true">
      <alignment horizontal="center" vertical="center"/>
    </xf>
    <xf numFmtId="164" fontId="7667" fillId="0" borderId="0" xfId="0" quotePrefix="false" applyFont="true" applyNumberFormat="true">
      <alignment horizontal="center" vertical="center"/>
    </xf>
    <xf numFmtId="4" fontId="7668" fillId="0" borderId="0" xfId="0" quotePrefix="false" applyFont="true" applyNumberFormat="true">
      <alignment horizontal="center" vertical="center"/>
    </xf>
    <xf numFmtId="164" fontId="7669" fillId="0" borderId="0" xfId="0" quotePrefix="false" applyFont="true" applyNumberFormat="true">
      <alignment horizontal="center" vertical="center"/>
    </xf>
    <xf numFmtId="4" fontId="7670" fillId="0" borderId="0" xfId="0" quotePrefix="false" applyFont="true" applyNumberFormat="true">
      <alignment horizontal="center" vertical="center"/>
    </xf>
    <xf numFmtId="164" fontId="7671" fillId="0" borderId="0" xfId="0" quotePrefix="false" applyFont="true" applyNumberFormat="true">
      <alignment horizontal="center" vertical="center"/>
    </xf>
    <xf numFmtId="4" fontId="7672" fillId="0" borderId="0" xfId="0" quotePrefix="false" applyFont="true" applyNumberFormat="true">
      <alignment horizontal="center" vertical="center"/>
    </xf>
    <xf numFmtId="164" fontId="7673" fillId="0" borderId="0" xfId="0" quotePrefix="false" applyFont="true" applyNumberFormat="true">
      <alignment horizontal="center" vertical="center"/>
    </xf>
    <xf numFmtId="4" fontId="7674" fillId="0" borderId="0" xfId="0" quotePrefix="false" applyFont="true" applyNumberFormat="true">
      <alignment horizontal="center" vertical="center"/>
    </xf>
    <xf numFmtId="164" fontId="7675" fillId="0" borderId="0" xfId="0" quotePrefix="false" applyFont="true" applyNumberFormat="true">
      <alignment horizontal="center" vertical="center"/>
    </xf>
    <xf numFmtId="4" fontId="7676" fillId="0" borderId="0" xfId="0" quotePrefix="false" applyFont="true" applyNumberFormat="true">
      <alignment horizontal="center" vertical="center"/>
    </xf>
    <xf numFmtId="164" fontId="7677" fillId="0" borderId="0" xfId="0" quotePrefix="false" applyFont="true" applyNumberFormat="true">
      <alignment horizontal="center" vertical="center"/>
    </xf>
    <xf numFmtId="4" fontId="7678" fillId="0" borderId="0" xfId="0" quotePrefix="false" applyFont="true" applyNumberFormat="true">
      <alignment horizontal="center" vertical="center"/>
    </xf>
    <xf numFmtId="164" fontId="7679" fillId="0" borderId="0" xfId="0" quotePrefix="false" applyFont="true" applyNumberFormat="true">
      <alignment horizontal="center" vertical="center"/>
    </xf>
    <xf numFmtId="4" fontId="7680" fillId="0" borderId="0" xfId="0" quotePrefix="false" applyFont="true" applyNumberFormat="true">
      <alignment horizontal="center" vertical="center"/>
    </xf>
    <xf numFmtId="164" fontId="7681" fillId="0" borderId="0" xfId="0" quotePrefix="false" applyFont="true" applyNumberFormat="true">
      <alignment horizontal="center" vertical="center"/>
    </xf>
    <xf numFmtId="4" fontId="7682" fillId="0" borderId="0" xfId="0" quotePrefix="false" applyFont="true" applyNumberFormat="true">
      <alignment horizontal="center" vertical="center"/>
    </xf>
    <xf numFmtId="164" fontId="7683" fillId="0" borderId="0" xfId="0" quotePrefix="false" applyFont="true" applyNumberFormat="true">
      <alignment horizontal="center" vertical="center"/>
    </xf>
    <xf numFmtId="4" fontId="7684" fillId="0" borderId="0" xfId="0" quotePrefix="false" applyFont="true" applyNumberFormat="true">
      <alignment horizontal="center" vertical="center"/>
    </xf>
    <xf numFmtId="164" fontId="7685" fillId="0" borderId="0" xfId="0" quotePrefix="false" applyFont="true" applyNumberFormat="true">
      <alignment horizontal="center" vertical="center"/>
    </xf>
    <xf numFmtId="4" fontId="7686" fillId="0" borderId="0" xfId="0" quotePrefix="false" applyFont="true" applyNumberFormat="true">
      <alignment horizontal="center" vertical="center"/>
    </xf>
    <xf numFmtId="164" fontId="7687" fillId="0" borderId="0" xfId="0" quotePrefix="false" applyFont="true" applyNumberFormat="true">
      <alignment horizontal="center" vertical="center"/>
    </xf>
    <xf numFmtId="4" fontId="7688" fillId="0" borderId="0" xfId="0" quotePrefix="false" applyFont="true" applyNumberFormat="true">
      <alignment horizontal="center" vertical="center"/>
    </xf>
    <xf numFmtId="164" fontId="7689" fillId="0" borderId="0" xfId="0" quotePrefix="false" applyFont="true" applyNumberFormat="true">
      <alignment horizontal="center" vertical="center"/>
    </xf>
    <xf numFmtId="4" fontId="7690" fillId="0" borderId="0" xfId="0" quotePrefix="false" applyFont="true" applyNumberFormat="true">
      <alignment horizontal="center" vertical="center"/>
    </xf>
    <xf numFmtId="164" fontId="7691" fillId="0" borderId="0" xfId="0" quotePrefix="false" applyFont="true" applyNumberFormat="true">
      <alignment horizontal="center" vertical="center"/>
    </xf>
    <xf numFmtId="4" fontId="7692" fillId="0" borderId="0" xfId="0" quotePrefix="false" applyFont="true" applyNumberFormat="true">
      <alignment horizontal="center" vertical="center"/>
    </xf>
    <xf numFmtId="164" fontId="7693" fillId="0" borderId="0" xfId="0" quotePrefix="false" applyFont="true" applyNumberFormat="true">
      <alignment horizontal="center" vertical="center"/>
    </xf>
    <xf numFmtId="4" fontId="7694" fillId="0" borderId="0" xfId="0" quotePrefix="false" applyFont="true" applyNumberFormat="true">
      <alignment horizontal="center" vertical="center"/>
    </xf>
    <xf numFmtId="164" fontId="7695" fillId="0" borderId="0" xfId="0" quotePrefix="false" applyFont="true" applyNumberFormat="true">
      <alignment horizontal="center" vertical="center"/>
    </xf>
    <xf numFmtId="4" fontId="7696" fillId="0" borderId="0" xfId="0" quotePrefix="false" applyFont="true" applyNumberFormat="true">
      <alignment horizontal="center" vertical="center"/>
    </xf>
    <xf numFmtId="164" fontId="7697" fillId="0" borderId="0" xfId="0" quotePrefix="false" applyFont="true" applyNumberFormat="true">
      <alignment horizontal="center" vertical="center"/>
    </xf>
    <xf numFmtId="4" fontId="7698" fillId="0" borderId="0" xfId="0" quotePrefix="false" applyFont="true" applyNumberFormat="true">
      <alignment horizontal="center" vertical="center"/>
    </xf>
    <xf numFmtId="164" fontId="7699" fillId="0" borderId="0" xfId="0" quotePrefix="false" applyFont="true" applyNumberFormat="true">
      <alignment horizontal="center" vertical="center"/>
    </xf>
    <xf numFmtId="4" fontId="7700" fillId="0" borderId="0" xfId="0" quotePrefix="false" applyFont="true" applyNumberFormat="true">
      <alignment horizontal="center" vertical="center"/>
    </xf>
    <xf numFmtId="164" fontId="7701" fillId="0" borderId="0" xfId="0" quotePrefix="false" applyFont="true" applyNumberFormat="true">
      <alignment horizontal="center" vertical="center"/>
    </xf>
    <xf numFmtId="0" fontId="7702" fillId="0" borderId="0" xfId="0" quotePrefix="false" applyFont="true">
      <alignment horizontal="center" vertical="center" wrapText="true"/>
    </xf>
    <xf numFmtId="4" fontId="7703" fillId="0" borderId="0" xfId="0" quotePrefix="false" applyFont="true" applyNumberFormat="true">
      <alignment horizontal="center" vertical="center"/>
    </xf>
    <xf numFmtId="164" fontId="7704" fillId="0" borderId="0" xfId="0" quotePrefix="false" applyFont="true" applyNumberFormat="true">
      <alignment horizontal="center" vertical="center"/>
    </xf>
    <xf numFmtId="164" fontId="7705" fillId="0" borderId="0" xfId="0" quotePrefix="false" applyFont="true" applyNumberFormat="true">
      <alignment horizontal="center" vertical="center"/>
    </xf>
    <xf numFmtId="165" fontId="7706" fillId="0" borderId="0" xfId="0" quotePrefix="false" applyFont="true" applyNumberFormat="true">
      <alignment horizontal="center" vertical="center"/>
    </xf>
    <xf numFmtId="164" fontId="7707" fillId="0" borderId="0" xfId="0" quotePrefix="false" applyFont="true" applyNumberFormat="true">
      <alignment horizontal="center" vertical="center"/>
    </xf>
    <xf numFmtId="164" fontId="7708" fillId="0" borderId="0" xfId="0" quotePrefix="false" applyFont="true" applyNumberFormat="true">
      <alignment horizontal="center" vertical="center" wrapText="true"/>
    </xf>
    <xf numFmtId="4" fontId="7709" fillId="0" borderId="0" xfId="0" quotePrefix="false" applyFont="true" applyNumberFormat="true">
      <alignment horizontal="center" vertical="center"/>
    </xf>
    <xf numFmtId="164" fontId="7710" fillId="0" borderId="0" xfId="0" quotePrefix="false" applyFont="true" applyNumberFormat="true">
      <alignment horizontal="center" vertical="center"/>
    </xf>
    <xf numFmtId="4" fontId="7711" fillId="0" borderId="0" xfId="0" quotePrefix="false" applyFont="true" applyNumberFormat="true">
      <alignment horizontal="center" vertical="center"/>
    </xf>
    <xf numFmtId="164" fontId="7712" fillId="0" borderId="0" xfId="0" quotePrefix="false" applyFont="true" applyNumberFormat="true">
      <alignment horizontal="center" vertical="center"/>
    </xf>
    <xf numFmtId="4" fontId="7713" fillId="0" borderId="0" xfId="0" quotePrefix="false" applyFont="true" applyNumberFormat="true">
      <alignment horizontal="center" vertical="center"/>
    </xf>
    <xf numFmtId="164" fontId="7714" fillId="0" borderId="0" xfId="0" quotePrefix="false" applyFont="true" applyNumberFormat="true">
      <alignment horizontal="center" vertical="center"/>
    </xf>
    <xf numFmtId="4" fontId="7715" fillId="0" borderId="0" xfId="0" quotePrefix="false" applyFont="true" applyNumberFormat="true">
      <alignment horizontal="center" vertical="center"/>
    </xf>
    <xf numFmtId="164" fontId="7716" fillId="0" borderId="0" xfId="0" quotePrefix="false" applyFont="true" applyNumberFormat="true">
      <alignment horizontal="center" vertical="center"/>
    </xf>
    <xf numFmtId="4" fontId="7717" fillId="0" borderId="0" xfId="0" quotePrefix="false" applyFont="true" applyNumberFormat="true">
      <alignment horizontal="center" vertical="center"/>
    </xf>
    <xf numFmtId="164" fontId="7718" fillId="0" borderId="0" xfId="0" quotePrefix="false" applyFont="true" applyNumberFormat="true">
      <alignment horizontal="center" vertical="center"/>
    </xf>
    <xf numFmtId="4" fontId="7719" fillId="0" borderId="0" xfId="0" quotePrefix="false" applyFont="true" applyNumberFormat="true">
      <alignment horizontal="center" vertical="center"/>
    </xf>
    <xf numFmtId="164" fontId="7720" fillId="0" borderId="0" xfId="0" quotePrefix="false" applyFont="true" applyNumberFormat="true">
      <alignment horizontal="center" vertical="center"/>
    </xf>
    <xf numFmtId="4" fontId="7721" fillId="0" borderId="0" xfId="0" quotePrefix="false" applyFont="true" applyNumberFormat="true">
      <alignment horizontal="center" vertical="center"/>
    </xf>
    <xf numFmtId="164" fontId="7722" fillId="0" borderId="0" xfId="0" quotePrefix="false" applyFont="true" applyNumberFormat="true">
      <alignment horizontal="center" vertical="center"/>
    </xf>
    <xf numFmtId="4" fontId="7723" fillId="0" borderId="0" xfId="0" quotePrefix="false" applyFont="true" applyNumberFormat="true">
      <alignment horizontal="center" vertical="center"/>
    </xf>
    <xf numFmtId="164" fontId="7724" fillId="0" borderId="0" xfId="0" quotePrefix="false" applyFont="true" applyNumberFormat="true">
      <alignment horizontal="center" vertical="center"/>
    </xf>
    <xf numFmtId="4" fontId="7725" fillId="0" borderId="0" xfId="0" quotePrefix="false" applyFont="true" applyNumberFormat="true">
      <alignment horizontal="center" vertical="center"/>
    </xf>
    <xf numFmtId="164" fontId="7726" fillId="0" borderId="0" xfId="0" quotePrefix="false" applyFont="true" applyNumberFormat="true">
      <alignment horizontal="center" vertical="center"/>
    </xf>
    <xf numFmtId="4" fontId="7727" fillId="0" borderId="0" xfId="0" quotePrefix="false" applyFont="true" applyNumberFormat="true">
      <alignment horizontal="center" vertical="center"/>
    </xf>
    <xf numFmtId="164" fontId="7728" fillId="0" borderId="0" xfId="0" quotePrefix="false" applyFont="true" applyNumberFormat="true">
      <alignment horizontal="center" vertical="center"/>
    </xf>
    <xf numFmtId="4" fontId="7729" fillId="0" borderId="0" xfId="0" quotePrefix="false" applyFont="true" applyNumberFormat="true">
      <alignment horizontal="center" vertical="center"/>
    </xf>
    <xf numFmtId="164" fontId="7730" fillId="0" borderId="0" xfId="0" quotePrefix="false" applyFont="true" applyNumberFormat="true">
      <alignment horizontal="center" vertical="center"/>
    </xf>
    <xf numFmtId="4" fontId="7731" fillId="0" borderId="0" xfId="0" quotePrefix="false" applyFont="true" applyNumberFormat="true">
      <alignment horizontal="center" vertical="center"/>
    </xf>
    <xf numFmtId="164" fontId="7732" fillId="0" borderId="0" xfId="0" quotePrefix="false" applyFont="true" applyNumberFormat="true">
      <alignment horizontal="center" vertical="center"/>
    </xf>
    <xf numFmtId="4" fontId="7733" fillId="0" borderId="0" xfId="0" quotePrefix="false" applyFont="true" applyNumberFormat="true">
      <alignment horizontal="center" vertical="center"/>
    </xf>
    <xf numFmtId="164" fontId="7734" fillId="0" borderId="0" xfId="0" quotePrefix="false" applyFont="true" applyNumberFormat="true">
      <alignment horizontal="center" vertical="center"/>
    </xf>
    <xf numFmtId="4" fontId="7735" fillId="0" borderId="0" xfId="0" quotePrefix="false" applyFont="true" applyNumberFormat="true">
      <alignment horizontal="center" vertical="center"/>
    </xf>
    <xf numFmtId="164" fontId="7736" fillId="0" borderId="0" xfId="0" quotePrefix="false" applyFont="true" applyNumberFormat="true">
      <alignment horizontal="center" vertical="center"/>
    </xf>
    <xf numFmtId="4" fontId="7737" fillId="0" borderId="0" xfId="0" quotePrefix="false" applyFont="true" applyNumberFormat="true">
      <alignment horizontal="center" vertical="center"/>
    </xf>
    <xf numFmtId="164" fontId="7738" fillId="0" borderId="0" xfId="0" quotePrefix="false" applyFont="true" applyNumberFormat="true">
      <alignment horizontal="center" vertical="center"/>
    </xf>
    <xf numFmtId="4" fontId="7739" fillId="0" borderId="0" xfId="0" quotePrefix="false" applyFont="true" applyNumberFormat="true">
      <alignment horizontal="center" vertical="center"/>
    </xf>
    <xf numFmtId="164" fontId="7740" fillId="0" borderId="0" xfId="0" quotePrefix="false" applyFont="true" applyNumberFormat="true">
      <alignment horizontal="center" vertical="center"/>
    </xf>
    <xf numFmtId="4" fontId="7741" fillId="0" borderId="0" xfId="0" quotePrefix="false" applyFont="true" applyNumberFormat="true">
      <alignment horizontal="center" vertical="center"/>
    </xf>
    <xf numFmtId="164" fontId="7742" fillId="0" borderId="0" xfId="0" quotePrefix="false" applyFont="true" applyNumberFormat="true">
      <alignment horizontal="center" vertical="center"/>
    </xf>
    <xf numFmtId="4" fontId="7743" fillId="0" borderId="0" xfId="0" quotePrefix="false" applyFont="true" applyNumberFormat="true">
      <alignment horizontal="center" vertical="center"/>
    </xf>
    <xf numFmtId="164" fontId="7744" fillId="0" borderId="0" xfId="0" quotePrefix="false" applyFont="true" applyNumberFormat="true">
      <alignment horizontal="center" vertical="center"/>
    </xf>
    <xf numFmtId="4" fontId="7745" fillId="0" borderId="0" xfId="0" quotePrefix="false" applyFont="true" applyNumberFormat="true">
      <alignment horizontal="center" vertical="center"/>
    </xf>
    <xf numFmtId="164" fontId="7746" fillId="0" borderId="0" xfId="0" quotePrefix="false" applyFont="true" applyNumberFormat="true">
      <alignment horizontal="center" vertical="center"/>
    </xf>
    <xf numFmtId="4" fontId="7747" fillId="0" borderId="0" xfId="0" quotePrefix="false" applyFont="true" applyNumberFormat="true">
      <alignment horizontal="center" vertical="center"/>
    </xf>
    <xf numFmtId="164" fontId="7748" fillId="0" borderId="0" xfId="0" quotePrefix="false" applyFont="true" applyNumberFormat="true">
      <alignment horizontal="center" vertical="center"/>
    </xf>
    <xf numFmtId="4" fontId="7749" fillId="0" borderId="0" xfId="0" quotePrefix="false" applyFont="true" applyNumberFormat="true">
      <alignment horizontal="center" vertical="center"/>
    </xf>
    <xf numFmtId="164" fontId="7750" fillId="0" borderId="0" xfId="0" quotePrefix="false" applyFont="true" applyNumberFormat="true">
      <alignment horizontal="center" vertical="center"/>
    </xf>
    <xf numFmtId="4" fontId="7751" fillId="0" borderId="0" xfId="0" quotePrefix="false" applyFont="true" applyNumberFormat="true">
      <alignment horizontal="center" vertical="center"/>
    </xf>
    <xf numFmtId="164" fontId="7752" fillId="0" borderId="0" xfId="0" quotePrefix="false" applyFont="true" applyNumberFormat="true">
      <alignment horizontal="center" vertical="center"/>
    </xf>
    <xf numFmtId="4" fontId="7753" fillId="0" borderId="0" xfId="0" quotePrefix="false" applyFont="true" applyNumberFormat="true">
      <alignment horizontal="center" vertical="center"/>
    </xf>
    <xf numFmtId="164" fontId="7754" fillId="0" borderId="0" xfId="0" quotePrefix="false" applyFont="true" applyNumberFormat="true">
      <alignment horizontal="center" vertical="center"/>
    </xf>
    <xf numFmtId="4" fontId="7755" fillId="0" borderId="0" xfId="0" quotePrefix="false" applyFont="true" applyNumberFormat="true">
      <alignment horizontal="center" vertical="center"/>
    </xf>
    <xf numFmtId="164" fontId="7756" fillId="0" borderId="0" xfId="0" quotePrefix="false" applyFont="true" applyNumberFormat="true">
      <alignment horizontal="center" vertical="center"/>
    </xf>
    <xf numFmtId="4" fontId="7757" fillId="0" borderId="0" xfId="0" quotePrefix="false" applyFont="true" applyNumberFormat="true">
      <alignment horizontal="center" vertical="center"/>
    </xf>
    <xf numFmtId="164" fontId="7758" fillId="0" borderId="0" xfId="0" quotePrefix="false" applyFont="true" applyNumberFormat="true">
      <alignment horizontal="center" vertical="center"/>
    </xf>
    <xf numFmtId="0" fontId="7759" fillId="0" borderId="0" xfId="0" quotePrefix="false" applyFont="true">
      <alignment horizontal="center" vertical="center" wrapText="true"/>
    </xf>
    <xf numFmtId="4" fontId="7760" fillId="0" borderId="0" xfId="0" quotePrefix="false" applyFont="true" applyNumberFormat="true">
      <alignment horizontal="center" vertical="center"/>
    </xf>
    <xf numFmtId="164" fontId="7761" fillId="0" borderId="0" xfId="0" quotePrefix="false" applyFont="true" applyNumberFormat="true">
      <alignment horizontal="center" vertical="center"/>
    </xf>
    <xf numFmtId="164" fontId="7762" fillId="0" borderId="0" xfId="0" quotePrefix="false" applyFont="true" applyNumberFormat="true">
      <alignment horizontal="center" vertical="center"/>
    </xf>
    <xf numFmtId="165" fontId="7763" fillId="0" borderId="0" xfId="0" quotePrefix="false" applyFont="true" applyNumberFormat="true">
      <alignment horizontal="center" vertical="center"/>
    </xf>
    <xf numFmtId="164" fontId="7764" fillId="0" borderId="0" xfId="0" quotePrefix="false" applyFont="true" applyNumberFormat="true">
      <alignment horizontal="center" vertical="center"/>
    </xf>
    <xf numFmtId="164" fontId="7765" fillId="0" borderId="0" xfId="0" quotePrefix="false" applyFont="true" applyNumberFormat="true">
      <alignment horizontal="center" vertical="center" wrapText="true"/>
    </xf>
    <xf numFmtId="4" fontId="7766" fillId="0" borderId="0" xfId="0" quotePrefix="false" applyFont="true" applyNumberFormat="true">
      <alignment horizontal="center" vertical="center"/>
    </xf>
    <xf numFmtId="164" fontId="7767" fillId="0" borderId="0" xfId="0" quotePrefix="false" applyFont="true" applyNumberFormat="true">
      <alignment horizontal="center" vertical="center"/>
    </xf>
    <xf numFmtId="4" fontId="7768" fillId="0" borderId="0" xfId="0" quotePrefix="false" applyFont="true" applyNumberFormat="true">
      <alignment horizontal="center" vertical="center"/>
    </xf>
    <xf numFmtId="164" fontId="7769" fillId="0" borderId="0" xfId="0" quotePrefix="false" applyFont="true" applyNumberFormat="true">
      <alignment horizontal="center" vertical="center"/>
    </xf>
    <xf numFmtId="4" fontId="7770" fillId="0" borderId="0" xfId="0" quotePrefix="false" applyFont="true" applyNumberFormat="true">
      <alignment horizontal="center" vertical="center"/>
    </xf>
    <xf numFmtId="164" fontId="7771" fillId="0" borderId="0" xfId="0" quotePrefix="false" applyFont="true" applyNumberFormat="true">
      <alignment horizontal="center" vertical="center"/>
    </xf>
    <xf numFmtId="4" fontId="7772" fillId="0" borderId="0" xfId="0" quotePrefix="false" applyFont="true" applyNumberFormat="true">
      <alignment horizontal="center" vertical="center"/>
    </xf>
    <xf numFmtId="164" fontId="7773" fillId="0" borderId="0" xfId="0" quotePrefix="false" applyFont="true" applyNumberFormat="true">
      <alignment horizontal="center" vertical="center"/>
    </xf>
    <xf numFmtId="4" fontId="7774" fillId="0" borderId="0" xfId="0" quotePrefix="false" applyFont="true" applyNumberFormat="true">
      <alignment horizontal="center" vertical="center"/>
    </xf>
    <xf numFmtId="164" fontId="7775" fillId="0" borderId="0" xfId="0" quotePrefix="false" applyFont="true" applyNumberFormat="true">
      <alignment horizontal="center" vertical="center"/>
    </xf>
    <xf numFmtId="4" fontId="7776" fillId="0" borderId="0" xfId="0" quotePrefix="false" applyFont="true" applyNumberFormat="true">
      <alignment horizontal="center" vertical="center"/>
    </xf>
    <xf numFmtId="164" fontId="7777" fillId="0" borderId="0" xfId="0" quotePrefix="false" applyFont="true" applyNumberFormat="true">
      <alignment horizontal="center" vertical="center"/>
    </xf>
    <xf numFmtId="4" fontId="7778" fillId="0" borderId="0" xfId="0" quotePrefix="false" applyFont="true" applyNumberFormat="true">
      <alignment horizontal="center" vertical="center"/>
    </xf>
    <xf numFmtId="164" fontId="7779" fillId="0" borderId="0" xfId="0" quotePrefix="false" applyFont="true" applyNumberFormat="true">
      <alignment horizontal="center" vertical="center"/>
    </xf>
    <xf numFmtId="4" fontId="7780" fillId="0" borderId="0" xfId="0" quotePrefix="false" applyFont="true" applyNumberFormat="true">
      <alignment horizontal="center" vertical="center"/>
    </xf>
    <xf numFmtId="164" fontId="7781" fillId="0" borderId="0" xfId="0" quotePrefix="false" applyFont="true" applyNumberFormat="true">
      <alignment horizontal="center" vertical="center"/>
    </xf>
    <xf numFmtId="4" fontId="7782" fillId="0" borderId="0" xfId="0" quotePrefix="false" applyFont="true" applyNumberFormat="true">
      <alignment horizontal="center" vertical="center"/>
    </xf>
    <xf numFmtId="164" fontId="7783" fillId="0" borderId="0" xfId="0" quotePrefix="false" applyFont="true" applyNumberFormat="true">
      <alignment horizontal="center" vertical="center"/>
    </xf>
    <xf numFmtId="4" fontId="7784" fillId="0" borderId="0" xfId="0" quotePrefix="false" applyFont="true" applyNumberFormat="true">
      <alignment horizontal="center" vertical="center"/>
    </xf>
    <xf numFmtId="164" fontId="7785" fillId="0" borderId="0" xfId="0" quotePrefix="false" applyFont="true" applyNumberFormat="true">
      <alignment horizontal="center" vertical="center"/>
    </xf>
    <xf numFmtId="4" fontId="7786" fillId="0" borderId="0" xfId="0" quotePrefix="false" applyFont="true" applyNumberFormat="true">
      <alignment horizontal="center" vertical="center"/>
    </xf>
    <xf numFmtId="164" fontId="7787" fillId="0" borderId="0" xfId="0" quotePrefix="false" applyFont="true" applyNumberFormat="true">
      <alignment horizontal="center" vertical="center"/>
    </xf>
    <xf numFmtId="4" fontId="7788" fillId="0" borderId="0" xfId="0" quotePrefix="false" applyFont="true" applyNumberFormat="true">
      <alignment horizontal="center" vertical="center"/>
    </xf>
    <xf numFmtId="164" fontId="7789" fillId="0" borderId="0" xfId="0" quotePrefix="false" applyFont="true" applyNumberFormat="true">
      <alignment horizontal="center" vertical="center"/>
    </xf>
    <xf numFmtId="4" fontId="7790" fillId="0" borderId="0" xfId="0" quotePrefix="false" applyFont="true" applyNumberFormat="true">
      <alignment horizontal="center" vertical="center"/>
    </xf>
    <xf numFmtId="164" fontId="7791" fillId="0" borderId="0" xfId="0" quotePrefix="false" applyFont="true" applyNumberFormat="true">
      <alignment horizontal="center" vertical="center"/>
    </xf>
    <xf numFmtId="4" fontId="7792" fillId="0" borderId="0" xfId="0" quotePrefix="false" applyFont="true" applyNumberFormat="true">
      <alignment horizontal="center" vertical="center"/>
    </xf>
    <xf numFmtId="164" fontId="7793" fillId="0" borderId="0" xfId="0" quotePrefix="false" applyFont="true" applyNumberFormat="true">
      <alignment horizontal="center" vertical="center"/>
    </xf>
    <xf numFmtId="4" fontId="7794" fillId="0" borderId="0" xfId="0" quotePrefix="false" applyFont="true" applyNumberFormat="true">
      <alignment horizontal="center" vertical="center"/>
    </xf>
    <xf numFmtId="164" fontId="7795" fillId="0" borderId="0" xfId="0" quotePrefix="false" applyFont="true" applyNumberFormat="true">
      <alignment horizontal="center" vertical="center"/>
    </xf>
    <xf numFmtId="4" fontId="7796" fillId="0" borderId="0" xfId="0" quotePrefix="false" applyFont="true" applyNumberFormat="true">
      <alignment horizontal="center" vertical="center"/>
    </xf>
    <xf numFmtId="164" fontId="7797" fillId="0" borderId="0" xfId="0" quotePrefix="false" applyFont="true" applyNumberFormat="true">
      <alignment horizontal="center" vertical="center"/>
    </xf>
    <xf numFmtId="4" fontId="7798" fillId="0" borderId="0" xfId="0" quotePrefix="false" applyFont="true" applyNumberFormat="true">
      <alignment horizontal="center" vertical="center"/>
    </xf>
    <xf numFmtId="164" fontId="7799" fillId="0" borderId="0" xfId="0" quotePrefix="false" applyFont="true" applyNumberFormat="true">
      <alignment horizontal="center" vertical="center"/>
    </xf>
    <xf numFmtId="4" fontId="7800" fillId="0" borderId="0" xfId="0" quotePrefix="false" applyFont="true" applyNumberFormat="true">
      <alignment horizontal="center" vertical="center"/>
    </xf>
    <xf numFmtId="164" fontId="7801" fillId="0" borderId="0" xfId="0" quotePrefix="false" applyFont="true" applyNumberFormat="true">
      <alignment horizontal="center" vertical="center"/>
    </xf>
    <xf numFmtId="4" fontId="7802" fillId="0" borderId="0" xfId="0" quotePrefix="false" applyFont="true" applyNumberFormat="true">
      <alignment horizontal="center" vertical="center"/>
    </xf>
    <xf numFmtId="164" fontId="7803" fillId="0" borderId="0" xfId="0" quotePrefix="false" applyFont="true" applyNumberFormat="true">
      <alignment horizontal="center" vertical="center"/>
    </xf>
    <xf numFmtId="4" fontId="7804" fillId="0" borderId="0" xfId="0" quotePrefix="false" applyFont="true" applyNumberFormat="true">
      <alignment horizontal="center" vertical="center"/>
    </xf>
    <xf numFmtId="164" fontId="7805" fillId="0" borderId="0" xfId="0" quotePrefix="false" applyFont="true" applyNumberFormat="true">
      <alignment horizontal="center" vertical="center"/>
    </xf>
    <xf numFmtId="4" fontId="7806" fillId="0" borderId="0" xfId="0" quotePrefix="false" applyFont="true" applyNumberFormat="true">
      <alignment horizontal="center" vertical="center"/>
    </xf>
    <xf numFmtId="164" fontId="7807" fillId="0" borderId="0" xfId="0" quotePrefix="false" applyFont="true" applyNumberFormat="true">
      <alignment horizontal="center" vertical="center"/>
    </xf>
    <xf numFmtId="4" fontId="7808" fillId="0" borderId="0" xfId="0" quotePrefix="false" applyFont="true" applyNumberFormat="true">
      <alignment horizontal="center" vertical="center"/>
    </xf>
    <xf numFmtId="164" fontId="7809" fillId="0" borderId="0" xfId="0" quotePrefix="false" applyFont="true" applyNumberFormat="true">
      <alignment horizontal="center" vertical="center"/>
    </xf>
    <xf numFmtId="4" fontId="7810" fillId="0" borderId="0" xfId="0" quotePrefix="false" applyFont="true" applyNumberFormat="true">
      <alignment horizontal="center" vertical="center"/>
    </xf>
    <xf numFmtId="164" fontId="7811" fillId="0" borderId="0" xfId="0" quotePrefix="false" applyFont="true" applyNumberFormat="true">
      <alignment horizontal="center" vertical="center"/>
    </xf>
    <xf numFmtId="4" fontId="7812" fillId="0" borderId="0" xfId="0" quotePrefix="false" applyFont="true" applyNumberFormat="true">
      <alignment horizontal="center" vertical="center"/>
    </xf>
    <xf numFmtId="164" fontId="7813" fillId="0" borderId="0" xfId="0" quotePrefix="false" applyFont="true" applyNumberFormat="true">
      <alignment horizontal="center" vertical="center"/>
    </xf>
    <xf numFmtId="4" fontId="7814" fillId="0" borderId="0" xfId="0" quotePrefix="false" applyFont="true" applyNumberFormat="true">
      <alignment horizontal="center" vertical="center"/>
    </xf>
    <xf numFmtId="164" fontId="7815" fillId="0" borderId="0" xfId="0" quotePrefix="false" applyFont="true" applyNumberFormat="true">
      <alignment horizontal="center" vertical="center"/>
    </xf>
    <xf numFmtId="0" fontId="7816" fillId="0" borderId="0" xfId="0" quotePrefix="false" applyFont="true">
      <alignment horizontal="center" vertical="center" wrapText="true"/>
    </xf>
    <xf numFmtId="4" fontId="7817" fillId="0" borderId="0" xfId="0" quotePrefix="false" applyFont="true" applyNumberFormat="true">
      <alignment horizontal="center" vertical="center"/>
    </xf>
    <xf numFmtId="164" fontId="7818" fillId="0" borderId="0" xfId="0" quotePrefix="false" applyFont="true" applyNumberFormat="true">
      <alignment horizontal="center" vertical="center"/>
    </xf>
    <xf numFmtId="164" fontId="7819" fillId="0" borderId="0" xfId="0" quotePrefix="false" applyFont="true" applyNumberFormat="true">
      <alignment horizontal="center" vertical="center"/>
    </xf>
    <xf numFmtId="165" fontId="7820" fillId="0" borderId="0" xfId="0" quotePrefix="false" applyFont="true" applyNumberFormat="true">
      <alignment horizontal="center" vertical="center"/>
    </xf>
    <xf numFmtId="164" fontId="7821" fillId="0" borderId="0" xfId="0" quotePrefix="false" applyFont="true" applyNumberFormat="true">
      <alignment horizontal="center" vertical="center"/>
    </xf>
    <xf numFmtId="164" fontId="7822" fillId="0" borderId="0" xfId="0" quotePrefix="false" applyFont="true" applyNumberFormat="true">
      <alignment horizontal="center" vertical="center" wrapText="true"/>
    </xf>
    <xf numFmtId="4" fontId="7823" fillId="0" borderId="0" xfId="0" quotePrefix="false" applyFont="true" applyNumberFormat="true">
      <alignment horizontal="center" vertical="center"/>
    </xf>
    <xf numFmtId="164" fontId="7824" fillId="0" borderId="0" xfId="0" quotePrefix="false" applyFont="true" applyNumberFormat="true">
      <alignment horizontal="center" vertical="center"/>
    </xf>
    <xf numFmtId="4" fontId="7825" fillId="0" borderId="0" xfId="0" quotePrefix="false" applyFont="true" applyNumberFormat="true">
      <alignment horizontal="center" vertical="center"/>
    </xf>
    <xf numFmtId="164" fontId="7826" fillId="0" borderId="0" xfId="0" quotePrefix="false" applyFont="true" applyNumberFormat="true">
      <alignment horizontal="center" vertical="center"/>
    </xf>
    <xf numFmtId="4" fontId="7827" fillId="0" borderId="0" xfId="0" quotePrefix="false" applyFont="true" applyNumberFormat="true">
      <alignment horizontal="center" vertical="center"/>
    </xf>
    <xf numFmtId="164" fontId="7828" fillId="0" borderId="0" xfId="0" quotePrefix="false" applyFont="true" applyNumberFormat="true">
      <alignment horizontal="center" vertical="center"/>
    </xf>
    <xf numFmtId="4" fontId="7829" fillId="0" borderId="0" xfId="0" quotePrefix="false" applyFont="true" applyNumberFormat="true">
      <alignment horizontal="center" vertical="center"/>
    </xf>
    <xf numFmtId="164" fontId="7830" fillId="0" borderId="0" xfId="0" quotePrefix="false" applyFont="true" applyNumberFormat="true">
      <alignment horizontal="center" vertical="center"/>
    </xf>
    <xf numFmtId="4" fontId="7831" fillId="0" borderId="0" xfId="0" quotePrefix="false" applyFont="true" applyNumberFormat="true">
      <alignment horizontal="center" vertical="center"/>
    </xf>
    <xf numFmtId="164" fontId="7832" fillId="0" borderId="0" xfId="0" quotePrefix="false" applyFont="true" applyNumberFormat="true">
      <alignment horizontal="center" vertical="center"/>
    </xf>
    <xf numFmtId="4" fontId="7833" fillId="0" borderId="0" xfId="0" quotePrefix="false" applyFont="true" applyNumberFormat="true">
      <alignment horizontal="center" vertical="center"/>
    </xf>
    <xf numFmtId="164" fontId="7834" fillId="0" borderId="0" xfId="0" quotePrefix="false" applyFont="true" applyNumberFormat="true">
      <alignment horizontal="center" vertical="center"/>
    </xf>
    <xf numFmtId="4" fontId="7835" fillId="0" borderId="0" xfId="0" quotePrefix="false" applyFont="true" applyNumberFormat="true">
      <alignment horizontal="center" vertical="center"/>
    </xf>
    <xf numFmtId="164" fontId="7836" fillId="0" borderId="0" xfId="0" quotePrefix="false" applyFont="true" applyNumberFormat="true">
      <alignment horizontal="center" vertical="center"/>
    </xf>
    <xf numFmtId="4" fontId="7837" fillId="0" borderId="0" xfId="0" quotePrefix="false" applyFont="true" applyNumberFormat="true">
      <alignment horizontal="center" vertical="center"/>
    </xf>
    <xf numFmtId="164" fontId="7838" fillId="0" borderId="0" xfId="0" quotePrefix="false" applyFont="true" applyNumberFormat="true">
      <alignment horizontal="center" vertical="center"/>
    </xf>
    <xf numFmtId="4" fontId="7839" fillId="0" borderId="0" xfId="0" quotePrefix="false" applyFont="true" applyNumberFormat="true">
      <alignment horizontal="center" vertical="center"/>
    </xf>
    <xf numFmtId="164" fontId="7840" fillId="0" borderId="0" xfId="0" quotePrefix="false" applyFont="true" applyNumberFormat="true">
      <alignment horizontal="center" vertical="center"/>
    </xf>
    <xf numFmtId="4" fontId="7841" fillId="0" borderId="0" xfId="0" quotePrefix="false" applyFont="true" applyNumberFormat="true">
      <alignment horizontal="center" vertical="center"/>
    </xf>
    <xf numFmtId="164" fontId="7842" fillId="0" borderId="0" xfId="0" quotePrefix="false" applyFont="true" applyNumberFormat="true">
      <alignment horizontal="center" vertical="center"/>
    </xf>
    <xf numFmtId="4" fontId="7843" fillId="0" borderId="0" xfId="0" quotePrefix="false" applyFont="true" applyNumberFormat="true">
      <alignment horizontal="center" vertical="center"/>
    </xf>
    <xf numFmtId="164" fontId="7844" fillId="0" borderId="0" xfId="0" quotePrefix="false" applyFont="true" applyNumberFormat="true">
      <alignment horizontal="center" vertical="center"/>
    </xf>
    <xf numFmtId="4" fontId="7845" fillId="0" borderId="0" xfId="0" quotePrefix="false" applyFont="true" applyNumberFormat="true">
      <alignment horizontal="center" vertical="center"/>
    </xf>
    <xf numFmtId="164" fontId="7846" fillId="0" borderId="0" xfId="0" quotePrefix="false" applyFont="true" applyNumberFormat="true">
      <alignment horizontal="center" vertical="center"/>
    </xf>
    <xf numFmtId="4" fontId="7847" fillId="0" borderId="0" xfId="0" quotePrefix="false" applyFont="true" applyNumberFormat="true">
      <alignment horizontal="center" vertical="center"/>
    </xf>
    <xf numFmtId="164" fontId="7848" fillId="0" borderId="0" xfId="0" quotePrefix="false" applyFont="true" applyNumberFormat="true">
      <alignment horizontal="center" vertical="center"/>
    </xf>
    <xf numFmtId="4" fontId="7849" fillId="0" borderId="0" xfId="0" quotePrefix="false" applyFont="true" applyNumberFormat="true">
      <alignment horizontal="center" vertical="center"/>
    </xf>
    <xf numFmtId="164" fontId="7850" fillId="0" borderId="0" xfId="0" quotePrefix="false" applyFont="true" applyNumberFormat="true">
      <alignment horizontal="center" vertical="center"/>
    </xf>
    <xf numFmtId="4" fontId="7851" fillId="0" borderId="0" xfId="0" quotePrefix="false" applyFont="true" applyNumberFormat="true">
      <alignment horizontal="center" vertical="center"/>
    </xf>
    <xf numFmtId="164" fontId="7852" fillId="0" borderId="0" xfId="0" quotePrefix="false" applyFont="true" applyNumberFormat="true">
      <alignment horizontal="center" vertical="center"/>
    </xf>
    <xf numFmtId="4" fontId="7853" fillId="0" borderId="0" xfId="0" quotePrefix="false" applyFont="true" applyNumberFormat="true">
      <alignment horizontal="center" vertical="center"/>
    </xf>
    <xf numFmtId="164" fontId="7854" fillId="0" borderId="0" xfId="0" quotePrefix="false" applyFont="true" applyNumberFormat="true">
      <alignment horizontal="center" vertical="center"/>
    </xf>
    <xf numFmtId="4" fontId="7855" fillId="0" borderId="0" xfId="0" quotePrefix="false" applyFont="true" applyNumberFormat="true">
      <alignment horizontal="center" vertical="center"/>
    </xf>
    <xf numFmtId="164" fontId="7856" fillId="0" borderId="0" xfId="0" quotePrefix="false" applyFont="true" applyNumberFormat="true">
      <alignment horizontal="center" vertical="center"/>
    </xf>
    <xf numFmtId="4" fontId="7857" fillId="0" borderId="0" xfId="0" quotePrefix="false" applyFont="true" applyNumberFormat="true">
      <alignment horizontal="center" vertical="center"/>
    </xf>
    <xf numFmtId="164" fontId="7858" fillId="0" borderId="0" xfId="0" quotePrefix="false" applyFont="true" applyNumberFormat="true">
      <alignment horizontal="center" vertical="center"/>
    </xf>
    <xf numFmtId="4" fontId="7859" fillId="0" borderId="0" xfId="0" quotePrefix="false" applyFont="true" applyNumberFormat="true">
      <alignment horizontal="center" vertical="center"/>
    </xf>
    <xf numFmtId="164" fontId="7860" fillId="0" borderId="0" xfId="0" quotePrefix="false" applyFont="true" applyNumberFormat="true">
      <alignment horizontal="center" vertical="center"/>
    </xf>
    <xf numFmtId="4" fontId="7861" fillId="0" borderId="0" xfId="0" quotePrefix="false" applyFont="true" applyNumberFormat="true">
      <alignment horizontal="center" vertical="center"/>
    </xf>
    <xf numFmtId="164" fontId="7862" fillId="0" borderId="0" xfId="0" quotePrefix="false" applyFont="true" applyNumberFormat="true">
      <alignment horizontal="center" vertical="center"/>
    </xf>
    <xf numFmtId="4" fontId="7863" fillId="0" borderId="0" xfId="0" quotePrefix="false" applyFont="true" applyNumberFormat="true">
      <alignment horizontal="center" vertical="center"/>
    </xf>
    <xf numFmtId="164" fontId="7864" fillId="0" borderId="0" xfId="0" quotePrefix="false" applyFont="true" applyNumberFormat="true">
      <alignment horizontal="center" vertical="center"/>
    </xf>
    <xf numFmtId="4" fontId="7865" fillId="0" borderId="0" xfId="0" quotePrefix="false" applyFont="true" applyNumberFormat="true">
      <alignment horizontal="center" vertical="center"/>
    </xf>
    <xf numFmtId="164" fontId="7866" fillId="0" borderId="0" xfId="0" quotePrefix="false" applyFont="true" applyNumberFormat="true">
      <alignment horizontal="center" vertical="center"/>
    </xf>
    <xf numFmtId="4" fontId="7867" fillId="0" borderId="0" xfId="0" quotePrefix="false" applyFont="true" applyNumberFormat="true">
      <alignment horizontal="center" vertical="center"/>
    </xf>
    <xf numFmtId="164" fontId="7868" fillId="0" borderId="0" xfId="0" quotePrefix="false" applyFont="true" applyNumberFormat="true">
      <alignment horizontal="center" vertical="center"/>
    </xf>
    <xf numFmtId="4" fontId="7869" fillId="0" borderId="0" xfId="0" quotePrefix="false" applyFont="true" applyNumberFormat="true">
      <alignment horizontal="center" vertical="center"/>
    </xf>
    <xf numFmtId="164" fontId="7870" fillId="0" borderId="0" xfId="0" quotePrefix="false" applyFont="true" applyNumberFormat="true">
      <alignment horizontal="center" vertical="center"/>
    </xf>
    <xf numFmtId="4" fontId="7871" fillId="0" borderId="0" xfId="0" quotePrefix="false" applyFont="true" applyNumberFormat="true">
      <alignment horizontal="center" vertical="center"/>
    </xf>
    <xf numFmtId="164" fontId="7872" fillId="0" borderId="0" xfId="0" quotePrefix="false" applyFont="true" applyNumberFormat="true">
      <alignment horizontal="center" vertical="center"/>
    </xf>
    <xf numFmtId="0" fontId="7873" fillId="0" borderId="0" xfId="0" quotePrefix="false" applyFont="true">
      <alignment horizontal="center" vertical="center" wrapText="true"/>
    </xf>
    <xf numFmtId="4" fontId="7874" fillId="0" borderId="0" xfId="0" quotePrefix="false" applyFont="true" applyNumberFormat="true">
      <alignment horizontal="center" vertical="center"/>
    </xf>
    <xf numFmtId="164" fontId="7875" fillId="0" borderId="0" xfId="0" quotePrefix="false" applyFont="true" applyNumberFormat="true">
      <alignment horizontal="center" vertical="center"/>
    </xf>
    <xf numFmtId="164" fontId="7876" fillId="0" borderId="0" xfId="0" quotePrefix="false" applyFont="true" applyNumberFormat="true">
      <alignment horizontal="center" vertical="center"/>
    </xf>
    <xf numFmtId="165" fontId="7877" fillId="0" borderId="0" xfId="0" quotePrefix="false" applyFont="true" applyNumberFormat="true">
      <alignment horizontal="center" vertical="center"/>
    </xf>
    <xf numFmtId="164" fontId="7878" fillId="0" borderId="0" xfId="0" quotePrefix="false" applyFont="true" applyNumberFormat="true">
      <alignment horizontal="center" vertical="center"/>
    </xf>
    <xf numFmtId="164" fontId="7879" fillId="0" borderId="0" xfId="0" quotePrefix="false" applyFont="true" applyNumberFormat="true">
      <alignment horizontal="center" vertical="center" wrapText="true"/>
    </xf>
    <xf numFmtId="4" fontId="7880" fillId="0" borderId="0" xfId="0" quotePrefix="false" applyFont="true" applyNumberFormat="true">
      <alignment horizontal="center" vertical="center"/>
    </xf>
    <xf numFmtId="164" fontId="7881" fillId="0" borderId="0" xfId="0" quotePrefix="false" applyFont="true" applyNumberFormat="true">
      <alignment horizontal="center" vertical="center"/>
    </xf>
    <xf numFmtId="4" fontId="7882" fillId="0" borderId="0" xfId="0" quotePrefix="false" applyFont="true" applyNumberFormat="true">
      <alignment horizontal="center" vertical="center"/>
    </xf>
    <xf numFmtId="164" fontId="7883" fillId="0" borderId="0" xfId="0" quotePrefix="false" applyFont="true" applyNumberFormat="true">
      <alignment horizontal="center" vertical="center"/>
    </xf>
    <xf numFmtId="4" fontId="7884" fillId="0" borderId="0" xfId="0" quotePrefix="false" applyFont="true" applyNumberFormat="true">
      <alignment horizontal="center" vertical="center"/>
    </xf>
    <xf numFmtId="164" fontId="7885" fillId="0" borderId="0" xfId="0" quotePrefix="false" applyFont="true" applyNumberFormat="true">
      <alignment horizontal="center" vertical="center"/>
    </xf>
    <xf numFmtId="4" fontId="7886" fillId="0" borderId="0" xfId="0" quotePrefix="false" applyFont="true" applyNumberFormat="true">
      <alignment horizontal="center" vertical="center"/>
    </xf>
    <xf numFmtId="164" fontId="7887" fillId="0" borderId="0" xfId="0" quotePrefix="false" applyFont="true" applyNumberFormat="true">
      <alignment horizontal="center" vertical="center"/>
    </xf>
    <xf numFmtId="4" fontId="7888" fillId="0" borderId="0" xfId="0" quotePrefix="false" applyFont="true" applyNumberFormat="true">
      <alignment horizontal="center" vertical="center"/>
    </xf>
    <xf numFmtId="164" fontId="7889" fillId="0" borderId="0" xfId="0" quotePrefix="false" applyFont="true" applyNumberFormat="true">
      <alignment horizontal="center" vertical="center"/>
    </xf>
    <xf numFmtId="4" fontId="7890" fillId="0" borderId="0" xfId="0" quotePrefix="false" applyFont="true" applyNumberFormat="true">
      <alignment horizontal="center" vertical="center"/>
    </xf>
    <xf numFmtId="164" fontId="7891" fillId="0" borderId="0" xfId="0" quotePrefix="false" applyFont="true" applyNumberFormat="true">
      <alignment horizontal="center" vertical="center"/>
    </xf>
    <xf numFmtId="4" fontId="7892" fillId="0" borderId="0" xfId="0" quotePrefix="false" applyFont="true" applyNumberFormat="true">
      <alignment horizontal="center" vertical="center"/>
    </xf>
    <xf numFmtId="164" fontId="7893" fillId="0" borderId="0" xfId="0" quotePrefix="false" applyFont="true" applyNumberFormat="true">
      <alignment horizontal="center" vertical="center"/>
    </xf>
    <xf numFmtId="4" fontId="7894" fillId="0" borderId="0" xfId="0" quotePrefix="false" applyFont="true" applyNumberFormat="true">
      <alignment horizontal="center" vertical="center"/>
    </xf>
    <xf numFmtId="164" fontId="7895" fillId="0" borderId="0" xfId="0" quotePrefix="false" applyFont="true" applyNumberFormat="true">
      <alignment horizontal="center" vertical="center"/>
    </xf>
    <xf numFmtId="4" fontId="7896" fillId="0" borderId="0" xfId="0" quotePrefix="false" applyFont="true" applyNumberFormat="true">
      <alignment horizontal="center" vertical="center"/>
    </xf>
    <xf numFmtId="164" fontId="7897" fillId="0" borderId="0" xfId="0" quotePrefix="false" applyFont="true" applyNumberFormat="true">
      <alignment horizontal="center" vertical="center"/>
    </xf>
    <xf numFmtId="4" fontId="7898" fillId="0" borderId="0" xfId="0" quotePrefix="false" applyFont="true" applyNumberFormat="true">
      <alignment horizontal="center" vertical="center"/>
    </xf>
    <xf numFmtId="164" fontId="7899" fillId="0" borderId="0" xfId="0" quotePrefix="false" applyFont="true" applyNumberFormat="true">
      <alignment horizontal="center" vertical="center"/>
    </xf>
    <xf numFmtId="4" fontId="7900" fillId="0" borderId="0" xfId="0" quotePrefix="false" applyFont="true" applyNumberFormat="true">
      <alignment horizontal="center" vertical="center"/>
    </xf>
    <xf numFmtId="164" fontId="7901" fillId="0" borderId="0" xfId="0" quotePrefix="false" applyFont="true" applyNumberFormat="true">
      <alignment horizontal="center" vertical="center"/>
    </xf>
    <xf numFmtId="4" fontId="7902" fillId="0" borderId="0" xfId="0" quotePrefix="false" applyFont="true" applyNumberFormat="true">
      <alignment horizontal="center" vertical="center"/>
    </xf>
    <xf numFmtId="164" fontId="7903" fillId="0" borderId="0" xfId="0" quotePrefix="false" applyFont="true" applyNumberFormat="true">
      <alignment horizontal="center" vertical="center"/>
    </xf>
    <xf numFmtId="4" fontId="7904" fillId="0" borderId="0" xfId="0" quotePrefix="false" applyFont="true" applyNumberFormat="true">
      <alignment horizontal="center" vertical="center"/>
    </xf>
    <xf numFmtId="164" fontId="7905" fillId="0" borderId="0" xfId="0" quotePrefix="false" applyFont="true" applyNumberFormat="true">
      <alignment horizontal="center" vertical="center"/>
    </xf>
    <xf numFmtId="4" fontId="7906" fillId="0" borderId="0" xfId="0" quotePrefix="false" applyFont="true" applyNumberFormat="true">
      <alignment horizontal="center" vertical="center"/>
    </xf>
    <xf numFmtId="164" fontId="7907" fillId="0" borderId="0" xfId="0" quotePrefix="false" applyFont="true" applyNumberFormat="true">
      <alignment horizontal="center" vertical="center"/>
    </xf>
    <xf numFmtId="4" fontId="7908" fillId="0" borderId="0" xfId="0" quotePrefix="false" applyFont="true" applyNumberFormat="true">
      <alignment horizontal="center" vertical="center"/>
    </xf>
    <xf numFmtId="164" fontId="7909" fillId="0" borderId="0" xfId="0" quotePrefix="false" applyFont="true" applyNumberFormat="true">
      <alignment horizontal="center" vertical="center"/>
    </xf>
    <xf numFmtId="4" fontId="7910" fillId="0" borderId="0" xfId="0" quotePrefix="false" applyFont="true" applyNumberFormat="true">
      <alignment horizontal="center" vertical="center"/>
    </xf>
    <xf numFmtId="164" fontId="7911" fillId="0" borderId="0" xfId="0" quotePrefix="false" applyFont="true" applyNumberFormat="true">
      <alignment horizontal="center" vertical="center"/>
    </xf>
    <xf numFmtId="4" fontId="7912" fillId="0" borderId="0" xfId="0" quotePrefix="false" applyFont="true" applyNumberFormat="true">
      <alignment horizontal="center" vertical="center"/>
    </xf>
    <xf numFmtId="164" fontId="7913" fillId="0" borderId="0" xfId="0" quotePrefix="false" applyFont="true" applyNumberFormat="true">
      <alignment horizontal="center" vertical="center"/>
    </xf>
    <xf numFmtId="4" fontId="7914" fillId="0" borderId="0" xfId="0" quotePrefix="false" applyFont="true" applyNumberFormat="true">
      <alignment horizontal="center" vertical="center"/>
    </xf>
    <xf numFmtId="164" fontId="7915" fillId="0" borderId="0" xfId="0" quotePrefix="false" applyFont="true" applyNumberFormat="true">
      <alignment horizontal="center" vertical="center"/>
    </xf>
    <xf numFmtId="4" fontId="7916" fillId="0" borderId="0" xfId="0" quotePrefix="false" applyFont="true" applyNumberFormat="true">
      <alignment horizontal="center" vertical="center"/>
    </xf>
    <xf numFmtId="164" fontId="7917" fillId="0" borderId="0" xfId="0" quotePrefix="false" applyFont="true" applyNumberFormat="true">
      <alignment horizontal="center" vertical="center"/>
    </xf>
    <xf numFmtId="4" fontId="7918" fillId="0" borderId="0" xfId="0" quotePrefix="false" applyFont="true" applyNumberFormat="true">
      <alignment horizontal="center" vertical="center"/>
    </xf>
    <xf numFmtId="164" fontId="7919" fillId="0" borderId="0" xfId="0" quotePrefix="false" applyFont="true" applyNumberFormat="true">
      <alignment horizontal="center" vertical="center"/>
    </xf>
    <xf numFmtId="4" fontId="7920" fillId="0" borderId="0" xfId="0" quotePrefix="false" applyFont="true" applyNumberFormat="true">
      <alignment horizontal="center" vertical="center"/>
    </xf>
    <xf numFmtId="164" fontId="7921" fillId="0" borderId="0" xfId="0" quotePrefix="false" applyFont="true" applyNumberFormat="true">
      <alignment horizontal="center" vertical="center"/>
    </xf>
    <xf numFmtId="4" fontId="7922" fillId="0" borderId="0" xfId="0" quotePrefix="false" applyFont="true" applyNumberFormat="true">
      <alignment horizontal="center" vertical="center"/>
    </xf>
    <xf numFmtId="164" fontId="7923" fillId="0" borderId="0" xfId="0" quotePrefix="false" applyFont="true" applyNumberFormat="true">
      <alignment horizontal="center" vertical="center"/>
    </xf>
    <xf numFmtId="4" fontId="7924" fillId="0" borderId="0" xfId="0" quotePrefix="false" applyFont="true" applyNumberFormat="true">
      <alignment horizontal="center" vertical="center"/>
    </xf>
    <xf numFmtId="164" fontId="7925" fillId="0" borderId="0" xfId="0" quotePrefix="false" applyFont="true" applyNumberFormat="true">
      <alignment horizontal="center" vertical="center"/>
    </xf>
    <xf numFmtId="4" fontId="7926" fillId="0" borderId="0" xfId="0" quotePrefix="false" applyFont="true" applyNumberFormat="true">
      <alignment horizontal="center" vertical="center"/>
    </xf>
    <xf numFmtId="164" fontId="7927" fillId="0" borderId="0" xfId="0" quotePrefix="false" applyFont="true" applyNumberFormat="true">
      <alignment horizontal="center" vertical="center"/>
    </xf>
    <xf numFmtId="4" fontId="7928" fillId="0" borderId="0" xfId="0" quotePrefix="false" applyFont="true" applyNumberFormat="true">
      <alignment horizontal="center" vertical="center"/>
    </xf>
    <xf numFmtId="164" fontId="7929" fillId="0" borderId="0" xfId="0" quotePrefix="false" applyFont="true" applyNumberFormat="true">
      <alignment horizontal="center" vertical="center"/>
    </xf>
    <xf numFmtId="0" fontId="7930" fillId="0" borderId="0" xfId="0" quotePrefix="false" applyFont="true">
      <alignment horizontal="center" vertical="center" wrapText="true"/>
    </xf>
    <xf numFmtId="4" fontId="7931" fillId="0" borderId="0" xfId="0" quotePrefix="false" applyFont="true" applyNumberFormat="true">
      <alignment horizontal="center" vertical="center"/>
    </xf>
    <xf numFmtId="164" fontId="7932" fillId="0" borderId="0" xfId="0" quotePrefix="false" applyFont="true" applyNumberFormat="true">
      <alignment horizontal="center" vertical="center"/>
    </xf>
    <xf numFmtId="164" fontId="7933" fillId="0" borderId="0" xfId="0" quotePrefix="false" applyFont="true" applyNumberFormat="true">
      <alignment horizontal="center" vertical="center"/>
    </xf>
    <xf numFmtId="165" fontId="7934" fillId="0" borderId="0" xfId="0" quotePrefix="false" applyFont="true" applyNumberFormat="true">
      <alignment horizontal="center" vertical="center"/>
    </xf>
    <xf numFmtId="164" fontId="7935" fillId="0" borderId="0" xfId="0" quotePrefix="false" applyFont="true" applyNumberFormat="true">
      <alignment horizontal="center" vertical="center"/>
    </xf>
    <xf numFmtId="164" fontId="7936" fillId="0" borderId="0" xfId="0" quotePrefix="false" applyFont="true" applyNumberFormat="true">
      <alignment horizontal="center" vertical="center" wrapText="true"/>
    </xf>
    <xf numFmtId="4" fontId="7937" fillId="0" borderId="0" xfId="0" quotePrefix="false" applyFont="true" applyNumberFormat="true">
      <alignment horizontal="center" vertical="center"/>
    </xf>
    <xf numFmtId="164" fontId="7938" fillId="0" borderId="0" xfId="0" quotePrefix="false" applyFont="true" applyNumberFormat="true">
      <alignment horizontal="center" vertical="center"/>
    </xf>
    <xf numFmtId="4" fontId="7939" fillId="0" borderId="0" xfId="0" quotePrefix="false" applyFont="true" applyNumberFormat="true">
      <alignment horizontal="center" vertical="center"/>
    </xf>
    <xf numFmtId="164" fontId="7940" fillId="0" borderId="0" xfId="0" quotePrefix="false" applyFont="true" applyNumberFormat="true">
      <alignment horizontal="center" vertical="center"/>
    </xf>
    <xf numFmtId="4" fontId="7941" fillId="0" borderId="0" xfId="0" quotePrefix="false" applyFont="true" applyNumberFormat="true">
      <alignment horizontal="center" vertical="center"/>
    </xf>
    <xf numFmtId="164" fontId="7942" fillId="0" borderId="0" xfId="0" quotePrefix="false" applyFont="true" applyNumberFormat="true">
      <alignment horizontal="center" vertical="center"/>
    </xf>
    <xf numFmtId="4" fontId="7943" fillId="0" borderId="0" xfId="0" quotePrefix="false" applyFont="true" applyNumberFormat="true">
      <alignment horizontal="center" vertical="center"/>
    </xf>
    <xf numFmtId="164" fontId="7944" fillId="0" borderId="0" xfId="0" quotePrefix="false" applyFont="true" applyNumberFormat="true">
      <alignment horizontal="center" vertical="center"/>
    </xf>
    <xf numFmtId="4" fontId="7945" fillId="0" borderId="0" xfId="0" quotePrefix="false" applyFont="true" applyNumberFormat="true">
      <alignment horizontal="center" vertical="center"/>
    </xf>
    <xf numFmtId="164" fontId="7946" fillId="0" borderId="0" xfId="0" quotePrefix="false" applyFont="true" applyNumberFormat="true">
      <alignment horizontal="center" vertical="center"/>
    </xf>
    <xf numFmtId="4" fontId="7947" fillId="0" borderId="0" xfId="0" quotePrefix="false" applyFont="true" applyNumberFormat="true">
      <alignment horizontal="center" vertical="center"/>
    </xf>
    <xf numFmtId="164" fontId="7948" fillId="0" borderId="0" xfId="0" quotePrefix="false" applyFont="true" applyNumberFormat="true">
      <alignment horizontal="center" vertical="center"/>
    </xf>
    <xf numFmtId="4" fontId="7949" fillId="0" borderId="0" xfId="0" quotePrefix="false" applyFont="true" applyNumberFormat="true">
      <alignment horizontal="center" vertical="center"/>
    </xf>
    <xf numFmtId="164" fontId="7950" fillId="0" borderId="0" xfId="0" quotePrefix="false" applyFont="true" applyNumberFormat="true">
      <alignment horizontal="center" vertical="center"/>
    </xf>
    <xf numFmtId="4" fontId="7951" fillId="0" borderId="0" xfId="0" quotePrefix="false" applyFont="true" applyNumberFormat="true">
      <alignment horizontal="center" vertical="center"/>
    </xf>
    <xf numFmtId="164" fontId="7952" fillId="0" borderId="0" xfId="0" quotePrefix="false" applyFont="true" applyNumberFormat="true">
      <alignment horizontal="center" vertical="center"/>
    </xf>
    <xf numFmtId="4" fontId="7953" fillId="0" borderId="0" xfId="0" quotePrefix="false" applyFont="true" applyNumberFormat="true">
      <alignment horizontal="center" vertical="center"/>
    </xf>
    <xf numFmtId="164" fontId="7954" fillId="0" borderId="0" xfId="0" quotePrefix="false" applyFont="true" applyNumberFormat="true">
      <alignment horizontal="center" vertical="center"/>
    </xf>
    <xf numFmtId="4" fontId="7955" fillId="0" borderId="0" xfId="0" quotePrefix="false" applyFont="true" applyNumberFormat="true">
      <alignment horizontal="center" vertical="center"/>
    </xf>
    <xf numFmtId="164" fontId="7956" fillId="0" borderId="0" xfId="0" quotePrefix="false" applyFont="true" applyNumberFormat="true">
      <alignment horizontal="center" vertical="center"/>
    </xf>
    <xf numFmtId="4" fontId="7957" fillId="0" borderId="0" xfId="0" quotePrefix="false" applyFont="true" applyNumberFormat="true">
      <alignment horizontal="center" vertical="center"/>
    </xf>
    <xf numFmtId="164" fontId="7958" fillId="0" borderId="0" xfId="0" quotePrefix="false" applyFont="true" applyNumberFormat="true">
      <alignment horizontal="center" vertical="center"/>
    </xf>
    <xf numFmtId="4" fontId="7959" fillId="0" borderId="0" xfId="0" quotePrefix="false" applyFont="true" applyNumberFormat="true">
      <alignment horizontal="center" vertical="center"/>
    </xf>
    <xf numFmtId="164" fontId="7960" fillId="0" borderId="0" xfId="0" quotePrefix="false" applyFont="true" applyNumberFormat="true">
      <alignment horizontal="center" vertical="center"/>
    </xf>
    <xf numFmtId="4" fontId="7961" fillId="0" borderId="0" xfId="0" quotePrefix="false" applyFont="true" applyNumberFormat="true">
      <alignment horizontal="center" vertical="center"/>
    </xf>
    <xf numFmtId="164" fontId="7962" fillId="0" borderId="0" xfId="0" quotePrefix="false" applyFont="true" applyNumberFormat="true">
      <alignment horizontal="center" vertical="center"/>
    </xf>
    <xf numFmtId="4" fontId="7963" fillId="0" borderId="0" xfId="0" quotePrefix="false" applyFont="true" applyNumberFormat="true">
      <alignment horizontal="center" vertical="center"/>
    </xf>
    <xf numFmtId="164" fontId="7964" fillId="0" borderId="0" xfId="0" quotePrefix="false" applyFont="true" applyNumberFormat="true">
      <alignment horizontal="center" vertical="center"/>
    </xf>
    <xf numFmtId="4" fontId="7965" fillId="0" borderId="0" xfId="0" quotePrefix="false" applyFont="true" applyNumberFormat="true">
      <alignment horizontal="center" vertical="center"/>
    </xf>
    <xf numFmtId="164" fontId="7966" fillId="0" borderId="0" xfId="0" quotePrefix="false" applyFont="true" applyNumberFormat="true">
      <alignment horizontal="center" vertical="center"/>
    </xf>
    <xf numFmtId="4" fontId="7967" fillId="0" borderId="0" xfId="0" quotePrefix="false" applyFont="true" applyNumberFormat="true">
      <alignment horizontal="center" vertical="center"/>
    </xf>
    <xf numFmtId="164" fontId="7968" fillId="0" borderId="0" xfId="0" quotePrefix="false" applyFont="true" applyNumberFormat="true">
      <alignment horizontal="center" vertical="center"/>
    </xf>
    <xf numFmtId="4" fontId="7969" fillId="0" borderId="0" xfId="0" quotePrefix="false" applyFont="true" applyNumberFormat="true">
      <alignment horizontal="center" vertical="center"/>
    </xf>
    <xf numFmtId="164" fontId="7970" fillId="0" borderId="0" xfId="0" quotePrefix="false" applyFont="true" applyNumberFormat="true">
      <alignment horizontal="center" vertical="center"/>
    </xf>
    <xf numFmtId="4" fontId="7971" fillId="0" borderId="0" xfId="0" quotePrefix="false" applyFont="true" applyNumberFormat="true">
      <alignment horizontal="center" vertical="center"/>
    </xf>
    <xf numFmtId="164" fontId="7972" fillId="0" borderId="0" xfId="0" quotePrefix="false" applyFont="true" applyNumberFormat="true">
      <alignment horizontal="center" vertical="center"/>
    </xf>
    <xf numFmtId="4" fontId="7973" fillId="0" borderId="0" xfId="0" quotePrefix="false" applyFont="true" applyNumberFormat="true">
      <alignment horizontal="center" vertical="center"/>
    </xf>
    <xf numFmtId="164" fontId="7974" fillId="0" borderId="0" xfId="0" quotePrefix="false" applyFont="true" applyNumberFormat="true">
      <alignment horizontal="center" vertical="center"/>
    </xf>
    <xf numFmtId="4" fontId="7975" fillId="0" borderId="0" xfId="0" quotePrefix="false" applyFont="true" applyNumberFormat="true">
      <alignment horizontal="center" vertical="center"/>
    </xf>
    <xf numFmtId="164" fontId="7976" fillId="0" borderId="0" xfId="0" quotePrefix="false" applyFont="true" applyNumberFormat="true">
      <alignment horizontal="center" vertical="center"/>
    </xf>
    <xf numFmtId="4" fontId="7977" fillId="0" borderId="0" xfId="0" quotePrefix="false" applyFont="true" applyNumberFormat="true">
      <alignment horizontal="center" vertical="center"/>
    </xf>
    <xf numFmtId="164" fontId="7978" fillId="0" borderId="0" xfId="0" quotePrefix="false" applyFont="true" applyNumberFormat="true">
      <alignment horizontal="center" vertical="center"/>
    </xf>
    <xf numFmtId="4" fontId="7979" fillId="0" borderId="0" xfId="0" quotePrefix="false" applyFont="true" applyNumberFormat="true">
      <alignment horizontal="center" vertical="center"/>
    </xf>
    <xf numFmtId="164" fontId="7980" fillId="0" borderId="0" xfId="0" quotePrefix="false" applyFont="true" applyNumberFormat="true">
      <alignment horizontal="center" vertical="center"/>
    </xf>
    <xf numFmtId="4" fontId="7981" fillId="0" borderId="0" xfId="0" quotePrefix="false" applyFont="true" applyNumberFormat="true">
      <alignment horizontal="center" vertical="center"/>
    </xf>
    <xf numFmtId="164" fontId="7982" fillId="0" borderId="0" xfId="0" quotePrefix="false" applyFont="true" applyNumberFormat="true">
      <alignment horizontal="center" vertical="center"/>
    </xf>
    <xf numFmtId="4" fontId="7983" fillId="0" borderId="0" xfId="0" quotePrefix="false" applyFont="true" applyNumberFormat="true">
      <alignment horizontal="center" vertical="center"/>
    </xf>
    <xf numFmtId="164" fontId="7984" fillId="0" borderId="0" xfId="0" quotePrefix="false" applyFont="true" applyNumberFormat="true">
      <alignment horizontal="center" vertical="center"/>
    </xf>
    <xf numFmtId="4" fontId="7985" fillId="0" borderId="0" xfId="0" quotePrefix="false" applyFont="true" applyNumberFormat="true">
      <alignment horizontal="center" vertical="center"/>
    </xf>
    <xf numFmtId="164" fontId="7986" fillId="0" borderId="0" xfId="0" quotePrefix="false" applyFont="true" applyNumberFormat="true">
      <alignment horizontal="center" vertical="center"/>
    </xf>
    <xf numFmtId="0" fontId="7987" fillId="0" borderId="0" xfId="0" quotePrefix="false" applyFont="true">
      <alignment horizontal="center" vertical="center" wrapText="true"/>
    </xf>
    <xf numFmtId="4" fontId="7988" fillId="0" borderId="0" xfId="0" quotePrefix="false" applyFont="true" applyNumberFormat="true">
      <alignment horizontal="center" vertical="center"/>
    </xf>
    <xf numFmtId="164" fontId="7989" fillId="0" borderId="0" xfId="0" quotePrefix="false" applyFont="true" applyNumberFormat="true">
      <alignment horizontal="center" vertical="center"/>
    </xf>
    <xf numFmtId="164" fontId="7990" fillId="0" borderId="0" xfId="0" quotePrefix="false" applyFont="true" applyNumberFormat="true">
      <alignment horizontal="center" vertical="center"/>
    </xf>
    <xf numFmtId="165" fontId="7991" fillId="0" borderId="0" xfId="0" quotePrefix="false" applyFont="true" applyNumberFormat="true">
      <alignment horizontal="center" vertical="center"/>
    </xf>
    <xf numFmtId="164" fontId="7992" fillId="0" borderId="0" xfId="0" quotePrefix="false" applyFont="true" applyNumberFormat="true">
      <alignment horizontal="center" vertical="center"/>
    </xf>
    <xf numFmtId="164" fontId="7993" fillId="0" borderId="0" xfId="0" quotePrefix="false" applyFont="true" applyNumberFormat="true">
      <alignment horizontal="center" vertical="center" wrapText="true"/>
    </xf>
    <xf numFmtId="4" fontId="7994" fillId="0" borderId="0" xfId="0" quotePrefix="false" applyFont="true" applyNumberFormat="true">
      <alignment horizontal="center" vertical="center"/>
    </xf>
    <xf numFmtId="164" fontId="7995" fillId="0" borderId="0" xfId="0" quotePrefix="false" applyFont="true" applyNumberFormat="true">
      <alignment horizontal="center" vertical="center"/>
    </xf>
    <xf numFmtId="4" fontId="7996" fillId="0" borderId="0" xfId="0" quotePrefix="false" applyFont="true" applyNumberFormat="true">
      <alignment horizontal="center" vertical="center"/>
    </xf>
    <xf numFmtId="164" fontId="7997" fillId="0" borderId="0" xfId="0" quotePrefix="false" applyFont="true" applyNumberFormat="true">
      <alignment horizontal="center" vertical="center"/>
    </xf>
    <xf numFmtId="4" fontId="7998" fillId="0" borderId="0" xfId="0" quotePrefix="false" applyFont="true" applyNumberFormat="true">
      <alignment horizontal="center" vertical="center"/>
    </xf>
    <xf numFmtId="164" fontId="7999" fillId="0" borderId="0" xfId="0" quotePrefix="false" applyFont="true" applyNumberFormat="true">
      <alignment horizontal="center" vertical="center"/>
    </xf>
    <xf numFmtId="4" fontId="8000" fillId="0" borderId="0" xfId="0" quotePrefix="false" applyFont="true" applyNumberFormat="true">
      <alignment horizontal="center" vertical="center"/>
    </xf>
    <xf numFmtId="164" fontId="8001" fillId="0" borderId="0" xfId="0" quotePrefix="false" applyFont="true" applyNumberFormat="true">
      <alignment horizontal="center" vertical="center"/>
    </xf>
    <xf numFmtId="4" fontId="8002" fillId="0" borderId="0" xfId="0" quotePrefix="false" applyFont="true" applyNumberFormat="true">
      <alignment horizontal="center" vertical="center"/>
    </xf>
    <xf numFmtId="164" fontId="8003" fillId="0" borderId="0" xfId="0" quotePrefix="false" applyFont="true" applyNumberFormat="true">
      <alignment horizontal="center" vertical="center"/>
    </xf>
    <xf numFmtId="4" fontId="8004" fillId="0" borderId="0" xfId="0" quotePrefix="false" applyFont="true" applyNumberFormat="true">
      <alignment horizontal="center" vertical="center"/>
    </xf>
    <xf numFmtId="164" fontId="8005" fillId="0" borderId="0" xfId="0" quotePrefix="false" applyFont="true" applyNumberFormat="true">
      <alignment horizontal="center" vertical="center"/>
    </xf>
    <xf numFmtId="4" fontId="8006" fillId="0" borderId="0" xfId="0" quotePrefix="false" applyFont="true" applyNumberFormat="true">
      <alignment horizontal="center" vertical="center"/>
    </xf>
    <xf numFmtId="164" fontId="8007" fillId="0" borderId="0" xfId="0" quotePrefix="false" applyFont="true" applyNumberFormat="true">
      <alignment horizontal="center" vertical="center"/>
    </xf>
    <xf numFmtId="4" fontId="8008" fillId="0" borderId="0" xfId="0" quotePrefix="false" applyFont="true" applyNumberFormat="true">
      <alignment horizontal="center" vertical="center"/>
    </xf>
    <xf numFmtId="164" fontId="8009" fillId="0" borderId="0" xfId="0" quotePrefix="false" applyFont="true" applyNumberFormat="true">
      <alignment horizontal="center" vertical="center"/>
    </xf>
    <xf numFmtId="4" fontId="8010" fillId="0" borderId="0" xfId="0" quotePrefix="false" applyFont="true" applyNumberFormat="true">
      <alignment horizontal="center" vertical="center"/>
    </xf>
    <xf numFmtId="164" fontId="8011" fillId="0" borderId="0" xfId="0" quotePrefix="false" applyFont="true" applyNumberFormat="true">
      <alignment horizontal="center" vertical="center"/>
    </xf>
    <xf numFmtId="4" fontId="8012" fillId="0" borderId="0" xfId="0" quotePrefix="false" applyFont="true" applyNumberFormat="true">
      <alignment horizontal="center" vertical="center"/>
    </xf>
    <xf numFmtId="164" fontId="8013" fillId="0" borderId="0" xfId="0" quotePrefix="false" applyFont="true" applyNumberFormat="true">
      <alignment horizontal="center" vertical="center"/>
    </xf>
    <xf numFmtId="4" fontId="8014" fillId="0" borderId="0" xfId="0" quotePrefix="false" applyFont="true" applyNumberFormat="true">
      <alignment horizontal="center" vertical="center"/>
    </xf>
    <xf numFmtId="164" fontId="8015" fillId="0" borderId="0" xfId="0" quotePrefix="false" applyFont="true" applyNumberFormat="true">
      <alignment horizontal="center" vertical="center"/>
    </xf>
    <xf numFmtId="4" fontId="8016" fillId="0" borderId="0" xfId="0" quotePrefix="false" applyFont="true" applyNumberFormat="true">
      <alignment horizontal="center" vertical="center"/>
    </xf>
    <xf numFmtId="164" fontId="8017" fillId="0" borderId="0" xfId="0" quotePrefix="false" applyFont="true" applyNumberFormat="true">
      <alignment horizontal="center" vertical="center"/>
    </xf>
    <xf numFmtId="4" fontId="8018" fillId="0" borderId="0" xfId="0" quotePrefix="false" applyFont="true" applyNumberFormat="true">
      <alignment horizontal="center" vertical="center"/>
    </xf>
    <xf numFmtId="164" fontId="8019" fillId="0" borderId="0" xfId="0" quotePrefix="false" applyFont="true" applyNumberFormat="true">
      <alignment horizontal="center" vertical="center"/>
    </xf>
    <xf numFmtId="4" fontId="8020" fillId="0" borderId="0" xfId="0" quotePrefix="false" applyFont="true" applyNumberFormat="true">
      <alignment horizontal="center" vertical="center"/>
    </xf>
    <xf numFmtId="164" fontId="8021" fillId="0" borderId="0" xfId="0" quotePrefix="false" applyFont="true" applyNumberFormat="true">
      <alignment horizontal="center" vertical="center"/>
    </xf>
    <xf numFmtId="4" fontId="8022" fillId="0" borderId="0" xfId="0" quotePrefix="false" applyFont="true" applyNumberFormat="true">
      <alignment horizontal="center" vertical="center"/>
    </xf>
    <xf numFmtId="164" fontId="8023" fillId="0" borderId="0" xfId="0" quotePrefix="false" applyFont="true" applyNumberFormat="true">
      <alignment horizontal="center" vertical="center"/>
    </xf>
    <xf numFmtId="4" fontId="8024" fillId="0" borderId="0" xfId="0" quotePrefix="false" applyFont="true" applyNumberFormat="true">
      <alignment horizontal="center" vertical="center"/>
    </xf>
    <xf numFmtId="164" fontId="8025" fillId="0" borderId="0" xfId="0" quotePrefix="false" applyFont="true" applyNumberFormat="true">
      <alignment horizontal="center" vertical="center"/>
    </xf>
    <xf numFmtId="4" fontId="8026" fillId="0" borderId="0" xfId="0" quotePrefix="false" applyFont="true" applyNumberFormat="true">
      <alignment horizontal="center" vertical="center"/>
    </xf>
    <xf numFmtId="164" fontId="8027" fillId="0" borderId="0" xfId="0" quotePrefix="false" applyFont="true" applyNumberFormat="true">
      <alignment horizontal="center" vertical="center"/>
    </xf>
    <xf numFmtId="4" fontId="8028" fillId="0" borderId="0" xfId="0" quotePrefix="false" applyFont="true" applyNumberFormat="true">
      <alignment horizontal="center" vertical="center"/>
    </xf>
    <xf numFmtId="164" fontId="8029" fillId="0" borderId="0" xfId="0" quotePrefix="false" applyFont="true" applyNumberFormat="true">
      <alignment horizontal="center" vertical="center"/>
    </xf>
    <xf numFmtId="4" fontId="8030" fillId="0" borderId="0" xfId="0" quotePrefix="false" applyFont="true" applyNumberFormat="true">
      <alignment horizontal="center" vertical="center"/>
    </xf>
    <xf numFmtId="164" fontId="8031" fillId="0" borderId="0" xfId="0" quotePrefix="false" applyFont="true" applyNumberFormat="true">
      <alignment horizontal="center" vertical="center"/>
    </xf>
    <xf numFmtId="4" fontId="8032" fillId="0" borderId="0" xfId="0" quotePrefix="false" applyFont="true" applyNumberFormat="true">
      <alignment horizontal="center" vertical="center"/>
    </xf>
    <xf numFmtId="164" fontId="8033" fillId="0" borderId="0" xfId="0" quotePrefix="false" applyFont="true" applyNumberFormat="true">
      <alignment horizontal="center" vertical="center"/>
    </xf>
    <xf numFmtId="4" fontId="8034" fillId="0" borderId="0" xfId="0" quotePrefix="false" applyFont="true" applyNumberFormat="true">
      <alignment horizontal="center" vertical="center"/>
    </xf>
    <xf numFmtId="164" fontId="8035" fillId="0" borderId="0" xfId="0" quotePrefix="false" applyFont="true" applyNumberFormat="true">
      <alignment horizontal="center" vertical="center"/>
    </xf>
    <xf numFmtId="4" fontId="8036" fillId="0" borderId="0" xfId="0" quotePrefix="false" applyFont="true" applyNumberFormat="true">
      <alignment horizontal="center" vertical="center"/>
    </xf>
    <xf numFmtId="164" fontId="8037" fillId="0" borderId="0" xfId="0" quotePrefix="false" applyFont="true" applyNumberFormat="true">
      <alignment horizontal="center" vertical="center"/>
    </xf>
    <xf numFmtId="4" fontId="8038" fillId="0" borderId="0" xfId="0" quotePrefix="false" applyFont="true" applyNumberFormat="true">
      <alignment horizontal="center" vertical="center"/>
    </xf>
    <xf numFmtId="164" fontId="8039" fillId="0" borderId="0" xfId="0" quotePrefix="false" applyFont="true" applyNumberFormat="true">
      <alignment horizontal="center" vertical="center"/>
    </xf>
    <xf numFmtId="4" fontId="8040" fillId="0" borderId="0" xfId="0" quotePrefix="false" applyFont="true" applyNumberFormat="true">
      <alignment horizontal="center" vertical="center"/>
    </xf>
    <xf numFmtId="164" fontId="8041" fillId="0" borderId="0" xfId="0" quotePrefix="false" applyFont="true" applyNumberFormat="true">
      <alignment horizontal="center" vertical="center"/>
    </xf>
    <xf numFmtId="4" fontId="8042" fillId="0" borderId="0" xfId="0" quotePrefix="false" applyFont="true" applyNumberFormat="true">
      <alignment horizontal="center" vertical="center"/>
    </xf>
    <xf numFmtId="164" fontId="8043" fillId="0" borderId="0" xfId="0" quotePrefix="false" applyFont="true" applyNumberFormat="true">
      <alignment horizontal="center" vertical="center"/>
    </xf>
    <xf numFmtId="0" fontId="8044" fillId="0" borderId="0" xfId="0" quotePrefix="false" applyFont="true">
      <alignment horizontal="center" vertical="center" wrapText="true"/>
    </xf>
    <xf numFmtId="4" fontId="8045" fillId="0" borderId="0" xfId="0" quotePrefix="false" applyFont="true" applyNumberFormat="true">
      <alignment horizontal="center" vertical="center"/>
    </xf>
    <xf numFmtId="164" fontId="8046" fillId="0" borderId="0" xfId="0" quotePrefix="false" applyFont="true" applyNumberFormat="true">
      <alignment horizontal="center" vertical="center"/>
    </xf>
    <xf numFmtId="164" fontId="8047" fillId="0" borderId="0" xfId="0" quotePrefix="false" applyFont="true" applyNumberFormat="true">
      <alignment horizontal="center" vertical="center"/>
    </xf>
    <xf numFmtId="165" fontId="8048" fillId="0" borderId="0" xfId="0" quotePrefix="false" applyFont="true" applyNumberFormat="true">
      <alignment horizontal="center" vertical="center"/>
    </xf>
    <xf numFmtId="164" fontId="8049" fillId="0" borderId="0" xfId="0" quotePrefix="false" applyFont="true" applyNumberFormat="true">
      <alignment horizontal="center" vertical="center"/>
    </xf>
    <xf numFmtId="164" fontId="8050" fillId="0" borderId="0" xfId="0" quotePrefix="false" applyFont="true" applyNumberFormat="true">
      <alignment horizontal="center" vertical="center" wrapText="true"/>
    </xf>
    <xf numFmtId="4" fontId="8051" fillId="0" borderId="0" xfId="0" quotePrefix="false" applyFont="true" applyNumberFormat="true">
      <alignment horizontal="center" vertical="center"/>
    </xf>
    <xf numFmtId="164" fontId="8052" fillId="0" borderId="0" xfId="0" quotePrefix="false" applyFont="true" applyNumberFormat="true">
      <alignment horizontal="center" vertical="center"/>
    </xf>
    <xf numFmtId="4" fontId="8053" fillId="0" borderId="0" xfId="0" quotePrefix="false" applyFont="true" applyNumberFormat="true">
      <alignment horizontal="center" vertical="center"/>
    </xf>
    <xf numFmtId="164" fontId="8054" fillId="0" borderId="0" xfId="0" quotePrefix="false" applyFont="true" applyNumberFormat="true">
      <alignment horizontal="center" vertical="center"/>
    </xf>
    <xf numFmtId="4" fontId="8055" fillId="0" borderId="0" xfId="0" quotePrefix="false" applyFont="true" applyNumberFormat="true">
      <alignment horizontal="center" vertical="center"/>
    </xf>
    <xf numFmtId="164" fontId="8056" fillId="0" borderId="0" xfId="0" quotePrefix="false" applyFont="true" applyNumberFormat="true">
      <alignment horizontal="center" vertical="center"/>
    </xf>
    <xf numFmtId="4" fontId="8057" fillId="0" borderId="0" xfId="0" quotePrefix="false" applyFont="true" applyNumberFormat="true">
      <alignment horizontal="center" vertical="center"/>
    </xf>
    <xf numFmtId="164" fontId="8058" fillId="0" borderId="0" xfId="0" quotePrefix="false" applyFont="true" applyNumberFormat="true">
      <alignment horizontal="center" vertical="center"/>
    </xf>
    <xf numFmtId="4" fontId="8059" fillId="0" borderId="0" xfId="0" quotePrefix="false" applyFont="true" applyNumberFormat="true">
      <alignment horizontal="center" vertical="center"/>
    </xf>
    <xf numFmtId="164" fontId="8060" fillId="0" borderId="0" xfId="0" quotePrefix="false" applyFont="true" applyNumberFormat="true">
      <alignment horizontal="center" vertical="center"/>
    </xf>
    <xf numFmtId="4" fontId="8061" fillId="0" borderId="0" xfId="0" quotePrefix="false" applyFont="true" applyNumberFormat="true">
      <alignment horizontal="center" vertical="center"/>
    </xf>
    <xf numFmtId="164" fontId="8062" fillId="0" borderId="0" xfId="0" quotePrefix="false" applyFont="true" applyNumberFormat="true">
      <alignment horizontal="center" vertical="center"/>
    </xf>
    <xf numFmtId="4" fontId="8063" fillId="0" borderId="0" xfId="0" quotePrefix="false" applyFont="true" applyNumberFormat="true">
      <alignment horizontal="center" vertical="center"/>
    </xf>
    <xf numFmtId="164" fontId="8064" fillId="0" borderId="0" xfId="0" quotePrefix="false" applyFont="true" applyNumberFormat="true">
      <alignment horizontal="center" vertical="center"/>
    </xf>
    <xf numFmtId="4" fontId="8065" fillId="0" borderId="0" xfId="0" quotePrefix="false" applyFont="true" applyNumberFormat="true">
      <alignment horizontal="center" vertical="center"/>
    </xf>
    <xf numFmtId="164" fontId="8066" fillId="0" borderId="0" xfId="0" quotePrefix="false" applyFont="true" applyNumberFormat="true">
      <alignment horizontal="center" vertical="center"/>
    </xf>
    <xf numFmtId="4" fontId="8067" fillId="0" borderId="0" xfId="0" quotePrefix="false" applyFont="true" applyNumberFormat="true">
      <alignment horizontal="center" vertical="center"/>
    </xf>
    <xf numFmtId="164" fontId="8068" fillId="0" borderId="0" xfId="0" quotePrefix="false" applyFont="true" applyNumberFormat="true">
      <alignment horizontal="center" vertical="center"/>
    </xf>
    <xf numFmtId="4" fontId="8069" fillId="0" borderId="0" xfId="0" quotePrefix="false" applyFont="true" applyNumberFormat="true">
      <alignment horizontal="center" vertical="center"/>
    </xf>
    <xf numFmtId="164" fontId="8070" fillId="0" borderId="0" xfId="0" quotePrefix="false" applyFont="true" applyNumberFormat="true">
      <alignment horizontal="center" vertical="center"/>
    </xf>
    <xf numFmtId="4" fontId="8071" fillId="0" borderId="0" xfId="0" quotePrefix="false" applyFont="true" applyNumberFormat="true">
      <alignment horizontal="center" vertical="center"/>
    </xf>
    <xf numFmtId="164" fontId="8072" fillId="0" borderId="0" xfId="0" quotePrefix="false" applyFont="true" applyNumberFormat="true">
      <alignment horizontal="center" vertical="center"/>
    </xf>
    <xf numFmtId="4" fontId="8073" fillId="0" borderId="0" xfId="0" quotePrefix="false" applyFont="true" applyNumberFormat="true">
      <alignment horizontal="center" vertical="center"/>
    </xf>
    <xf numFmtId="164" fontId="8074" fillId="0" borderId="0" xfId="0" quotePrefix="false" applyFont="true" applyNumberFormat="true">
      <alignment horizontal="center" vertical="center"/>
    </xf>
    <xf numFmtId="4" fontId="8075" fillId="0" borderId="0" xfId="0" quotePrefix="false" applyFont="true" applyNumberFormat="true">
      <alignment horizontal="center" vertical="center"/>
    </xf>
    <xf numFmtId="164" fontId="8076" fillId="0" borderId="0" xfId="0" quotePrefix="false" applyFont="true" applyNumberFormat="true">
      <alignment horizontal="center" vertical="center"/>
    </xf>
    <xf numFmtId="4" fontId="8077" fillId="0" borderId="0" xfId="0" quotePrefix="false" applyFont="true" applyNumberFormat="true">
      <alignment horizontal="center" vertical="center"/>
    </xf>
    <xf numFmtId="164" fontId="8078" fillId="0" borderId="0" xfId="0" quotePrefix="false" applyFont="true" applyNumberFormat="true">
      <alignment horizontal="center" vertical="center"/>
    </xf>
    <xf numFmtId="4" fontId="8079" fillId="0" borderId="0" xfId="0" quotePrefix="false" applyFont="true" applyNumberFormat="true">
      <alignment horizontal="center" vertical="center"/>
    </xf>
    <xf numFmtId="164" fontId="8080" fillId="0" borderId="0" xfId="0" quotePrefix="false" applyFont="true" applyNumberFormat="true">
      <alignment horizontal="center" vertical="center"/>
    </xf>
    <xf numFmtId="4" fontId="8081" fillId="0" borderId="0" xfId="0" quotePrefix="false" applyFont="true" applyNumberFormat="true">
      <alignment horizontal="center" vertical="center"/>
    </xf>
    <xf numFmtId="164" fontId="8082" fillId="0" borderId="0" xfId="0" quotePrefix="false" applyFont="true" applyNumberFormat="true">
      <alignment horizontal="center" vertical="center"/>
    </xf>
    <xf numFmtId="4" fontId="8083" fillId="0" borderId="0" xfId="0" quotePrefix="false" applyFont="true" applyNumberFormat="true">
      <alignment horizontal="center" vertical="center"/>
    </xf>
    <xf numFmtId="164" fontId="8084" fillId="0" borderId="0" xfId="0" quotePrefix="false" applyFont="true" applyNumberFormat="true">
      <alignment horizontal="center" vertical="center"/>
    </xf>
    <xf numFmtId="4" fontId="8085" fillId="0" borderId="0" xfId="0" quotePrefix="false" applyFont="true" applyNumberFormat="true">
      <alignment horizontal="center" vertical="center"/>
    </xf>
    <xf numFmtId="164" fontId="8086" fillId="0" borderId="0" xfId="0" quotePrefix="false" applyFont="true" applyNumberFormat="true">
      <alignment horizontal="center" vertical="center"/>
    </xf>
    <xf numFmtId="4" fontId="8087" fillId="0" borderId="0" xfId="0" quotePrefix="false" applyFont="true" applyNumberFormat="true">
      <alignment horizontal="center" vertical="center"/>
    </xf>
    <xf numFmtId="164" fontId="8088" fillId="0" borderId="0" xfId="0" quotePrefix="false" applyFont="true" applyNumberFormat="true">
      <alignment horizontal="center" vertical="center"/>
    </xf>
    <xf numFmtId="4" fontId="8089" fillId="0" borderId="0" xfId="0" quotePrefix="false" applyFont="true" applyNumberFormat="true">
      <alignment horizontal="center" vertical="center"/>
    </xf>
    <xf numFmtId="164" fontId="8090" fillId="0" borderId="0" xfId="0" quotePrefix="false" applyFont="true" applyNumberFormat="true">
      <alignment horizontal="center" vertical="center"/>
    </xf>
    <xf numFmtId="4" fontId="8091" fillId="0" borderId="0" xfId="0" quotePrefix="false" applyFont="true" applyNumberFormat="true">
      <alignment horizontal="center" vertical="center"/>
    </xf>
    <xf numFmtId="164" fontId="8092" fillId="0" borderId="0" xfId="0" quotePrefix="false" applyFont="true" applyNumberFormat="true">
      <alignment horizontal="center" vertical="center"/>
    </xf>
    <xf numFmtId="4" fontId="8093" fillId="0" borderId="0" xfId="0" quotePrefix="false" applyFont="true" applyNumberFormat="true">
      <alignment horizontal="center" vertical="center"/>
    </xf>
    <xf numFmtId="164" fontId="8094" fillId="0" borderId="0" xfId="0" quotePrefix="false" applyFont="true" applyNumberFormat="true">
      <alignment horizontal="center" vertical="center"/>
    </xf>
    <xf numFmtId="4" fontId="8095" fillId="0" borderId="0" xfId="0" quotePrefix="false" applyFont="true" applyNumberFormat="true">
      <alignment horizontal="center" vertical="center"/>
    </xf>
    <xf numFmtId="164" fontId="8096" fillId="0" borderId="0" xfId="0" quotePrefix="false" applyFont="true" applyNumberFormat="true">
      <alignment horizontal="center" vertical="center"/>
    </xf>
    <xf numFmtId="4" fontId="8097" fillId="0" borderId="0" xfId="0" quotePrefix="false" applyFont="true" applyNumberFormat="true">
      <alignment horizontal="center" vertical="center"/>
    </xf>
    <xf numFmtId="164" fontId="8098" fillId="0" borderId="0" xfId="0" quotePrefix="false" applyFont="true" applyNumberFormat="true">
      <alignment horizontal="center" vertical="center"/>
    </xf>
    <xf numFmtId="4" fontId="8099" fillId="0" borderId="0" xfId="0" quotePrefix="false" applyFont="true" applyNumberFormat="true">
      <alignment horizontal="center" vertical="center"/>
    </xf>
    <xf numFmtId="164" fontId="8100" fillId="0" borderId="0" xfId="0" quotePrefix="false" applyFont="true" applyNumberFormat="true">
      <alignment horizontal="center" vertical="center"/>
    </xf>
    <xf numFmtId="0" fontId="8101" fillId="0" borderId="0" xfId="0" quotePrefix="false" applyFont="true">
      <alignment horizontal="center" vertical="center" wrapText="true"/>
    </xf>
    <xf numFmtId="4" fontId="8102" fillId="0" borderId="0" xfId="0" quotePrefix="false" applyFont="true" applyNumberFormat="true">
      <alignment horizontal="center" vertical="center"/>
    </xf>
    <xf numFmtId="164" fontId="8103" fillId="0" borderId="0" xfId="0" quotePrefix="false" applyFont="true" applyNumberFormat="true">
      <alignment horizontal="center" vertical="center"/>
    </xf>
    <xf numFmtId="164" fontId="8104" fillId="0" borderId="0" xfId="0" quotePrefix="false" applyFont="true" applyNumberFormat="true">
      <alignment horizontal="center" vertical="center"/>
    </xf>
    <xf numFmtId="165" fontId="8105" fillId="0" borderId="0" xfId="0" quotePrefix="false" applyFont="true" applyNumberFormat="true">
      <alignment horizontal="center" vertical="center"/>
    </xf>
    <xf numFmtId="164" fontId="8106" fillId="0" borderId="0" xfId="0" quotePrefix="false" applyFont="true" applyNumberFormat="true">
      <alignment horizontal="center" vertical="center"/>
    </xf>
    <xf numFmtId="164" fontId="8107" fillId="0" borderId="0" xfId="0" quotePrefix="false" applyFont="true" applyNumberFormat="true">
      <alignment horizontal="center" vertical="center" wrapText="true"/>
    </xf>
    <xf numFmtId="4" fontId="8108" fillId="0" borderId="0" xfId="0" quotePrefix="false" applyFont="true" applyNumberFormat="true">
      <alignment horizontal="center" vertical="center"/>
    </xf>
    <xf numFmtId="164" fontId="8109" fillId="0" borderId="0" xfId="0" quotePrefix="false" applyFont="true" applyNumberFormat="true">
      <alignment horizontal="center" vertical="center"/>
    </xf>
    <xf numFmtId="4" fontId="8110" fillId="0" borderId="0" xfId="0" quotePrefix="false" applyFont="true" applyNumberFormat="true">
      <alignment horizontal="center" vertical="center"/>
    </xf>
    <xf numFmtId="164" fontId="8111" fillId="0" borderId="0" xfId="0" quotePrefix="false" applyFont="true" applyNumberFormat="true">
      <alignment horizontal="center" vertical="center"/>
    </xf>
    <xf numFmtId="4" fontId="8112" fillId="0" borderId="0" xfId="0" quotePrefix="false" applyFont="true" applyNumberFormat="true">
      <alignment horizontal="center" vertical="center"/>
    </xf>
    <xf numFmtId="164" fontId="8113" fillId="0" borderId="0" xfId="0" quotePrefix="false" applyFont="true" applyNumberFormat="true">
      <alignment horizontal="center" vertical="center"/>
    </xf>
    <xf numFmtId="4" fontId="8114" fillId="0" borderId="0" xfId="0" quotePrefix="false" applyFont="true" applyNumberFormat="true">
      <alignment horizontal="center" vertical="center"/>
    </xf>
    <xf numFmtId="164" fontId="8115" fillId="0" borderId="0" xfId="0" quotePrefix="false" applyFont="true" applyNumberFormat="true">
      <alignment horizontal="center" vertical="center"/>
    </xf>
    <xf numFmtId="4" fontId="8116" fillId="0" borderId="0" xfId="0" quotePrefix="false" applyFont="true" applyNumberFormat="true">
      <alignment horizontal="center" vertical="center"/>
    </xf>
    <xf numFmtId="164" fontId="8117" fillId="0" borderId="0" xfId="0" quotePrefix="false" applyFont="true" applyNumberFormat="true">
      <alignment horizontal="center" vertical="center"/>
    </xf>
    <xf numFmtId="4" fontId="8118" fillId="0" borderId="0" xfId="0" quotePrefix="false" applyFont="true" applyNumberFormat="true">
      <alignment horizontal="center" vertical="center"/>
    </xf>
    <xf numFmtId="164" fontId="8119" fillId="0" borderId="0" xfId="0" quotePrefix="false" applyFont="true" applyNumberFormat="true">
      <alignment horizontal="center" vertical="center"/>
    </xf>
    <xf numFmtId="4" fontId="8120" fillId="0" borderId="0" xfId="0" quotePrefix="false" applyFont="true" applyNumberFormat="true">
      <alignment horizontal="center" vertical="center"/>
    </xf>
    <xf numFmtId="164" fontId="8121" fillId="0" borderId="0" xfId="0" quotePrefix="false" applyFont="true" applyNumberFormat="true">
      <alignment horizontal="center" vertical="center"/>
    </xf>
    <xf numFmtId="4" fontId="8122" fillId="0" borderId="0" xfId="0" quotePrefix="false" applyFont="true" applyNumberFormat="true">
      <alignment horizontal="center" vertical="center"/>
    </xf>
    <xf numFmtId="164" fontId="8123" fillId="0" borderId="0" xfId="0" quotePrefix="false" applyFont="true" applyNumberFormat="true">
      <alignment horizontal="center" vertical="center"/>
    </xf>
    <xf numFmtId="4" fontId="8124" fillId="0" borderId="0" xfId="0" quotePrefix="false" applyFont="true" applyNumberFormat="true">
      <alignment horizontal="center" vertical="center"/>
    </xf>
    <xf numFmtId="164" fontId="8125" fillId="0" borderId="0" xfId="0" quotePrefix="false" applyFont="true" applyNumberFormat="true">
      <alignment horizontal="center" vertical="center"/>
    </xf>
    <xf numFmtId="4" fontId="8126" fillId="0" borderId="0" xfId="0" quotePrefix="false" applyFont="true" applyNumberFormat="true">
      <alignment horizontal="center" vertical="center"/>
    </xf>
    <xf numFmtId="164" fontId="8127" fillId="0" borderId="0" xfId="0" quotePrefix="false" applyFont="true" applyNumberFormat="true">
      <alignment horizontal="center" vertical="center"/>
    </xf>
    <xf numFmtId="4" fontId="8128" fillId="0" borderId="0" xfId="0" quotePrefix="false" applyFont="true" applyNumberFormat="true">
      <alignment horizontal="center" vertical="center"/>
    </xf>
    <xf numFmtId="164" fontId="8129" fillId="0" borderId="0" xfId="0" quotePrefix="false" applyFont="true" applyNumberFormat="true">
      <alignment horizontal="center" vertical="center"/>
    </xf>
    <xf numFmtId="4" fontId="8130" fillId="0" borderId="0" xfId="0" quotePrefix="false" applyFont="true" applyNumberFormat="true">
      <alignment horizontal="center" vertical="center"/>
    </xf>
    <xf numFmtId="164" fontId="8131" fillId="0" borderId="0" xfId="0" quotePrefix="false" applyFont="true" applyNumberFormat="true">
      <alignment horizontal="center" vertical="center"/>
    </xf>
    <xf numFmtId="4" fontId="8132" fillId="0" borderId="0" xfId="0" quotePrefix="false" applyFont="true" applyNumberFormat="true">
      <alignment horizontal="center" vertical="center"/>
    </xf>
    <xf numFmtId="164" fontId="8133" fillId="0" borderId="0" xfId="0" quotePrefix="false" applyFont="true" applyNumberFormat="true">
      <alignment horizontal="center" vertical="center"/>
    </xf>
    <xf numFmtId="4" fontId="8134" fillId="0" borderId="0" xfId="0" quotePrefix="false" applyFont="true" applyNumberFormat="true">
      <alignment horizontal="center" vertical="center"/>
    </xf>
    <xf numFmtId="164" fontId="8135" fillId="0" borderId="0" xfId="0" quotePrefix="false" applyFont="true" applyNumberFormat="true">
      <alignment horizontal="center" vertical="center"/>
    </xf>
    <xf numFmtId="4" fontId="8136" fillId="0" borderId="0" xfId="0" quotePrefix="false" applyFont="true" applyNumberFormat="true">
      <alignment horizontal="center" vertical="center"/>
    </xf>
    <xf numFmtId="164" fontId="8137" fillId="0" borderId="0" xfId="0" quotePrefix="false" applyFont="true" applyNumberFormat="true">
      <alignment horizontal="center" vertical="center"/>
    </xf>
    <xf numFmtId="4" fontId="8138" fillId="0" borderId="0" xfId="0" quotePrefix="false" applyFont="true" applyNumberFormat="true">
      <alignment horizontal="center" vertical="center"/>
    </xf>
    <xf numFmtId="164" fontId="8139" fillId="0" borderId="0" xfId="0" quotePrefix="false" applyFont="true" applyNumberFormat="true">
      <alignment horizontal="center" vertical="center"/>
    </xf>
    <xf numFmtId="4" fontId="8140" fillId="0" borderId="0" xfId="0" quotePrefix="false" applyFont="true" applyNumberFormat="true">
      <alignment horizontal="center" vertical="center"/>
    </xf>
    <xf numFmtId="164" fontId="8141" fillId="0" borderId="0" xfId="0" quotePrefix="false" applyFont="true" applyNumberFormat="true">
      <alignment horizontal="center" vertical="center"/>
    </xf>
    <xf numFmtId="4" fontId="8142" fillId="0" borderId="0" xfId="0" quotePrefix="false" applyFont="true" applyNumberFormat="true">
      <alignment horizontal="center" vertical="center"/>
    </xf>
    <xf numFmtId="164" fontId="8143" fillId="0" borderId="0" xfId="0" quotePrefix="false" applyFont="true" applyNumberFormat="true">
      <alignment horizontal="center" vertical="center"/>
    </xf>
    <xf numFmtId="4" fontId="8144" fillId="0" borderId="0" xfId="0" quotePrefix="false" applyFont="true" applyNumberFormat="true">
      <alignment horizontal="center" vertical="center"/>
    </xf>
    <xf numFmtId="164" fontId="8145" fillId="0" borderId="0" xfId="0" quotePrefix="false" applyFont="true" applyNumberFormat="true">
      <alignment horizontal="center" vertical="center"/>
    </xf>
    <xf numFmtId="4" fontId="8146" fillId="0" borderId="0" xfId="0" quotePrefix="false" applyFont="true" applyNumberFormat="true">
      <alignment horizontal="center" vertical="center"/>
    </xf>
    <xf numFmtId="164" fontId="8147" fillId="0" borderId="0" xfId="0" quotePrefix="false" applyFont="true" applyNumberFormat="true">
      <alignment horizontal="center" vertical="center"/>
    </xf>
    <xf numFmtId="4" fontId="8148" fillId="0" borderId="0" xfId="0" quotePrefix="false" applyFont="true" applyNumberFormat="true">
      <alignment horizontal="center" vertical="center"/>
    </xf>
    <xf numFmtId="164" fontId="8149" fillId="0" borderId="0" xfId="0" quotePrefix="false" applyFont="true" applyNumberFormat="true">
      <alignment horizontal="center" vertical="center"/>
    </xf>
    <xf numFmtId="4" fontId="8150" fillId="0" borderId="0" xfId="0" quotePrefix="false" applyFont="true" applyNumberFormat="true">
      <alignment horizontal="center" vertical="center"/>
    </xf>
    <xf numFmtId="164" fontId="8151" fillId="0" borderId="0" xfId="0" quotePrefix="false" applyFont="true" applyNumberFormat="true">
      <alignment horizontal="center" vertical="center"/>
    </xf>
    <xf numFmtId="4" fontId="8152" fillId="0" borderId="0" xfId="0" quotePrefix="false" applyFont="true" applyNumberFormat="true">
      <alignment horizontal="center" vertical="center"/>
    </xf>
    <xf numFmtId="164" fontId="8153" fillId="0" borderId="0" xfId="0" quotePrefix="false" applyFont="true" applyNumberFormat="true">
      <alignment horizontal="center" vertical="center"/>
    </xf>
    <xf numFmtId="4" fontId="8154" fillId="0" borderId="0" xfId="0" quotePrefix="false" applyFont="true" applyNumberFormat="true">
      <alignment horizontal="center" vertical="center"/>
    </xf>
    <xf numFmtId="164" fontId="8155" fillId="0" borderId="0" xfId="0" quotePrefix="false" applyFont="true" applyNumberFormat="true">
      <alignment horizontal="center" vertical="center"/>
    </xf>
    <xf numFmtId="4" fontId="8156" fillId="0" borderId="0" xfId="0" quotePrefix="false" applyFont="true" applyNumberFormat="true">
      <alignment horizontal="center" vertical="center"/>
    </xf>
    <xf numFmtId="164" fontId="8157" fillId="0" borderId="0" xfId="0" quotePrefix="false" applyFont="true" applyNumberFormat="true">
      <alignment horizontal="center" vertical="center"/>
    </xf>
    <xf numFmtId="0" fontId="8158" fillId="0" borderId="0" xfId="0" quotePrefix="false" applyFont="true">
      <alignment horizontal="center" vertical="center" wrapText="true"/>
    </xf>
    <xf numFmtId="4" fontId="8159" fillId="0" borderId="0" xfId="0" quotePrefix="false" applyFont="true" applyNumberFormat="true">
      <alignment horizontal="center" vertical="center"/>
    </xf>
    <xf numFmtId="164" fontId="8160" fillId="0" borderId="0" xfId="0" quotePrefix="false" applyFont="true" applyNumberFormat="true">
      <alignment horizontal="center" vertical="center"/>
    </xf>
    <xf numFmtId="164" fontId="8161" fillId="0" borderId="0" xfId="0" quotePrefix="false" applyFont="true" applyNumberFormat="true">
      <alignment horizontal="center" vertical="center"/>
    </xf>
    <xf numFmtId="165" fontId="8162" fillId="0" borderId="0" xfId="0" quotePrefix="false" applyFont="true" applyNumberFormat="true">
      <alignment horizontal="center" vertical="center"/>
    </xf>
    <xf numFmtId="164" fontId="8163" fillId="0" borderId="0" xfId="0" quotePrefix="false" applyFont="true" applyNumberFormat="true">
      <alignment horizontal="center" vertical="center"/>
    </xf>
    <xf numFmtId="164" fontId="8164" fillId="0" borderId="0" xfId="0" quotePrefix="false" applyFont="true" applyNumberFormat="true">
      <alignment horizontal="center" vertical="center" wrapText="true"/>
    </xf>
    <xf numFmtId="4" fontId="8165" fillId="0" borderId="0" xfId="0" quotePrefix="false" applyFont="true" applyNumberFormat="true">
      <alignment horizontal="center" vertical="center"/>
    </xf>
    <xf numFmtId="164" fontId="8166" fillId="0" borderId="0" xfId="0" quotePrefix="false" applyFont="true" applyNumberFormat="true">
      <alignment horizontal="center" vertical="center"/>
    </xf>
    <xf numFmtId="4" fontId="8167" fillId="0" borderId="0" xfId="0" quotePrefix="false" applyFont="true" applyNumberFormat="true">
      <alignment horizontal="center" vertical="center"/>
    </xf>
    <xf numFmtId="164" fontId="8168" fillId="0" borderId="0" xfId="0" quotePrefix="false" applyFont="true" applyNumberFormat="true">
      <alignment horizontal="center" vertical="center"/>
    </xf>
    <xf numFmtId="4" fontId="8169" fillId="0" borderId="0" xfId="0" quotePrefix="false" applyFont="true" applyNumberFormat="true">
      <alignment horizontal="center" vertical="center"/>
    </xf>
    <xf numFmtId="164" fontId="8170" fillId="0" borderId="0" xfId="0" quotePrefix="false" applyFont="true" applyNumberFormat="true">
      <alignment horizontal="center" vertical="center"/>
    </xf>
    <xf numFmtId="4" fontId="8171" fillId="0" borderId="0" xfId="0" quotePrefix="false" applyFont="true" applyNumberFormat="true">
      <alignment horizontal="center" vertical="center"/>
    </xf>
    <xf numFmtId="164" fontId="8172" fillId="0" borderId="0" xfId="0" quotePrefix="false" applyFont="true" applyNumberFormat="true">
      <alignment horizontal="center" vertical="center"/>
    </xf>
    <xf numFmtId="4" fontId="8173" fillId="0" borderId="0" xfId="0" quotePrefix="false" applyFont="true" applyNumberFormat="true">
      <alignment horizontal="center" vertical="center"/>
    </xf>
    <xf numFmtId="164" fontId="8174" fillId="0" borderId="0" xfId="0" quotePrefix="false" applyFont="true" applyNumberFormat="true">
      <alignment horizontal="center" vertical="center"/>
    </xf>
    <xf numFmtId="4" fontId="8175" fillId="0" borderId="0" xfId="0" quotePrefix="false" applyFont="true" applyNumberFormat="true">
      <alignment horizontal="center" vertical="center"/>
    </xf>
    <xf numFmtId="164" fontId="8176" fillId="0" borderId="0" xfId="0" quotePrefix="false" applyFont="true" applyNumberFormat="true">
      <alignment horizontal="center" vertical="center"/>
    </xf>
    <xf numFmtId="4" fontId="8177" fillId="0" borderId="0" xfId="0" quotePrefix="false" applyFont="true" applyNumberFormat="true">
      <alignment horizontal="center" vertical="center"/>
    </xf>
    <xf numFmtId="164" fontId="8178" fillId="0" borderId="0" xfId="0" quotePrefix="false" applyFont="true" applyNumberFormat="true">
      <alignment horizontal="center" vertical="center"/>
    </xf>
    <xf numFmtId="4" fontId="8179" fillId="0" borderId="0" xfId="0" quotePrefix="false" applyFont="true" applyNumberFormat="true">
      <alignment horizontal="center" vertical="center"/>
    </xf>
    <xf numFmtId="164" fontId="8180" fillId="0" borderId="0" xfId="0" quotePrefix="false" applyFont="true" applyNumberFormat="true">
      <alignment horizontal="center" vertical="center"/>
    </xf>
    <xf numFmtId="4" fontId="8181" fillId="0" borderId="0" xfId="0" quotePrefix="false" applyFont="true" applyNumberFormat="true">
      <alignment horizontal="center" vertical="center"/>
    </xf>
    <xf numFmtId="164" fontId="8182" fillId="0" borderId="0" xfId="0" quotePrefix="false" applyFont="true" applyNumberFormat="true">
      <alignment horizontal="center" vertical="center"/>
    </xf>
    <xf numFmtId="4" fontId="8183" fillId="0" borderId="0" xfId="0" quotePrefix="false" applyFont="true" applyNumberFormat="true">
      <alignment horizontal="center" vertical="center"/>
    </xf>
    <xf numFmtId="164" fontId="8184" fillId="0" borderId="0" xfId="0" quotePrefix="false" applyFont="true" applyNumberFormat="true">
      <alignment horizontal="center" vertical="center"/>
    </xf>
    <xf numFmtId="4" fontId="8185" fillId="0" borderId="0" xfId="0" quotePrefix="false" applyFont="true" applyNumberFormat="true">
      <alignment horizontal="center" vertical="center"/>
    </xf>
    <xf numFmtId="164" fontId="8186" fillId="0" borderId="0" xfId="0" quotePrefix="false" applyFont="true" applyNumberFormat="true">
      <alignment horizontal="center" vertical="center"/>
    </xf>
    <xf numFmtId="4" fontId="8187" fillId="0" borderId="0" xfId="0" quotePrefix="false" applyFont="true" applyNumberFormat="true">
      <alignment horizontal="center" vertical="center"/>
    </xf>
    <xf numFmtId="164" fontId="8188" fillId="0" borderId="0" xfId="0" quotePrefix="false" applyFont="true" applyNumberFormat="true">
      <alignment horizontal="center" vertical="center"/>
    </xf>
    <xf numFmtId="4" fontId="8189" fillId="0" borderId="0" xfId="0" quotePrefix="false" applyFont="true" applyNumberFormat="true">
      <alignment horizontal="center" vertical="center"/>
    </xf>
    <xf numFmtId="164" fontId="8190" fillId="0" borderId="0" xfId="0" quotePrefix="false" applyFont="true" applyNumberFormat="true">
      <alignment horizontal="center" vertical="center"/>
    </xf>
    <xf numFmtId="4" fontId="8191" fillId="0" borderId="0" xfId="0" quotePrefix="false" applyFont="true" applyNumberFormat="true">
      <alignment horizontal="center" vertical="center"/>
    </xf>
    <xf numFmtId="164" fontId="8192" fillId="0" borderId="0" xfId="0" quotePrefix="false" applyFont="true" applyNumberFormat="true">
      <alignment horizontal="center" vertical="center"/>
    </xf>
    <xf numFmtId="4" fontId="8193" fillId="0" borderId="0" xfId="0" quotePrefix="false" applyFont="true" applyNumberFormat="true">
      <alignment horizontal="center" vertical="center"/>
    </xf>
    <xf numFmtId="164" fontId="8194" fillId="0" borderId="0" xfId="0" quotePrefix="false" applyFont="true" applyNumberFormat="true">
      <alignment horizontal="center" vertical="center"/>
    </xf>
    <xf numFmtId="4" fontId="8195" fillId="0" borderId="0" xfId="0" quotePrefix="false" applyFont="true" applyNumberFormat="true">
      <alignment horizontal="center" vertical="center"/>
    </xf>
    <xf numFmtId="164" fontId="8196" fillId="0" borderId="0" xfId="0" quotePrefix="false" applyFont="true" applyNumberFormat="true">
      <alignment horizontal="center" vertical="center"/>
    </xf>
    <xf numFmtId="4" fontId="8197" fillId="0" borderId="0" xfId="0" quotePrefix="false" applyFont="true" applyNumberFormat="true">
      <alignment horizontal="center" vertical="center"/>
    </xf>
    <xf numFmtId="164" fontId="8198" fillId="0" borderId="0" xfId="0" quotePrefix="false" applyFont="true" applyNumberFormat="true">
      <alignment horizontal="center" vertical="center"/>
    </xf>
    <xf numFmtId="4" fontId="8199" fillId="0" borderId="0" xfId="0" quotePrefix="false" applyFont="true" applyNumberFormat="true">
      <alignment horizontal="center" vertical="center"/>
    </xf>
    <xf numFmtId="164" fontId="8200" fillId="0" borderId="0" xfId="0" quotePrefix="false" applyFont="true" applyNumberFormat="true">
      <alignment horizontal="center" vertical="center"/>
    </xf>
    <xf numFmtId="4" fontId="8201" fillId="0" borderId="0" xfId="0" quotePrefix="false" applyFont="true" applyNumberFormat="true">
      <alignment horizontal="center" vertical="center"/>
    </xf>
    <xf numFmtId="164" fontId="8202" fillId="0" borderId="0" xfId="0" quotePrefix="false" applyFont="true" applyNumberFormat="true">
      <alignment horizontal="center" vertical="center"/>
    </xf>
    <xf numFmtId="4" fontId="8203" fillId="0" borderId="0" xfId="0" quotePrefix="false" applyFont="true" applyNumberFormat="true">
      <alignment horizontal="center" vertical="center"/>
    </xf>
    <xf numFmtId="164" fontId="8204" fillId="0" borderId="0" xfId="0" quotePrefix="false" applyFont="true" applyNumberFormat="true">
      <alignment horizontal="center" vertical="center"/>
    </xf>
    <xf numFmtId="4" fontId="8205" fillId="0" borderId="0" xfId="0" quotePrefix="false" applyFont="true" applyNumberFormat="true">
      <alignment horizontal="center" vertical="center"/>
    </xf>
    <xf numFmtId="164" fontId="8206" fillId="0" borderId="0" xfId="0" quotePrefix="false" applyFont="true" applyNumberFormat="true">
      <alignment horizontal="center" vertical="center"/>
    </xf>
    <xf numFmtId="4" fontId="8207" fillId="0" borderId="0" xfId="0" quotePrefix="false" applyFont="true" applyNumberFormat="true">
      <alignment horizontal="center" vertical="center"/>
    </xf>
    <xf numFmtId="164" fontId="8208" fillId="0" borderId="0" xfId="0" quotePrefix="false" applyFont="true" applyNumberFormat="true">
      <alignment horizontal="center" vertical="center"/>
    </xf>
    <xf numFmtId="4" fontId="8209" fillId="0" borderId="0" xfId="0" quotePrefix="false" applyFont="true" applyNumberFormat="true">
      <alignment horizontal="center" vertical="center"/>
    </xf>
    <xf numFmtId="164" fontId="8210" fillId="0" borderId="0" xfId="0" quotePrefix="false" applyFont="true" applyNumberFormat="true">
      <alignment horizontal="center" vertical="center"/>
    </xf>
    <xf numFmtId="4" fontId="8211" fillId="0" borderId="0" xfId="0" quotePrefix="false" applyFont="true" applyNumberFormat="true">
      <alignment horizontal="center" vertical="center"/>
    </xf>
    <xf numFmtId="164" fontId="8212" fillId="0" borderId="0" xfId="0" quotePrefix="false" applyFont="true" applyNumberFormat="true">
      <alignment horizontal="center" vertical="center"/>
    </xf>
    <xf numFmtId="4" fontId="8213" fillId="0" borderId="0" xfId="0" quotePrefix="false" applyFont="true" applyNumberFormat="true">
      <alignment horizontal="center" vertical="center"/>
    </xf>
    <xf numFmtId="164" fontId="8214" fillId="0" borderId="0" xfId="0" quotePrefix="false" applyFont="true" applyNumberFormat="true">
      <alignment horizontal="center" vertical="center"/>
    </xf>
    <xf numFmtId="164" fontId="8215" fillId="0" borderId="0" xfId="0" quotePrefix="false" applyFont="true" applyNumberFormat="true">
      <alignment horizontal="center" vertical="center" wrapText="true"/>
    </xf>
    <xf numFmtId="0" fontId="821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216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17" fillId="0" borderId="0" xfId="0" quotePrefix="false" applyFont="true">
      <alignment horizontal="center" vertical="center" wrapText="true"/>
    </xf>
    <xf numFmtId="4" fontId="8218" fillId="0" borderId="0" xfId="0" quotePrefix="false" applyFont="true" applyNumberFormat="true">
      <alignment horizontal="center" vertical="center"/>
    </xf>
    <xf numFmtId="164" fontId="8219" fillId="0" borderId="0" xfId="0" quotePrefix="false" applyFont="true" applyNumberFormat="true">
      <alignment horizontal="center" vertical="center"/>
    </xf>
    <xf numFmtId="164" fontId="8220" fillId="0" borderId="0" xfId="0" quotePrefix="false" applyFont="true" applyNumberFormat="true">
      <alignment horizontal="center" vertical="center"/>
    </xf>
    <xf numFmtId="165" fontId="8221" fillId="0" borderId="0" xfId="0" quotePrefix="false" applyFont="true" applyNumberFormat="true">
      <alignment horizontal="center" vertical="center"/>
    </xf>
    <xf numFmtId="164" fontId="8222" fillId="0" borderId="0" xfId="0" quotePrefix="false" applyFont="true" applyNumberFormat="true">
      <alignment horizontal="center" vertical="center"/>
    </xf>
    <xf numFmtId="164" fontId="8223" fillId="0" borderId="0" xfId="0" quotePrefix="false" applyFont="true" applyNumberFormat="true">
      <alignment horizontal="center" vertical="center" wrapText="true"/>
    </xf>
    <xf numFmtId="4" fontId="8224" fillId="0" borderId="0" xfId="0" quotePrefix="false" applyFont="true" applyNumberFormat="true">
      <alignment horizontal="center" vertical="center"/>
    </xf>
    <xf numFmtId="164" fontId="8225" fillId="0" borderId="0" xfId="0" quotePrefix="false" applyFont="true" applyNumberFormat="true">
      <alignment horizontal="center" vertical="center"/>
    </xf>
    <xf numFmtId="4" fontId="8226" fillId="0" borderId="0" xfId="0" quotePrefix="false" applyFont="true" applyNumberFormat="true">
      <alignment horizontal="center" vertical="center"/>
    </xf>
    <xf numFmtId="164" fontId="8227" fillId="0" borderId="0" xfId="0" quotePrefix="false" applyFont="true" applyNumberFormat="true">
      <alignment horizontal="center" vertical="center"/>
    </xf>
    <xf numFmtId="4" fontId="8228" fillId="0" borderId="0" xfId="0" quotePrefix="false" applyFont="true" applyNumberFormat="true">
      <alignment horizontal="center" vertical="center"/>
    </xf>
    <xf numFmtId="164" fontId="8229" fillId="0" borderId="0" xfId="0" quotePrefix="false" applyFont="true" applyNumberFormat="true">
      <alignment horizontal="center" vertical="center"/>
    </xf>
    <xf numFmtId="4" fontId="8230" fillId="0" borderId="0" xfId="0" quotePrefix="false" applyFont="true" applyNumberFormat="true">
      <alignment horizontal="center" vertical="center"/>
    </xf>
    <xf numFmtId="164" fontId="8231" fillId="0" borderId="0" xfId="0" quotePrefix="false" applyFont="true" applyNumberFormat="true">
      <alignment horizontal="center" vertical="center"/>
    </xf>
    <xf numFmtId="4" fontId="8232" fillId="0" borderId="0" xfId="0" quotePrefix="false" applyFont="true" applyNumberFormat="true">
      <alignment horizontal="center" vertical="center"/>
    </xf>
    <xf numFmtId="164" fontId="8233" fillId="0" borderId="0" xfId="0" quotePrefix="false" applyFont="true" applyNumberFormat="true">
      <alignment horizontal="center" vertical="center"/>
    </xf>
    <xf numFmtId="4" fontId="8234" fillId="0" borderId="0" xfId="0" quotePrefix="false" applyFont="true" applyNumberFormat="true">
      <alignment horizontal="center" vertical="center"/>
    </xf>
    <xf numFmtId="164" fontId="8235" fillId="0" borderId="0" xfId="0" quotePrefix="false" applyFont="true" applyNumberFormat="true">
      <alignment horizontal="center" vertical="center"/>
    </xf>
    <xf numFmtId="4" fontId="8236" fillId="0" borderId="0" xfId="0" quotePrefix="false" applyFont="true" applyNumberFormat="true">
      <alignment horizontal="center" vertical="center"/>
    </xf>
    <xf numFmtId="164" fontId="8237" fillId="0" borderId="0" xfId="0" quotePrefix="false" applyFont="true" applyNumberFormat="true">
      <alignment horizontal="center" vertical="center"/>
    </xf>
    <xf numFmtId="4" fontId="8238" fillId="0" borderId="0" xfId="0" quotePrefix="false" applyFont="true" applyNumberFormat="true">
      <alignment horizontal="center" vertical="center"/>
    </xf>
    <xf numFmtId="164" fontId="8239" fillId="0" borderId="0" xfId="0" quotePrefix="false" applyFont="true" applyNumberFormat="true">
      <alignment horizontal="center" vertical="center"/>
    </xf>
    <xf numFmtId="4" fontId="8240" fillId="0" borderId="0" xfId="0" quotePrefix="false" applyFont="true" applyNumberFormat="true">
      <alignment horizontal="center" vertical="center"/>
    </xf>
    <xf numFmtId="164" fontId="8241" fillId="0" borderId="0" xfId="0" quotePrefix="false" applyFont="true" applyNumberFormat="true">
      <alignment horizontal="center" vertical="center"/>
    </xf>
    <xf numFmtId="4" fontId="8242" fillId="0" borderId="0" xfId="0" quotePrefix="false" applyFont="true" applyNumberFormat="true">
      <alignment horizontal="center" vertical="center"/>
    </xf>
    <xf numFmtId="164" fontId="8243" fillId="0" borderId="0" xfId="0" quotePrefix="false" applyFont="true" applyNumberFormat="true">
      <alignment horizontal="center" vertical="center"/>
    </xf>
    <xf numFmtId="4" fontId="8244" fillId="0" borderId="0" xfId="0" quotePrefix="false" applyFont="true" applyNumberFormat="true">
      <alignment horizontal="center" vertical="center"/>
    </xf>
    <xf numFmtId="164" fontId="8245" fillId="0" borderId="0" xfId="0" quotePrefix="false" applyFont="true" applyNumberFormat="true">
      <alignment horizontal="center" vertical="center"/>
    </xf>
    <xf numFmtId="4" fontId="8246" fillId="0" borderId="0" xfId="0" quotePrefix="false" applyFont="true" applyNumberFormat="true">
      <alignment horizontal="center" vertical="center"/>
    </xf>
    <xf numFmtId="164" fontId="8247" fillId="0" borderId="0" xfId="0" quotePrefix="false" applyFont="true" applyNumberFormat="true">
      <alignment horizontal="center" vertical="center"/>
    </xf>
    <xf numFmtId="4" fontId="8248" fillId="0" borderId="0" xfId="0" quotePrefix="false" applyFont="true" applyNumberFormat="true">
      <alignment horizontal="center" vertical="center"/>
    </xf>
    <xf numFmtId="164" fontId="8249" fillId="0" borderId="0" xfId="0" quotePrefix="false" applyFont="true" applyNumberFormat="true">
      <alignment horizontal="center" vertical="center"/>
    </xf>
    <xf numFmtId="4" fontId="8250" fillId="0" borderId="0" xfId="0" quotePrefix="false" applyFont="true" applyNumberFormat="true">
      <alignment horizontal="center" vertical="center"/>
    </xf>
    <xf numFmtId="164" fontId="8251" fillId="0" borderId="0" xfId="0" quotePrefix="false" applyFont="true" applyNumberFormat="true">
      <alignment horizontal="center" vertical="center"/>
    </xf>
    <xf numFmtId="4" fontId="8252" fillId="0" borderId="0" xfId="0" quotePrefix="false" applyFont="true" applyNumberFormat="true">
      <alignment horizontal="center" vertical="center"/>
    </xf>
    <xf numFmtId="164" fontId="8253" fillId="0" borderId="0" xfId="0" quotePrefix="false" applyFont="true" applyNumberFormat="true">
      <alignment horizontal="center" vertical="center"/>
    </xf>
    <xf numFmtId="4" fontId="8254" fillId="0" borderId="0" xfId="0" quotePrefix="false" applyFont="true" applyNumberFormat="true">
      <alignment horizontal="center" vertical="center"/>
    </xf>
    <xf numFmtId="164" fontId="8255" fillId="0" borderId="0" xfId="0" quotePrefix="false" applyFont="true" applyNumberFormat="true">
      <alignment horizontal="center" vertical="center"/>
    </xf>
    <xf numFmtId="4" fontId="8256" fillId="0" borderId="0" xfId="0" quotePrefix="false" applyFont="true" applyNumberFormat="true">
      <alignment horizontal="center" vertical="center"/>
    </xf>
    <xf numFmtId="164" fontId="8257" fillId="0" borderId="0" xfId="0" quotePrefix="false" applyFont="true" applyNumberFormat="true">
      <alignment horizontal="center" vertical="center"/>
    </xf>
    <xf numFmtId="4" fontId="8258" fillId="0" borderId="0" xfId="0" quotePrefix="false" applyFont="true" applyNumberFormat="true">
      <alignment horizontal="center" vertical="center"/>
    </xf>
    <xf numFmtId="164" fontId="8259" fillId="0" borderId="0" xfId="0" quotePrefix="false" applyFont="true" applyNumberFormat="true">
      <alignment horizontal="center" vertical="center"/>
    </xf>
    <xf numFmtId="4" fontId="8260" fillId="0" borderId="0" xfId="0" quotePrefix="false" applyFont="true" applyNumberFormat="true">
      <alignment horizontal="center" vertical="center"/>
    </xf>
    <xf numFmtId="164" fontId="8261" fillId="0" borderId="0" xfId="0" quotePrefix="false" applyFont="true" applyNumberFormat="true">
      <alignment horizontal="center" vertical="center"/>
    </xf>
    <xf numFmtId="4" fontId="8262" fillId="0" borderId="0" xfId="0" quotePrefix="false" applyFont="true" applyNumberFormat="true">
      <alignment horizontal="center" vertical="center"/>
    </xf>
    <xf numFmtId="164" fontId="8263" fillId="0" borderId="0" xfId="0" quotePrefix="false" applyFont="true" applyNumberFormat="true">
      <alignment horizontal="center" vertical="center"/>
    </xf>
    <xf numFmtId="4" fontId="8264" fillId="0" borderId="0" xfId="0" quotePrefix="false" applyFont="true" applyNumberFormat="true">
      <alignment horizontal="center" vertical="center"/>
    </xf>
    <xf numFmtId="164" fontId="8265" fillId="0" borderId="0" xfId="0" quotePrefix="false" applyFont="true" applyNumberFormat="true">
      <alignment horizontal="center" vertical="center"/>
    </xf>
    <xf numFmtId="4" fontId="8266" fillId="0" borderId="0" xfId="0" quotePrefix="false" applyFont="true" applyNumberFormat="true">
      <alignment horizontal="center" vertical="center"/>
    </xf>
    <xf numFmtId="164" fontId="8267" fillId="0" borderId="0" xfId="0" quotePrefix="false" applyFont="true" applyNumberFormat="true">
      <alignment horizontal="center" vertical="center"/>
    </xf>
    <xf numFmtId="4" fontId="8268" fillId="0" borderId="0" xfId="0" quotePrefix="false" applyFont="true" applyNumberFormat="true">
      <alignment horizontal="center" vertical="center"/>
    </xf>
    <xf numFmtId="164" fontId="8269" fillId="0" borderId="0" xfId="0" quotePrefix="false" applyFont="true" applyNumberFormat="true">
      <alignment horizontal="center" vertical="center"/>
    </xf>
    <xf numFmtId="4" fontId="8270" fillId="0" borderId="0" xfId="0" quotePrefix="false" applyFont="true" applyNumberFormat="true">
      <alignment horizontal="center" vertical="center"/>
    </xf>
    <xf numFmtId="164" fontId="8271" fillId="0" borderId="0" xfId="0" quotePrefix="false" applyFont="true" applyNumberFormat="true">
      <alignment horizontal="center" vertical="center"/>
    </xf>
    <xf numFmtId="4" fontId="8272" fillId="0" borderId="0" xfId="0" quotePrefix="false" applyFont="true" applyNumberFormat="true">
      <alignment horizontal="center" vertical="center"/>
    </xf>
    <xf numFmtId="164" fontId="8273" fillId="0" borderId="0" xfId="0" quotePrefix="false" applyFont="true" applyNumberFormat="true">
      <alignment horizontal="center" vertical="center"/>
    </xf>
    <xf numFmtId="0" fontId="8274" fillId="0" borderId="0" xfId="0" quotePrefix="false" applyFont="true">
      <alignment horizontal="center" vertical="center" wrapText="true"/>
    </xf>
    <xf numFmtId="4" fontId="8275" fillId="0" borderId="0" xfId="0" quotePrefix="false" applyFont="true" applyNumberFormat="true">
      <alignment horizontal="center" vertical="center"/>
    </xf>
    <xf numFmtId="164" fontId="8276" fillId="0" borderId="0" xfId="0" quotePrefix="false" applyFont="true" applyNumberFormat="true">
      <alignment horizontal="center" vertical="center"/>
    </xf>
    <xf numFmtId="164" fontId="8277" fillId="0" borderId="0" xfId="0" quotePrefix="false" applyFont="true" applyNumberFormat="true">
      <alignment horizontal="center" vertical="center"/>
    </xf>
    <xf numFmtId="165" fontId="8278" fillId="0" borderId="0" xfId="0" quotePrefix="false" applyFont="true" applyNumberFormat="true">
      <alignment horizontal="center" vertical="center"/>
    </xf>
    <xf numFmtId="164" fontId="8279" fillId="0" borderId="0" xfId="0" quotePrefix="false" applyFont="true" applyNumberFormat="true">
      <alignment horizontal="center" vertical="center"/>
    </xf>
    <xf numFmtId="164" fontId="8280" fillId="0" borderId="0" xfId="0" quotePrefix="false" applyFont="true" applyNumberFormat="true">
      <alignment horizontal="center" vertical="center" wrapText="true"/>
    </xf>
    <xf numFmtId="4" fontId="8281" fillId="0" borderId="0" xfId="0" quotePrefix="false" applyFont="true" applyNumberFormat="true">
      <alignment horizontal="center" vertical="center"/>
    </xf>
    <xf numFmtId="164" fontId="8282" fillId="0" borderId="0" xfId="0" quotePrefix="false" applyFont="true" applyNumberFormat="true">
      <alignment horizontal="center" vertical="center"/>
    </xf>
    <xf numFmtId="4" fontId="8283" fillId="0" borderId="0" xfId="0" quotePrefix="false" applyFont="true" applyNumberFormat="true">
      <alignment horizontal="center" vertical="center"/>
    </xf>
    <xf numFmtId="164" fontId="8284" fillId="0" borderId="0" xfId="0" quotePrefix="false" applyFont="true" applyNumberFormat="true">
      <alignment horizontal="center" vertical="center"/>
    </xf>
    <xf numFmtId="4" fontId="8285" fillId="0" borderId="0" xfId="0" quotePrefix="false" applyFont="true" applyNumberFormat="true">
      <alignment horizontal="center" vertical="center"/>
    </xf>
    <xf numFmtId="164" fontId="8286" fillId="0" borderId="0" xfId="0" quotePrefix="false" applyFont="true" applyNumberFormat="true">
      <alignment horizontal="center" vertical="center"/>
    </xf>
    <xf numFmtId="4" fontId="8287" fillId="0" borderId="0" xfId="0" quotePrefix="false" applyFont="true" applyNumberFormat="true">
      <alignment horizontal="center" vertical="center"/>
    </xf>
    <xf numFmtId="164" fontId="8288" fillId="0" borderId="0" xfId="0" quotePrefix="false" applyFont="true" applyNumberFormat="true">
      <alignment horizontal="center" vertical="center"/>
    </xf>
    <xf numFmtId="4" fontId="8289" fillId="0" borderId="0" xfId="0" quotePrefix="false" applyFont="true" applyNumberFormat="true">
      <alignment horizontal="center" vertical="center"/>
    </xf>
    <xf numFmtId="164" fontId="8290" fillId="0" borderId="0" xfId="0" quotePrefix="false" applyFont="true" applyNumberFormat="true">
      <alignment horizontal="center" vertical="center"/>
    </xf>
    <xf numFmtId="4" fontId="8291" fillId="0" borderId="0" xfId="0" quotePrefix="false" applyFont="true" applyNumberFormat="true">
      <alignment horizontal="center" vertical="center"/>
    </xf>
    <xf numFmtId="164" fontId="8292" fillId="0" borderId="0" xfId="0" quotePrefix="false" applyFont="true" applyNumberFormat="true">
      <alignment horizontal="center" vertical="center"/>
    </xf>
    <xf numFmtId="4" fontId="8293" fillId="0" borderId="0" xfId="0" quotePrefix="false" applyFont="true" applyNumberFormat="true">
      <alignment horizontal="center" vertical="center"/>
    </xf>
    <xf numFmtId="164" fontId="8294" fillId="0" borderId="0" xfId="0" quotePrefix="false" applyFont="true" applyNumberFormat="true">
      <alignment horizontal="center" vertical="center"/>
    </xf>
    <xf numFmtId="4" fontId="8295" fillId="0" borderId="0" xfId="0" quotePrefix="false" applyFont="true" applyNumberFormat="true">
      <alignment horizontal="center" vertical="center"/>
    </xf>
    <xf numFmtId="164" fontId="8296" fillId="0" borderId="0" xfId="0" quotePrefix="false" applyFont="true" applyNumberFormat="true">
      <alignment horizontal="center" vertical="center"/>
    </xf>
    <xf numFmtId="4" fontId="8297" fillId="0" borderId="0" xfId="0" quotePrefix="false" applyFont="true" applyNumberFormat="true">
      <alignment horizontal="center" vertical="center"/>
    </xf>
    <xf numFmtId="164" fontId="8298" fillId="0" borderId="0" xfId="0" quotePrefix="false" applyFont="true" applyNumberFormat="true">
      <alignment horizontal="center" vertical="center"/>
    </xf>
    <xf numFmtId="4" fontId="8299" fillId="0" borderId="0" xfId="0" quotePrefix="false" applyFont="true" applyNumberFormat="true">
      <alignment horizontal="center" vertical="center"/>
    </xf>
    <xf numFmtId="164" fontId="8300" fillId="0" borderId="0" xfId="0" quotePrefix="false" applyFont="true" applyNumberFormat="true">
      <alignment horizontal="center" vertical="center"/>
    </xf>
    <xf numFmtId="4" fontId="8301" fillId="0" borderId="0" xfId="0" quotePrefix="false" applyFont="true" applyNumberFormat="true">
      <alignment horizontal="center" vertical="center"/>
    </xf>
    <xf numFmtId="164" fontId="8302" fillId="0" borderId="0" xfId="0" quotePrefix="false" applyFont="true" applyNumberFormat="true">
      <alignment horizontal="center" vertical="center"/>
    </xf>
    <xf numFmtId="4" fontId="8303" fillId="0" borderId="0" xfId="0" quotePrefix="false" applyFont="true" applyNumberFormat="true">
      <alignment horizontal="center" vertical="center"/>
    </xf>
    <xf numFmtId="164" fontId="8304" fillId="0" borderId="0" xfId="0" quotePrefix="false" applyFont="true" applyNumberFormat="true">
      <alignment horizontal="center" vertical="center"/>
    </xf>
    <xf numFmtId="4" fontId="8305" fillId="0" borderId="0" xfId="0" quotePrefix="false" applyFont="true" applyNumberFormat="true">
      <alignment horizontal="center" vertical="center"/>
    </xf>
    <xf numFmtId="164" fontId="8306" fillId="0" borderId="0" xfId="0" quotePrefix="false" applyFont="true" applyNumberFormat="true">
      <alignment horizontal="center" vertical="center"/>
    </xf>
    <xf numFmtId="4" fontId="8307" fillId="0" borderId="0" xfId="0" quotePrefix="false" applyFont="true" applyNumberFormat="true">
      <alignment horizontal="center" vertical="center"/>
    </xf>
    <xf numFmtId="164" fontId="8308" fillId="0" borderId="0" xfId="0" quotePrefix="false" applyFont="true" applyNumberFormat="true">
      <alignment horizontal="center" vertical="center"/>
    </xf>
    <xf numFmtId="4" fontId="8309" fillId="0" borderId="0" xfId="0" quotePrefix="false" applyFont="true" applyNumberFormat="true">
      <alignment horizontal="center" vertical="center"/>
    </xf>
    <xf numFmtId="164" fontId="8310" fillId="0" borderId="0" xfId="0" quotePrefix="false" applyFont="true" applyNumberFormat="true">
      <alignment horizontal="center" vertical="center"/>
    </xf>
    <xf numFmtId="4" fontId="8311" fillId="0" borderId="0" xfId="0" quotePrefix="false" applyFont="true" applyNumberFormat="true">
      <alignment horizontal="center" vertical="center"/>
    </xf>
    <xf numFmtId="164" fontId="8312" fillId="0" borderId="0" xfId="0" quotePrefix="false" applyFont="true" applyNumberFormat="true">
      <alignment horizontal="center" vertical="center"/>
    </xf>
    <xf numFmtId="4" fontId="8313" fillId="0" borderId="0" xfId="0" quotePrefix="false" applyFont="true" applyNumberFormat="true">
      <alignment horizontal="center" vertical="center"/>
    </xf>
    <xf numFmtId="164" fontId="8314" fillId="0" borderId="0" xfId="0" quotePrefix="false" applyFont="true" applyNumberFormat="true">
      <alignment horizontal="center" vertical="center"/>
    </xf>
    <xf numFmtId="4" fontId="8315" fillId="0" borderId="0" xfId="0" quotePrefix="false" applyFont="true" applyNumberFormat="true">
      <alignment horizontal="center" vertical="center"/>
    </xf>
    <xf numFmtId="164" fontId="8316" fillId="0" borderId="0" xfId="0" quotePrefix="false" applyFont="true" applyNumberFormat="true">
      <alignment horizontal="center" vertical="center"/>
    </xf>
    <xf numFmtId="4" fontId="8317" fillId="0" borderId="0" xfId="0" quotePrefix="false" applyFont="true" applyNumberFormat="true">
      <alignment horizontal="center" vertical="center"/>
    </xf>
    <xf numFmtId="164" fontId="8318" fillId="0" borderId="0" xfId="0" quotePrefix="false" applyFont="true" applyNumberFormat="true">
      <alignment horizontal="center" vertical="center"/>
    </xf>
    <xf numFmtId="4" fontId="8319" fillId="0" borderId="0" xfId="0" quotePrefix="false" applyFont="true" applyNumberFormat="true">
      <alignment horizontal="center" vertical="center"/>
    </xf>
    <xf numFmtId="164" fontId="8320" fillId="0" borderId="0" xfId="0" quotePrefix="false" applyFont="true" applyNumberFormat="true">
      <alignment horizontal="center" vertical="center"/>
    </xf>
    <xf numFmtId="4" fontId="8321" fillId="0" borderId="0" xfId="0" quotePrefix="false" applyFont="true" applyNumberFormat="true">
      <alignment horizontal="center" vertical="center"/>
    </xf>
    <xf numFmtId="164" fontId="8322" fillId="0" borderId="0" xfId="0" quotePrefix="false" applyFont="true" applyNumberFormat="true">
      <alignment horizontal="center" vertical="center"/>
    </xf>
    <xf numFmtId="4" fontId="8323" fillId="0" borderId="0" xfId="0" quotePrefix="false" applyFont="true" applyNumberFormat="true">
      <alignment horizontal="center" vertical="center"/>
    </xf>
    <xf numFmtId="164" fontId="8324" fillId="0" borderId="0" xfId="0" quotePrefix="false" applyFont="true" applyNumberFormat="true">
      <alignment horizontal="center" vertical="center"/>
    </xf>
    <xf numFmtId="4" fontId="8325" fillId="0" borderId="0" xfId="0" quotePrefix="false" applyFont="true" applyNumberFormat="true">
      <alignment horizontal="center" vertical="center"/>
    </xf>
    <xf numFmtId="164" fontId="8326" fillId="0" borderId="0" xfId="0" quotePrefix="false" applyFont="true" applyNumberFormat="true">
      <alignment horizontal="center" vertical="center"/>
    </xf>
    <xf numFmtId="4" fontId="8327" fillId="0" borderId="0" xfId="0" quotePrefix="false" applyFont="true" applyNumberFormat="true">
      <alignment horizontal="center" vertical="center"/>
    </xf>
    <xf numFmtId="164" fontId="8328" fillId="0" borderId="0" xfId="0" quotePrefix="false" applyFont="true" applyNumberFormat="true">
      <alignment horizontal="center" vertical="center"/>
    </xf>
    <xf numFmtId="4" fontId="8329" fillId="0" borderId="0" xfId="0" quotePrefix="false" applyFont="true" applyNumberFormat="true">
      <alignment horizontal="center" vertical="center"/>
    </xf>
    <xf numFmtId="164" fontId="8330" fillId="0" borderId="0" xfId="0" quotePrefix="false" applyFont="true" applyNumberFormat="true">
      <alignment horizontal="center" vertical="center"/>
    </xf>
    <xf numFmtId="0" fontId="8331" fillId="0" borderId="0" xfId="0" quotePrefix="false" applyFont="true">
      <alignment horizontal="center" vertical="center" wrapText="true"/>
    </xf>
    <xf numFmtId="4" fontId="8332" fillId="0" borderId="0" xfId="0" quotePrefix="false" applyFont="true" applyNumberFormat="true">
      <alignment horizontal="center" vertical="center"/>
    </xf>
    <xf numFmtId="164" fontId="8333" fillId="0" borderId="0" xfId="0" quotePrefix="false" applyFont="true" applyNumberFormat="true">
      <alignment horizontal="center" vertical="center"/>
    </xf>
    <xf numFmtId="164" fontId="8334" fillId="0" borderId="0" xfId="0" quotePrefix="false" applyFont="true" applyNumberFormat="true">
      <alignment horizontal="center" vertical="center"/>
    </xf>
    <xf numFmtId="165" fontId="8335" fillId="0" borderId="0" xfId="0" quotePrefix="false" applyFont="true" applyNumberFormat="true">
      <alignment horizontal="center" vertical="center"/>
    </xf>
    <xf numFmtId="164" fontId="8336" fillId="0" borderId="0" xfId="0" quotePrefix="false" applyFont="true" applyNumberFormat="true">
      <alignment horizontal="center" vertical="center"/>
    </xf>
    <xf numFmtId="164" fontId="8337" fillId="0" borderId="0" xfId="0" quotePrefix="false" applyFont="true" applyNumberFormat="true">
      <alignment horizontal="center" vertical="center" wrapText="true"/>
    </xf>
    <xf numFmtId="4" fontId="8338" fillId="0" borderId="0" xfId="0" quotePrefix="false" applyFont="true" applyNumberFormat="true">
      <alignment horizontal="center" vertical="center"/>
    </xf>
    <xf numFmtId="164" fontId="8339" fillId="0" borderId="0" xfId="0" quotePrefix="false" applyFont="true" applyNumberFormat="true">
      <alignment horizontal="center" vertical="center"/>
    </xf>
    <xf numFmtId="4" fontId="8340" fillId="0" borderId="0" xfId="0" quotePrefix="false" applyFont="true" applyNumberFormat="true">
      <alignment horizontal="center" vertical="center"/>
    </xf>
    <xf numFmtId="164" fontId="8341" fillId="0" borderId="0" xfId="0" quotePrefix="false" applyFont="true" applyNumberFormat="true">
      <alignment horizontal="center" vertical="center"/>
    </xf>
    <xf numFmtId="4" fontId="8342" fillId="0" borderId="0" xfId="0" quotePrefix="false" applyFont="true" applyNumberFormat="true">
      <alignment horizontal="center" vertical="center"/>
    </xf>
    <xf numFmtId="164" fontId="8343" fillId="0" borderId="0" xfId="0" quotePrefix="false" applyFont="true" applyNumberFormat="true">
      <alignment horizontal="center" vertical="center"/>
    </xf>
    <xf numFmtId="4" fontId="8344" fillId="0" borderId="0" xfId="0" quotePrefix="false" applyFont="true" applyNumberFormat="true">
      <alignment horizontal="center" vertical="center"/>
    </xf>
    <xf numFmtId="164" fontId="8345" fillId="0" borderId="0" xfId="0" quotePrefix="false" applyFont="true" applyNumberFormat="true">
      <alignment horizontal="center" vertical="center"/>
    </xf>
    <xf numFmtId="4" fontId="8346" fillId="0" borderId="0" xfId="0" quotePrefix="false" applyFont="true" applyNumberFormat="true">
      <alignment horizontal="center" vertical="center"/>
    </xf>
    <xf numFmtId="164" fontId="8347" fillId="0" borderId="0" xfId="0" quotePrefix="false" applyFont="true" applyNumberFormat="true">
      <alignment horizontal="center" vertical="center"/>
    </xf>
    <xf numFmtId="4" fontId="8348" fillId="0" borderId="0" xfId="0" quotePrefix="false" applyFont="true" applyNumberFormat="true">
      <alignment horizontal="center" vertical="center"/>
    </xf>
    <xf numFmtId="164" fontId="8349" fillId="0" borderId="0" xfId="0" quotePrefix="false" applyFont="true" applyNumberFormat="true">
      <alignment horizontal="center" vertical="center"/>
    </xf>
    <xf numFmtId="4" fontId="8350" fillId="0" borderId="0" xfId="0" quotePrefix="false" applyFont="true" applyNumberFormat="true">
      <alignment horizontal="center" vertical="center"/>
    </xf>
    <xf numFmtId="164" fontId="8351" fillId="0" borderId="0" xfId="0" quotePrefix="false" applyFont="true" applyNumberFormat="true">
      <alignment horizontal="center" vertical="center"/>
    </xf>
    <xf numFmtId="4" fontId="8352" fillId="0" borderId="0" xfId="0" quotePrefix="false" applyFont="true" applyNumberFormat="true">
      <alignment horizontal="center" vertical="center"/>
    </xf>
    <xf numFmtId="164" fontId="8353" fillId="0" borderId="0" xfId="0" quotePrefix="false" applyFont="true" applyNumberFormat="true">
      <alignment horizontal="center" vertical="center"/>
    </xf>
    <xf numFmtId="4" fontId="8354" fillId="0" borderId="0" xfId="0" quotePrefix="false" applyFont="true" applyNumberFormat="true">
      <alignment horizontal="center" vertical="center"/>
    </xf>
    <xf numFmtId="164" fontId="8355" fillId="0" borderId="0" xfId="0" quotePrefix="false" applyFont="true" applyNumberFormat="true">
      <alignment horizontal="center" vertical="center"/>
    </xf>
    <xf numFmtId="4" fontId="8356" fillId="0" borderId="0" xfId="0" quotePrefix="false" applyFont="true" applyNumberFormat="true">
      <alignment horizontal="center" vertical="center"/>
    </xf>
    <xf numFmtId="164" fontId="8357" fillId="0" borderId="0" xfId="0" quotePrefix="false" applyFont="true" applyNumberFormat="true">
      <alignment horizontal="center" vertical="center"/>
    </xf>
    <xf numFmtId="4" fontId="8358" fillId="0" borderId="0" xfId="0" quotePrefix="false" applyFont="true" applyNumberFormat="true">
      <alignment horizontal="center" vertical="center"/>
    </xf>
    <xf numFmtId="164" fontId="8359" fillId="0" borderId="0" xfId="0" quotePrefix="false" applyFont="true" applyNumberFormat="true">
      <alignment horizontal="center" vertical="center"/>
    </xf>
    <xf numFmtId="4" fontId="8360" fillId="0" borderId="0" xfId="0" quotePrefix="false" applyFont="true" applyNumberFormat="true">
      <alignment horizontal="center" vertical="center"/>
    </xf>
    <xf numFmtId="164" fontId="8361" fillId="0" borderId="0" xfId="0" quotePrefix="false" applyFont="true" applyNumberFormat="true">
      <alignment horizontal="center" vertical="center"/>
    </xf>
    <xf numFmtId="4" fontId="8362" fillId="0" borderId="0" xfId="0" quotePrefix="false" applyFont="true" applyNumberFormat="true">
      <alignment horizontal="center" vertical="center"/>
    </xf>
    <xf numFmtId="164" fontId="8363" fillId="0" borderId="0" xfId="0" quotePrefix="false" applyFont="true" applyNumberFormat="true">
      <alignment horizontal="center" vertical="center"/>
    </xf>
    <xf numFmtId="4" fontId="8364" fillId="0" borderId="0" xfId="0" quotePrefix="false" applyFont="true" applyNumberFormat="true">
      <alignment horizontal="center" vertical="center"/>
    </xf>
    <xf numFmtId="164" fontId="8365" fillId="0" borderId="0" xfId="0" quotePrefix="false" applyFont="true" applyNumberFormat="true">
      <alignment horizontal="center" vertical="center"/>
    </xf>
    <xf numFmtId="4" fontId="8366" fillId="0" borderId="0" xfId="0" quotePrefix="false" applyFont="true" applyNumberFormat="true">
      <alignment horizontal="center" vertical="center"/>
    </xf>
    <xf numFmtId="164" fontId="8367" fillId="0" borderId="0" xfId="0" quotePrefix="false" applyFont="true" applyNumberFormat="true">
      <alignment horizontal="center" vertical="center"/>
    </xf>
    <xf numFmtId="4" fontId="8368" fillId="0" borderId="0" xfId="0" quotePrefix="false" applyFont="true" applyNumberFormat="true">
      <alignment horizontal="center" vertical="center"/>
    </xf>
    <xf numFmtId="164" fontId="8369" fillId="0" borderId="0" xfId="0" quotePrefix="false" applyFont="true" applyNumberFormat="true">
      <alignment horizontal="center" vertical="center"/>
    </xf>
    <xf numFmtId="4" fontId="8370" fillId="0" borderId="0" xfId="0" quotePrefix="false" applyFont="true" applyNumberFormat="true">
      <alignment horizontal="center" vertical="center"/>
    </xf>
    <xf numFmtId="164" fontId="8371" fillId="0" borderId="0" xfId="0" quotePrefix="false" applyFont="true" applyNumberFormat="true">
      <alignment horizontal="center" vertical="center"/>
    </xf>
    <xf numFmtId="4" fontId="8372" fillId="0" borderId="0" xfId="0" quotePrefix="false" applyFont="true" applyNumberFormat="true">
      <alignment horizontal="center" vertical="center"/>
    </xf>
    <xf numFmtId="164" fontId="8373" fillId="0" borderId="0" xfId="0" quotePrefix="false" applyFont="true" applyNumberFormat="true">
      <alignment horizontal="center" vertical="center"/>
    </xf>
    <xf numFmtId="4" fontId="8374" fillId="0" borderId="0" xfId="0" quotePrefix="false" applyFont="true" applyNumberFormat="true">
      <alignment horizontal="center" vertical="center"/>
    </xf>
    <xf numFmtId="164" fontId="8375" fillId="0" borderId="0" xfId="0" quotePrefix="false" applyFont="true" applyNumberFormat="true">
      <alignment horizontal="center" vertical="center"/>
    </xf>
    <xf numFmtId="4" fontId="8376" fillId="0" borderId="0" xfId="0" quotePrefix="false" applyFont="true" applyNumberFormat="true">
      <alignment horizontal="center" vertical="center"/>
    </xf>
    <xf numFmtId="164" fontId="8377" fillId="0" borderId="0" xfId="0" quotePrefix="false" applyFont="true" applyNumberFormat="true">
      <alignment horizontal="center" vertical="center"/>
    </xf>
    <xf numFmtId="4" fontId="8378" fillId="0" borderId="0" xfId="0" quotePrefix="false" applyFont="true" applyNumberFormat="true">
      <alignment horizontal="center" vertical="center"/>
    </xf>
    <xf numFmtId="164" fontId="8379" fillId="0" borderId="0" xfId="0" quotePrefix="false" applyFont="true" applyNumberFormat="true">
      <alignment horizontal="center" vertical="center"/>
    </xf>
    <xf numFmtId="4" fontId="8380" fillId="0" borderId="0" xfId="0" quotePrefix="false" applyFont="true" applyNumberFormat="true">
      <alignment horizontal="center" vertical="center"/>
    </xf>
    <xf numFmtId="164" fontId="8381" fillId="0" borderId="0" xfId="0" quotePrefix="false" applyFont="true" applyNumberFormat="true">
      <alignment horizontal="center" vertical="center"/>
    </xf>
    <xf numFmtId="4" fontId="8382" fillId="0" borderId="0" xfId="0" quotePrefix="false" applyFont="true" applyNumberFormat="true">
      <alignment horizontal="center" vertical="center"/>
    </xf>
    <xf numFmtId="164" fontId="8383" fillId="0" borderId="0" xfId="0" quotePrefix="false" applyFont="true" applyNumberFormat="true">
      <alignment horizontal="center" vertical="center"/>
    </xf>
    <xf numFmtId="4" fontId="8384" fillId="0" borderId="0" xfId="0" quotePrefix="false" applyFont="true" applyNumberFormat="true">
      <alignment horizontal="center" vertical="center"/>
    </xf>
    <xf numFmtId="164" fontId="8385" fillId="0" borderId="0" xfId="0" quotePrefix="false" applyFont="true" applyNumberFormat="true">
      <alignment horizontal="center" vertical="center"/>
    </xf>
    <xf numFmtId="4" fontId="8386" fillId="0" borderId="0" xfId="0" quotePrefix="false" applyFont="true" applyNumberFormat="true">
      <alignment horizontal="center" vertical="center"/>
    </xf>
    <xf numFmtId="164" fontId="8387" fillId="0" borderId="0" xfId="0" quotePrefix="false" applyFont="true" applyNumberFormat="true">
      <alignment horizontal="center" vertical="center"/>
    </xf>
    <xf numFmtId="0" fontId="8388" fillId="0" borderId="0" xfId="0" quotePrefix="false" applyFont="true">
      <alignment horizontal="center" vertical="center" wrapText="true"/>
    </xf>
    <xf numFmtId="4" fontId="8389" fillId="0" borderId="0" xfId="0" quotePrefix="false" applyFont="true" applyNumberFormat="true">
      <alignment horizontal="center" vertical="center"/>
    </xf>
    <xf numFmtId="164" fontId="8390" fillId="0" borderId="0" xfId="0" quotePrefix="false" applyFont="true" applyNumberFormat="true">
      <alignment horizontal="center" vertical="center"/>
    </xf>
    <xf numFmtId="164" fontId="8391" fillId="0" borderId="0" xfId="0" quotePrefix="false" applyFont="true" applyNumberFormat="true">
      <alignment horizontal="center" vertical="center"/>
    </xf>
    <xf numFmtId="165" fontId="8392" fillId="0" borderId="0" xfId="0" quotePrefix="false" applyFont="true" applyNumberFormat="true">
      <alignment horizontal="center" vertical="center"/>
    </xf>
    <xf numFmtId="164" fontId="8393" fillId="0" borderId="0" xfId="0" quotePrefix="false" applyFont="true" applyNumberFormat="true">
      <alignment horizontal="center" vertical="center"/>
    </xf>
    <xf numFmtId="164" fontId="8394" fillId="0" borderId="0" xfId="0" quotePrefix="false" applyFont="true" applyNumberFormat="true">
      <alignment horizontal="center" vertical="center" wrapText="true"/>
    </xf>
    <xf numFmtId="4" fontId="8395" fillId="0" borderId="0" xfId="0" quotePrefix="false" applyFont="true" applyNumberFormat="true">
      <alignment horizontal="center" vertical="center"/>
    </xf>
    <xf numFmtId="164" fontId="8396" fillId="0" borderId="0" xfId="0" quotePrefix="false" applyFont="true" applyNumberFormat="true">
      <alignment horizontal="center" vertical="center"/>
    </xf>
    <xf numFmtId="4" fontId="8397" fillId="0" borderId="0" xfId="0" quotePrefix="false" applyFont="true" applyNumberFormat="true">
      <alignment horizontal="center" vertical="center"/>
    </xf>
    <xf numFmtId="164" fontId="8398" fillId="0" borderId="0" xfId="0" quotePrefix="false" applyFont="true" applyNumberFormat="true">
      <alignment horizontal="center" vertical="center"/>
    </xf>
    <xf numFmtId="4" fontId="8399" fillId="0" borderId="0" xfId="0" quotePrefix="false" applyFont="true" applyNumberFormat="true">
      <alignment horizontal="center" vertical="center"/>
    </xf>
    <xf numFmtId="164" fontId="8400" fillId="0" borderId="0" xfId="0" quotePrefix="false" applyFont="true" applyNumberFormat="true">
      <alignment horizontal="center" vertical="center"/>
    </xf>
    <xf numFmtId="4" fontId="8401" fillId="0" borderId="0" xfId="0" quotePrefix="false" applyFont="true" applyNumberFormat="true">
      <alignment horizontal="center" vertical="center"/>
    </xf>
    <xf numFmtId="164" fontId="8402" fillId="0" borderId="0" xfId="0" quotePrefix="false" applyFont="true" applyNumberFormat="true">
      <alignment horizontal="center" vertical="center"/>
    </xf>
    <xf numFmtId="4" fontId="8403" fillId="0" borderId="0" xfId="0" quotePrefix="false" applyFont="true" applyNumberFormat="true">
      <alignment horizontal="center" vertical="center"/>
    </xf>
    <xf numFmtId="164" fontId="8404" fillId="0" borderId="0" xfId="0" quotePrefix="false" applyFont="true" applyNumberFormat="true">
      <alignment horizontal="center" vertical="center"/>
    </xf>
    <xf numFmtId="4" fontId="8405" fillId="0" borderId="0" xfId="0" quotePrefix="false" applyFont="true" applyNumberFormat="true">
      <alignment horizontal="center" vertical="center"/>
    </xf>
    <xf numFmtId="164" fontId="8406" fillId="0" borderId="0" xfId="0" quotePrefix="false" applyFont="true" applyNumberFormat="true">
      <alignment horizontal="center" vertical="center"/>
    </xf>
    <xf numFmtId="4" fontId="8407" fillId="0" borderId="0" xfId="0" quotePrefix="false" applyFont="true" applyNumberFormat="true">
      <alignment horizontal="center" vertical="center"/>
    </xf>
    <xf numFmtId="164" fontId="8408" fillId="0" borderId="0" xfId="0" quotePrefix="false" applyFont="true" applyNumberFormat="true">
      <alignment horizontal="center" vertical="center"/>
    </xf>
    <xf numFmtId="4" fontId="8409" fillId="0" borderId="0" xfId="0" quotePrefix="false" applyFont="true" applyNumberFormat="true">
      <alignment horizontal="center" vertical="center"/>
    </xf>
    <xf numFmtId="164" fontId="8410" fillId="0" borderId="0" xfId="0" quotePrefix="false" applyFont="true" applyNumberFormat="true">
      <alignment horizontal="center" vertical="center"/>
    </xf>
    <xf numFmtId="4" fontId="8411" fillId="0" borderId="0" xfId="0" quotePrefix="false" applyFont="true" applyNumberFormat="true">
      <alignment horizontal="center" vertical="center"/>
    </xf>
    <xf numFmtId="164" fontId="8412" fillId="0" borderId="0" xfId="0" quotePrefix="false" applyFont="true" applyNumberFormat="true">
      <alignment horizontal="center" vertical="center"/>
    </xf>
    <xf numFmtId="4" fontId="8413" fillId="0" borderId="0" xfId="0" quotePrefix="false" applyFont="true" applyNumberFormat="true">
      <alignment horizontal="center" vertical="center"/>
    </xf>
    <xf numFmtId="164" fontId="8414" fillId="0" borderId="0" xfId="0" quotePrefix="false" applyFont="true" applyNumberFormat="true">
      <alignment horizontal="center" vertical="center"/>
    </xf>
    <xf numFmtId="4" fontId="8415" fillId="0" borderId="0" xfId="0" quotePrefix="false" applyFont="true" applyNumberFormat="true">
      <alignment horizontal="center" vertical="center"/>
    </xf>
    <xf numFmtId="164" fontId="8416" fillId="0" borderId="0" xfId="0" quotePrefix="false" applyFont="true" applyNumberFormat="true">
      <alignment horizontal="center" vertical="center"/>
    </xf>
    <xf numFmtId="4" fontId="8417" fillId="0" borderId="0" xfId="0" quotePrefix="false" applyFont="true" applyNumberFormat="true">
      <alignment horizontal="center" vertical="center"/>
    </xf>
    <xf numFmtId="164" fontId="8418" fillId="0" borderId="0" xfId="0" quotePrefix="false" applyFont="true" applyNumberFormat="true">
      <alignment horizontal="center" vertical="center"/>
    </xf>
    <xf numFmtId="4" fontId="8419" fillId="0" borderId="0" xfId="0" quotePrefix="false" applyFont="true" applyNumberFormat="true">
      <alignment horizontal="center" vertical="center"/>
    </xf>
    <xf numFmtId="164" fontId="8420" fillId="0" borderId="0" xfId="0" quotePrefix="false" applyFont="true" applyNumberFormat="true">
      <alignment horizontal="center" vertical="center"/>
    </xf>
    <xf numFmtId="4" fontId="8421" fillId="0" borderId="0" xfId="0" quotePrefix="false" applyFont="true" applyNumberFormat="true">
      <alignment horizontal="center" vertical="center"/>
    </xf>
    <xf numFmtId="164" fontId="8422" fillId="0" borderId="0" xfId="0" quotePrefix="false" applyFont="true" applyNumberFormat="true">
      <alignment horizontal="center" vertical="center"/>
    </xf>
    <xf numFmtId="4" fontId="8423" fillId="0" borderId="0" xfId="0" quotePrefix="false" applyFont="true" applyNumberFormat="true">
      <alignment horizontal="center" vertical="center"/>
    </xf>
    <xf numFmtId="164" fontId="8424" fillId="0" borderId="0" xfId="0" quotePrefix="false" applyFont="true" applyNumberFormat="true">
      <alignment horizontal="center" vertical="center"/>
    </xf>
    <xf numFmtId="4" fontId="8425" fillId="0" borderId="0" xfId="0" quotePrefix="false" applyFont="true" applyNumberFormat="true">
      <alignment horizontal="center" vertical="center"/>
    </xf>
    <xf numFmtId="164" fontId="8426" fillId="0" borderId="0" xfId="0" quotePrefix="false" applyFont="true" applyNumberFormat="true">
      <alignment horizontal="center" vertical="center"/>
    </xf>
    <xf numFmtId="4" fontId="8427" fillId="0" borderId="0" xfId="0" quotePrefix="false" applyFont="true" applyNumberFormat="true">
      <alignment horizontal="center" vertical="center"/>
    </xf>
    <xf numFmtId="164" fontId="8428" fillId="0" borderId="0" xfId="0" quotePrefix="false" applyFont="true" applyNumberFormat="true">
      <alignment horizontal="center" vertical="center"/>
    </xf>
    <xf numFmtId="4" fontId="8429" fillId="0" borderId="0" xfId="0" quotePrefix="false" applyFont="true" applyNumberFormat="true">
      <alignment horizontal="center" vertical="center"/>
    </xf>
    <xf numFmtId="164" fontId="8430" fillId="0" borderId="0" xfId="0" quotePrefix="false" applyFont="true" applyNumberFormat="true">
      <alignment horizontal="center" vertical="center"/>
    </xf>
    <xf numFmtId="4" fontId="8431" fillId="0" borderId="0" xfId="0" quotePrefix="false" applyFont="true" applyNumberFormat="true">
      <alignment horizontal="center" vertical="center"/>
    </xf>
    <xf numFmtId="164" fontId="8432" fillId="0" borderId="0" xfId="0" quotePrefix="false" applyFont="true" applyNumberFormat="true">
      <alignment horizontal="center" vertical="center"/>
    </xf>
    <xf numFmtId="4" fontId="8433" fillId="0" borderId="0" xfId="0" quotePrefix="false" applyFont="true" applyNumberFormat="true">
      <alignment horizontal="center" vertical="center"/>
    </xf>
    <xf numFmtId="164" fontId="8434" fillId="0" borderId="0" xfId="0" quotePrefix="false" applyFont="true" applyNumberFormat="true">
      <alignment horizontal="center" vertical="center"/>
    </xf>
    <xf numFmtId="4" fontId="8435" fillId="0" borderId="0" xfId="0" quotePrefix="false" applyFont="true" applyNumberFormat="true">
      <alignment horizontal="center" vertical="center"/>
    </xf>
    <xf numFmtId="164" fontId="8436" fillId="0" borderId="0" xfId="0" quotePrefix="false" applyFont="true" applyNumberFormat="true">
      <alignment horizontal="center" vertical="center"/>
    </xf>
    <xf numFmtId="4" fontId="8437" fillId="0" borderId="0" xfId="0" quotePrefix="false" applyFont="true" applyNumberFormat="true">
      <alignment horizontal="center" vertical="center"/>
    </xf>
    <xf numFmtId="164" fontId="8438" fillId="0" borderId="0" xfId="0" quotePrefix="false" applyFont="true" applyNumberFormat="true">
      <alignment horizontal="center" vertical="center"/>
    </xf>
    <xf numFmtId="4" fontId="8439" fillId="0" borderId="0" xfId="0" quotePrefix="false" applyFont="true" applyNumberFormat="true">
      <alignment horizontal="center" vertical="center"/>
    </xf>
    <xf numFmtId="164" fontId="8440" fillId="0" borderId="0" xfId="0" quotePrefix="false" applyFont="true" applyNumberFormat="true">
      <alignment horizontal="center" vertical="center"/>
    </xf>
    <xf numFmtId="4" fontId="8441" fillId="0" borderId="0" xfId="0" quotePrefix="false" applyFont="true" applyNumberFormat="true">
      <alignment horizontal="center" vertical="center"/>
    </xf>
    <xf numFmtId="164" fontId="8442" fillId="0" borderId="0" xfId="0" quotePrefix="false" applyFont="true" applyNumberFormat="true">
      <alignment horizontal="center" vertical="center"/>
    </xf>
    <xf numFmtId="4" fontId="8443" fillId="0" borderId="0" xfId="0" quotePrefix="false" applyFont="true" applyNumberFormat="true">
      <alignment horizontal="center" vertical="center"/>
    </xf>
    <xf numFmtId="164" fontId="8444" fillId="0" borderId="0" xfId="0" quotePrefix="false" applyFont="true" applyNumberFormat="true">
      <alignment horizontal="center" vertical="center"/>
    </xf>
    <xf numFmtId="0" fontId="8445" fillId="0" borderId="0" xfId="0" quotePrefix="false" applyFont="true">
      <alignment horizontal="center" vertical="center" wrapText="true"/>
    </xf>
    <xf numFmtId="4" fontId="8446" fillId="0" borderId="0" xfId="0" quotePrefix="false" applyFont="true" applyNumberFormat="true">
      <alignment horizontal="center" vertical="center"/>
    </xf>
    <xf numFmtId="164" fontId="8447" fillId="0" borderId="0" xfId="0" quotePrefix="false" applyFont="true" applyNumberFormat="true">
      <alignment horizontal="center" vertical="center"/>
    </xf>
    <xf numFmtId="164" fontId="8448" fillId="0" borderId="0" xfId="0" quotePrefix="false" applyFont="true" applyNumberFormat="true">
      <alignment horizontal="center" vertical="center"/>
    </xf>
    <xf numFmtId="165" fontId="8449" fillId="0" borderId="0" xfId="0" quotePrefix="false" applyFont="true" applyNumberFormat="true">
      <alignment horizontal="center" vertical="center"/>
    </xf>
    <xf numFmtId="164" fontId="8450" fillId="0" borderId="0" xfId="0" quotePrefix="false" applyFont="true" applyNumberFormat="true">
      <alignment horizontal="center" vertical="center"/>
    </xf>
    <xf numFmtId="164" fontId="8451" fillId="0" borderId="0" xfId="0" quotePrefix="false" applyFont="true" applyNumberFormat="true">
      <alignment horizontal="center" vertical="center" wrapText="true"/>
    </xf>
    <xf numFmtId="4" fontId="8452" fillId="0" borderId="0" xfId="0" quotePrefix="false" applyFont="true" applyNumberFormat="true">
      <alignment horizontal="center" vertical="center"/>
    </xf>
    <xf numFmtId="164" fontId="8453" fillId="0" borderId="0" xfId="0" quotePrefix="false" applyFont="true" applyNumberFormat="true">
      <alignment horizontal="center" vertical="center"/>
    </xf>
    <xf numFmtId="4" fontId="8454" fillId="0" borderId="0" xfId="0" quotePrefix="false" applyFont="true" applyNumberFormat="true">
      <alignment horizontal="center" vertical="center"/>
    </xf>
    <xf numFmtId="164" fontId="8455" fillId="0" borderId="0" xfId="0" quotePrefix="false" applyFont="true" applyNumberFormat="true">
      <alignment horizontal="center" vertical="center"/>
    </xf>
    <xf numFmtId="4" fontId="8456" fillId="0" borderId="0" xfId="0" quotePrefix="false" applyFont="true" applyNumberFormat="true">
      <alignment horizontal="center" vertical="center"/>
    </xf>
    <xf numFmtId="164" fontId="8457" fillId="0" borderId="0" xfId="0" quotePrefix="false" applyFont="true" applyNumberFormat="true">
      <alignment horizontal="center" vertical="center"/>
    </xf>
    <xf numFmtId="4" fontId="8458" fillId="0" borderId="0" xfId="0" quotePrefix="false" applyFont="true" applyNumberFormat="true">
      <alignment horizontal="center" vertical="center"/>
    </xf>
    <xf numFmtId="164" fontId="8459" fillId="0" borderId="0" xfId="0" quotePrefix="false" applyFont="true" applyNumberFormat="true">
      <alignment horizontal="center" vertical="center"/>
    </xf>
    <xf numFmtId="4" fontId="8460" fillId="0" borderId="0" xfId="0" quotePrefix="false" applyFont="true" applyNumberFormat="true">
      <alignment horizontal="center" vertical="center"/>
    </xf>
    <xf numFmtId="164" fontId="8461" fillId="0" borderId="0" xfId="0" quotePrefix="false" applyFont="true" applyNumberFormat="true">
      <alignment horizontal="center" vertical="center"/>
    </xf>
    <xf numFmtId="4" fontId="8462" fillId="0" borderId="0" xfId="0" quotePrefix="false" applyFont="true" applyNumberFormat="true">
      <alignment horizontal="center" vertical="center"/>
    </xf>
    <xf numFmtId="164" fontId="8463" fillId="0" borderId="0" xfId="0" quotePrefix="false" applyFont="true" applyNumberFormat="true">
      <alignment horizontal="center" vertical="center"/>
    </xf>
    <xf numFmtId="4" fontId="8464" fillId="0" borderId="0" xfId="0" quotePrefix="false" applyFont="true" applyNumberFormat="true">
      <alignment horizontal="center" vertical="center"/>
    </xf>
    <xf numFmtId="164" fontId="8465" fillId="0" borderId="0" xfId="0" quotePrefix="false" applyFont="true" applyNumberFormat="true">
      <alignment horizontal="center" vertical="center"/>
    </xf>
    <xf numFmtId="4" fontId="8466" fillId="0" borderId="0" xfId="0" quotePrefix="false" applyFont="true" applyNumberFormat="true">
      <alignment horizontal="center" vertical="center"/>
    </xf>
    <xf numFmtId="164" fontId="8467" fillId="0" borderId="0" xfId="0" quotePrefix="false" applyFont="true" applyNumberFormat="true">
      <alignment horizontal="center" vertical="center"/>
    </xf>
    <xf numFmtId="4" fontId="8468" fillId="0" borderId="0" xfId="0" quotePrefix="false" applyFont="true" applyNumberFormat="true">
      <alignment horizontal="center" vertical="center"/>
    </xf>
    <xf numFmtId="164" fontId="8469" fillId="0" borderId="0" xfId="0" quotePrefix="false" applyFont="true" applyNumberFormat="true">
      <alignment horizontal="center" vertical="center"/>
    </xf>
    <xf numFmtId="4" fontId="8470" fillId="0" borderId="0" xfId="0" quotePrefix="false" applyFont="true" applyNumberFormat="true">
      <alignment horizontal="center" vertical="center"/>
    </xf>
    <xf numFmtId="164" fontId="8471" fillId="0" borderId="0" xfId="0" quotePrefix="false" applyFont="true" applyNumberFormat="true">
      <alignment horizontal="center" vertical="center"/>
    </xf>
    <xf numFmtId="4" fontId="8472" fillId="0" borderId="0" xfId="0" quotePrefix="false" applyFont="true" applyNumberFormat="true">
      <alignment horizontal="center" vertical="center"/>
    </xf>
    <xf numFmtId="164" fontId="8473" fillId="0" borderId="0" xfId="0" quotePrefix="false" applyFont="true" applyNumberFormat="true">
      <alignment horizontal="center" vertical="center"/>
    </xf>
    <xf numFmtId="4" fontId="8474" fillId="0" borderId="0" xfId="0" quotePrefix="false" applyFont="true" applyNumberFormat="true">
      <alignment horizontal="center" vertical="center"/>
    </xf>
    <xf numFmtId="164" fontId="8475" fillId="0" borderId="0" xfId="0" quotePrefix="false" applyFont="true" applyNumberFormat="true">
      <alignment horizontal="center" vertical="center"/>
    </xf>
    <xf numFmtId="4" fontId="8476" fillId="0" borderId="0" xfId="0" quotePrefix="false" applyFont="true" applyNumberFormat="true">
      <alignment horizontal="center" vertical="center"/>
    </xf>
    <xf numFmtId="164" fontId="8477" fillId="0" borderId="0" xfId="0" quotePrefix="false" applyFont="true" applyNumberFormat="true">
      <alignment horizontal="center" vertical="center"/>
    </xf>
    <xf numFmtId="4" fontId="8478" fillId="0" borderId="0" xfId="0" quotePrefix="false" applyFont="true" applyNumberFormat="true">
      <alignment horizontal="center" vertical="center"/>
    </xf>
    <xf numFmtId="164" fontId="8479" fillId="0" borderId="0" xfId="0" quotePrefix="false" applyFont="true" applyNumberFormat="true">
      <alignment horizontal="center" vertical="center"/>
    </xf>
    <xf numFmtId="4" fontId="8480" fillId="0" borderId="0" xfId="0" quotePrefix="false" applyFont="true" applyNumberFormat="true">
      <alignment horizontal="center" vertical="center"/>
    </xf>
    <xf numFmtId="164" fontId="8481" fillId="0" borderId="0" xfId="0" quotePrefix="false" applyFont="true" applyNumberFormat="true">
      <alignment horizontal="center" vertical="center"/>
    </xf>
    <xf numFmtId="4" fontId="8482" fillId="0" borderId="0" xfId="0" quotePrefix="false" applyFont="true" applyNumberFormat="true">
      <alignment horizontal="center" vertical="center"/>
    </xf>
    <xf numFmtId="164" fontId="8483" fillId="0" borderId="0" xfId="0" quotePrefix="false" applyFont="true" applyNumberFormat="true">
      <alignment horizontal="center" vertical="center"/>
    </xf>
    <xf numFmtId="4" fontId="8484" fillId="0" borderId="0" xfId="0" quotePrefix="false" applyFont="true" applyNumberFormat="true">
      <alignment horizontal="center" vertical="center"/>
    </xf>
    <xf numFmtId="164" fontId="8485" fillId="0" borderId="0" xfId="0" quotePrefix="false" applyFont="true" applyNumberFormat="true">
      <alignment horizontal="center" vertical="center"/>
    </xf>
    <xf numFmtId="4" fontId="8486" fillId="0" borderId="0" xfId="0" quotePrefix="false" applyFont="true" applyNumberFormat="true">
      <alignment horizontal="center" vertical="center"/>
    </xf>
    <xf numFmtId="164" fontId="8487" fillId="0" borderId="0" xfId="0" quotePrefix="false" applyFont="true" applyNumberFormat="true">
      <alignment horizontal="center" vertical="center"/>
    </xf>
    <xf numFmtId="4" fontId="8488" fillId="0" borderId="0" xfId="0" quotePrefix="false" applyFont="true" applyNumberFormat="true">
      <alignment horizontal="center" vertical="center"/>
    </xf>
    <xf numFmtId="164" fontId="8489" fillId="0" borderId="0" xfId="0" quotePrefix="false" applyFont="true" applyNumberFormat="true">
      <alignment horizontal="center" vertical="center"/>
    </xf>
    <xf numFmtId="4" fontId="8490" fillId="0" borderId="0" xfId="0" quotePrefix="false" applyFont="true" applyNumberFormat="true">
      <alignment horizontal="center" vertical="center"/>
    </xf>
    <xf numFmtId="164" fontId="8491" fillId="0" borderId="0" xfId="0" quotePrefix="false" applyFont="true" applyNumberFormat="true">
      <alignment horizontal="center" vertical="center"/>
    </xf>
    <xf numFmtId="4" fontId="8492" fillId="0" borderId="0" xfId="0" quotePrefix="false" applyFont="true" applyNumberFormat="true">
      <alignment horizontal="center" vertical="center"/>
    </xf>
    <xf numFmtId="164" fontId="8493" fillId="0" borderId="0" xfId="0" quotePrefix="false" applyFont="true" applyNumberFormat="true">
      <alignment horizontal="center" vertical="center"/>
    </xf>
    <xf numFmtId="4" fontId="8494" fillId="0" borderId="0" xfId="0" quotePrefix="false" applyFont="true" applyNumberFormat="true">
      <alignment horizontal="center" vertical="center"/>
    </xf>
    <xf numFmtId="164" fontId="8495" fillId="0" borderId="0" xfId="0" quotePrefix="false" applyFont="true" applyNumberFormat="true">
      <alignment horizontal="center" vertical="center"/>
    </xf>
    <xf numFmtId="4" fontId="8496" fillId="0" borderId="0" xfId="0" quotePrefix="false" applyFont="true" applyNumberFormat="true">
      <alignment horizontal="center" vertical="center"/>
    </xf>
    <xf numFmtId="164" fontId="8497" fillId="0" borderId="0" xfId="0" quotePrefix="false" applyFont="true" applyNumberFormat="true">
      <alignment horizontal="center" vertical="center"/>
    </xf>
    <xf numFmtId="4" fontId="8498" fillId="0" borderId="0" xfId="0" quotePrefix="false" applyFont="true" applyNumberFormat="true">
      <alignment horizontal="center" vertical="center"/>
    </xf>
    <xf numFmtId="164" fontId="8499" fillId="0" borderId="0" xfId="0" quotePrefix="false" applyFont="true" applyNumberFormat="true">
      <alignment horizontal="center" vertical="center"/>
    </xf>
    <xf numFmtId="4" fontId="8500" fillId="0" borderId="0" xfId="0" quotePrefix="false" applyFont="true" applyNumberFormat="true">
      <alignment horizontal="center" vertical="center"/>
    </xf>
    <xf numFmtId="164" fontId="8501" fillId="0" borderId="0" xfId="0" quotePrefix="false" applyFont="true" applyNumberFormat="true">
      <alignment horizontal="center" vertical="center"/>
    </xf>
    <xf numFmtId="0" fontId="8502" fillId="0" borderId="0" xfId="0" quotePrefix="false" applyFont="true">
      <alignment horizontal="center" vertical="center" wrapText="true"/>
    </xf>
    <xf numFmtId="4" fontId="8503" fillId="0" borderId="0" xfId="0" quotePrefix="false" applyFont="true" applyNumberFormat="true">
      <alignment horizontal="center" vertical="center"/>
    </xf>
    <xf numFmtId="164" fontId="8504" fillId="0" borderId="0" xfId="0" quotePrefix="false" applyFont="true" applyNumberFormat="true">
      <alignment horizontal="center" vertical="center"/>
    </xf>
    <xf numFmtId="164" fontId="8505" fillId="0" borderId="0" xfId="0" quotePrefix="false" applyFont="true" applyNumberFormat="true">
      <alignment horizontal="center" vertical="center"/>
    </xf>
    <xf numFmtId="165" fontId="8506" fillId="0" borderId="0" xfId="0" quotePrefix="false" applyFont="true" applyNumberFormat="true">
      <alignment horizontal="center" vertical="center"/>
    </xf>
    <xf numFmtId="164" fontId="8507" fillId="0" borderId="0" xfId="0" quotePrefix="false" applyFont="true" applyNumberFormat="true">
      <alignment horizontal="center" vertical="center"/>
    </xf>
    <xf numFmtId="164" fontId="8508" fillId="0" borderId="0" xfId="0" quotePrefix="false" applyFont="true" applyNumberFormat="true">
      <alignment horizontal="center" vertical="center" wrapText="true"/>
    </xf>
    <xf numFmtId="4" fontId="8509" fillId="0" borderId="0" xfId="0" quotePrefix="false" applyFont="true" applyNumberFormat="true">
      <alignment horizontal="center" vertical="center"/>
    </xf>
    <xf numFmtId="164" fontId="8510" fillId="0" borderId="0" xfId="0" quotePrefix="false" applyFont="true" applyNumberFormat="true">
      <alignment horizontal="center" vertical="center"/>
    </xf>
    <xf numFmtId="4" fontId="8511" fillId="0" borderId="0" xfId="0" quotePrefix="false" applyFont="true" applyNumberFormat="true">
      <alignment horizontal="center" vertical="center"/>
    </xf>
    <xf numFmtId="164" fontId="8512" fillId="0" borderId="0" xfId="0" quotePrefix="false" applyFont="true" applyNumberFormat="true">
      <alignment horizontal="center" vertical="center"/>
    </xf>
    <xf numFmtId="4" fontId="8513" fillId="0" borderId="0" xfId="0" quotePrefix="false" applyFont="true" applyNumberFormat="true">
      <alignment horizontal="center" vertical="center"/>
    </xf>
    <xf numFmtId="164" fontId="8514" fillId="0" borderId="0" xfId="0" quotePrefix="false" applyFont="true" applyNumberFormat="true">
      <alignment horizontal="center" vertical="center"/>
    </xf>
    <xf numFmtId="4" fontId="8515" fillId="0" borderId="0" xfId="0" quotePrefix="false" applyFont="true" applyNumberFormat="true">
      <alignment horizontal="center" vertical="center"/>
    </xf>
    <xf numFmtId="164" fontId="8516" fillId="0" borderId="0" xfId="0" quotePrefix="false" applyFont="true" applyNumberFormat="true">
      <alignment horizontal="center" vertical="center"/>
    </xf>
    <xf numFmtId="4" fontId="8517" fillId="0" borderId="0" xfId="0" quotePrefix="false" applyFont="true" applyNumberFormat="true">
      <alignment horizontal="center" vertical="center"/>
    </xf>
    <xf numFmtId="164" fontId="8518" fillId="0" borderId="0" xfId="0" quotePrefix="false" applyFont="true" applyNumberFormat="true">
      <alignment horizontal="center" vertical="center"/>
    </xf>
    <xf numFmtId="4" fontId="8519" fillId="0" borderId="0" xfId="0" quotePrefix="false" applyFont="true" applyNumberFormat="true">
      <alignment horizontal="center" vertical="center"/>
    </xf>
    <xf numFmtId="164" fontId="8520" fillId="0" borderId="0" xfId="0" quotePrefix="false" applyFont="true" applyNumberFormat="true">
      <alignment horizontal="center" vertical="center"/>
    </xf>
    <xf numFmtId="4" fontId="8521" fillId="0" borderId="0" xfId="0" quotePrefix="false" applyFont="true" applyNumberFormat="true">
      <alignment horizontal="center" vertical="center"/>
    </xf>
    <xf numFmtId="164" fontId="8522" fillId="0" borderId="0" xfId="0" quotePrefix="false" applyFont="true" applyNumberFormat="true">
      <alignment horizontal="center" vertical="center"/>
    </xf>
    <xf numFmtId="4" fontId="8523" fillId="0" borderId="0" xfId="0" quotePrefix="false" applyFont="true" applyNumberFormat="true">
      <alignment horizontal="center" vertical="center"/>
    </xf>
    <xf numFmtId="164" fontId="8524" fillId="0" borderId="0" xfId="0" quotePrefix="false" applyFont="true" applyNumberFormat="true">
      <alignment horizontal="center" vertical="center"/>
    </xf>
    <xf numFmtId="4" fontId="8525" fillId="0" borderId="0" xfId="0" quotePrefix="false" applyFont="true" applyNumberFormat="true">
      <alignment horizontal="center" vertical="center"/>
    </xf>
    <xf numFmtId="164" fontId="8526" fillId="0" borderId="0" xfId="0" quotePrefix="false" applyFont="true" applyNumberFormat="true">
      <alignment horizontal="center" vertical="center"/>
    </xf>
    <xf numFmtId="4" fontId="8527" fillId="0" borderId="0" xfId="0" quotePrefix="false" applyFont="true" applyNumberFormat="true">
      <alignment horizontal="center" vertical="center"/>
    </xf>
    <xf numFmtId="164" fontId="8528" fillId="0" borderId="0" xfId="0" quotePrefix="false" applyFont="true" applyNumberFormat="true">
      <alignment horizontal="center" vertical="center"/>
    </xf>
    <xf numFmtId="4" fontId="8529" fillId="0" borderId="0" xfId="0" quotePrefix="false" applyFont="true" applyNumberFormat="true">
      <alignment horizontal="center" vertical="center"/>
    </xf>
    <xf numFmtId="164" fontId="8530" fillId="0" borderId="0" xfId="0" quotePrefix="false" applyFont="true" applyNumberFormat="true">
      <alignment horizontal="center" vertical="center"/>
    </xf>
    <xf numFmtId="4" fontId="8531" fillId="0" borderId="0" xfId="0" quotePrefix="false" applyFont="true" applyNumberFormat="true">
      <alignment horizontal="center" vertical="center"/>
    </xf>
    <xf numFmtId="164" fontId="8532" fillId="0" borderId="0" xfId="0" quotePrefix="false" applyFont="true" applyNumberFormat="true">
      <alignment horizontal="center" vertical="center"/>
    </xf>
    <xf numFmtId="4" fontId="8533" fillId="0" borderId="0" xfId="0" quotePrefix="false" applyFont="true" applyNumberFormat="true">
      <alignment horizontal="center" vertical="center"/>
    </xf>
    <xf numFmtId="164" fontId="8534" fillId="0" borderId="0" xfId="0" quotePrefix="false" applyFont="true" applyNumberFormat="true">
      <alignment horizontal="center" vertical="center"/>
    </xf>
    <xf numFmtId="4" fontId="8535" fillId="0" borderId="0" xfId="0" quotePrefix="false" applyFont="true" applyNumberFormat="true">
      <alignment horizontal="center" vertical="center"/>
    </xf>
    <xf numFmtId="164" fontId="8536" fillId="0" borderId="0" xfId="0" quotePrefix="false" applyFont="true" applyNumberFormat="true">
      <alignment horizontal="center" vertical="center"/>
    </xf>
    <xf numFmtId="4" fontId="8537" fillId="0" borderId="0" xfId="0" quotePrefix="false" applyFont="true" applyNumberFormat="true">
      <alignment horizontal="center" vertical="center"/>
    </xf>
    <xf numFmtId="164" fontId="8538" fillId="0" borderId="0" xfId="0" quotePrefix="false" applyFont="true" applyNumberFormat="true">
      <alignment horizontal="center" vertical="center"/>
    </xf>
    <xf numFmtId="4" fontId="8539" fillId="0" borderId="0" xfId="0" quotePrefix="false" applyFont="true" applyNumberFormat="true">
      <alignment horizontal="center" vertical="center"/>
    </xf>
    <xf numFmtId="164" fontId="8540" fillId="0" borderId="0" xfId="0" quotePrefix="false" applyFont="true" applyNumberFormat="true">
      <alignment horizontal="center" vertical="center"/>
    </xf>
    <xf numFmtId="4" fontId="8541" fillId="0" borderId="0" xfId="0" quotePrefix="false" applyFont="true" applyNumberFormat="true">
      <alignment horizontal="center" vertical="center"/>
    </xf>
    <xf numFmtId="164" fontId="8542" fillId="0" borderId="0" xfId="0" quotePrefix="false" applyFont="true" applyNumberFormat="true">
      <alignment horizontal="center" vertical="center"/>
    </xf>
    <xf numFmtId="4" fontId="8543" fillId="0" borderId="0" xfId="0" quotePrefix="false" applyFont="true" applyNumberFormat="true">
      <alignment horizontal="center" vertical="center"/>
    </xf>
    <xf numFmtId="164" fontId="8544" fillId="0" borderId="0" xfId="0" quotePrefix="false" applyFont="true" applyNumberFormat="true">
      <alignment horizontal="center" vertical="center"/>
    </xf>
    <xf numFmtId="4" fontId="8545" fillId="0" borderId="0" xfId="0" quotePrefix="false" applyFont="true" applyNumberFormat="true">
      <alignment horizontal="center" vertical="center"/>
    </xf>
    <xf numFmtId="164" fontId="8546" fillId="0" borderId="0" xfId="0" quotePrefix="false" applyFont="true" applyNumberFormat="true">
      <alignment horizontal="center" vertical="center"/>
    </xf>
    <xf numFmtId="4" fontId="8547" fillId="0" borderId="0" xfId="0" quotePrefix="false" applyFont="true" applyNumberFormat="true">
      <alignment horizontal="center" vertical="center"/>
    </xf>
    <xf numFmtId="164" fontId="8548" fillId="0" borderId="0" xfId="0" quotePrefix="false" applyFont="true" applyNumberFormat="true">
      <alignment horizontal="center" vertical="center"/>
    </xf>
    <xf numFmtId="4" fontId="8549" fillId="0" borderId="0" xfId="0" quotePrefix="false" applyFont="true" applyNumberFormat="true">
      <alignment horizontal="center" vertical="center"/>
    </xf>
    <xf numFmtId="164" fontId="8550" fillId="0" borderId="0" xfId="0" quotePrefix="false" applyFont="true" applyNumberFormat="true">
      <alignment horizontal="center" vertical="center"/>
    </xf>
    <xf numFmtId="4" fontId="8551" fillId="0" borderId="0" xfId="0" quotePrefix="false" applyFont="true" applyNumberFormat="true">
      <alignment horizontal="center" vertical="center"/>
    </xf>
    <xf numFmtId="164" fontId="8552" fillId="0" borderId="0" xfId="0" quotePrefix="false" applyFont="true" applyNumberFormat="true">
      <alignment horizontal="center" vertical="center"/>
    </xf>
    <xf numFmtId="4" fontId="8553" fillId="0" borderId="0" xfId="0" quotePrefix="false" applyFont="true" applyNumberFormat="true">
      <alignment horizontal="center" vertical="center"/>
    </xf>
    <xf numFmtId="164" fontId="8554" fillId="0" borderId="0" xfId="0" quotePrefix="false" applyFont="true" applyNumberFormat="true">
      <alignment horizontal="center" vertical="center"/>
    </xf>
    <xf numFmtId="4" fontId="8555" fillId="0" borderId="0" xfId="0" quotePrefix="false" applyFont="true" applyNumberFormat="true">
      <alignment horizontal="center" vertical="center"/>
    </xf>
    <xf numFmtId="164" fontId="8556" fillId="0" borderId="0" xfId="0" quotePrefix="false" applyFont="true" applyNumberFormat="true">
      <alignment horizontal="center" vertical="center"/>
    </xf>
    <xf numFmtId="4" fontId="8557" fillId="0" borderId="0" xfId="0" quotePrefix="false" applyFont="true" applyNumberFormat="true">
      <alignment horizontal="center" vertical="center"/>
    </xf>
    <xf numFmtId="164" fontId="8558" fillId="0" borderId="0" xfId="0" quotePrefix="false" applyFont="true" applyNumberFormat="true">
      <alignment horizontal="center" vertical="center"/>
    </xf>
    <xf numFmtId="0" fontId="8559" fillId="0" borderId="0" xfId="0" quotePrefix="false" applyFont="true">
      <alignment horizontal="center" vertical="center" wrapText="true"/>
    </xf>
    <xf numFmtId="4" fontId="8560" fillId="0" borderId="0" xfId="0" quotePrefix="false" applyFont="true" applyNumberFormat="true">
      <alignment horizontal="center" vertical="center"/>
    </xf>
    <xf numFmtId="164" fontId="8561" fillId="0" borderId="0" xfId="0" quotePrefix="false" applyFont="true" applyNumberFormat="true">
      <alignment horizontal="center" vertical="center"/>
    </xf>
    <xf numFmtId="164" fontId="8562" fillId="0" borderId="0" xfId="0" quotePrefix="false" applyFont="true" applyNumberFormat="true">
      <alignment horizontal="center" vertical="center"/>
    </xf>
    <xf numFmtId="165" fontId="8563" fillId="0" borderId="0" xfId="0" quotePrefix="false" applyFont="true" applyNumberFormat="true">
      <alignment horizontal="center" vertical="center"/>
    </xf>
    <xf numFmtId="164" fontId="8564" fillId="0" borderId="0" xfId="0" quotePrefix="false" applyFont="true" applyNumberFormat="true">
      <alignment horizontal="center" vertical="center"/>
    </xf>
    <xf numFmtId="164" fontId="8565" fillId="0" borderId="0" xfId="0" quotePrefix="false" applyFont="true" applyNumberFormat="true">
      <alignment horizontal="center" vertical="center" wrapText="true"/>
    </xf>
    <xf numFmtId="4" fontId="8566" fillId="0" borderId="0" xfId="0" quotePrefix="false" applyFont="true" applyNumberFormat="true">
      <alignment horizontal="center" vertical="center"/>
    </xf>
    <xf numFmtId="164" fontId="8567" fillId="0" borderId="0" xfId="0" quotePrefix="false" applyFont="true" applyNumberFormat="true">
      <alignment horizontal="center" vertical="center"/>
    </xf>
    <xf numFmtId="4" fontId="8568" fillId="0" borderId="0" xfId="0" quotePrefix="false" applyFont="true" applyNumberFormat="true">
      <alignment horizontal="center" vertical="center"/>
    </xf>
    <xf numFmtId="164" fontId="8569" fillId="0" borderId="0" xfId="0" quotePrefix="false" applyFont="true" applyNumberFormat="true">
      <alignment horizontal="center" vertical="center"/>
    </xf>
    <xf numFmtId="4" fontId="8570" fillId="0" borderId="0" xfId="0" quotePrefix="false" applyFont="true" applyNumberFormat="true">
      <alignment horizontal="center" vertical="center"/>
    </xf>
    <xf numFmtId="164" fontId="8571" fillId="0" borderId="0" xfId="0" quotePrefix="false" applyFont="true" applyNumberFormat="true">
      <alignment horizontal="center" vertical="center"/>
    </xf>
    <xf numFmtId="4" fontId="8572" fillId="0" borderId="0" xfId="0" quotePrefix="false" applyFont="true" applyNumberFormat="true">
      <alignment horizontal="center" vertical="center"/>
    </xf>
    <xf numFmtId="164" fontId="8573" fillId="0" borderId="0" xfId="0" quotePrefix="false" applyFont="true" applyNumberFormat="true">
      <alignment horizontal="center" vertical="center"/>
    </xf>
    <xf numFmtId="4" fontId="8574" fillId="0" borderId="0" xfId="0" quotePrefix="false" applyFont="true" applyNumberFormat="true">
      <alignment horizontal="center" vertical="center"/>
    </xf>
    <xf numFmtId="164" fontId="8575" fillId="0" borderId="0" xfId="0" quotePrefix="false" applyFont="true" applyNumberFormat="true">
      <alignment horizontal="center" vertical="center"/>
    </xf>
    <xf numFmtId="4" fontId="8576" fillId="0" borderId="0" xfId="0" quotePrefix="false" applyFont="true" applyNumberFormat="true">
      <alignment horizontal="center" vertical="center"/>
    </xf>
    <xf numFmtId="164" fontId="8577" fillId="0" borderId="0" xfId="0" quotePrefix="false" applyFont="true" applyNumberFormat="true">
      <alignment horizontal="center" vertical="center"/>
    </xf>
    <xf numFmtId="4" fontId="8578" fillId="0" borderId="0" xfId="0" quotePrefix="false" applyFont="true" applyNumberFormat="true">
      <alignment horizontal="center" vertical="center"/>
    </xf>
    <xf numFmtId="164" fontId="8579" fillId="0" borderId="0" xfId="0" quotePrefix="false" applyFont="true" applyNumberFormat="true">
      <alignment horizontal="center" vertical="center"/>
    </xf>
    <xf numFmtId="4" fontId="8580" fillId="0" borderId="0" xfId="0" quotePrefix="false" applyFont="true" applyNumberFormat="true">
      <alignment horizontal="center" vertical="center"/>
    </xf>
    <xf numFmtId="164" fontId="8581" fillId="0" borderId="0" xfId="0" quotePrefix="false" applyFont="true" applyNumberFormat="true">
      <alignment horizontal="center" vertical="center"/>
    </xf>
    <xf numFmtId="4" fontId="8582" fillId="0" borderId="0" xfId="0" quotePrefix="false" applyFont="true" applyNumberFormat="true">
      <alignment horizontal="center" vertical="center"/>
    </xf>
    <xf numFmtId="164" fontId="8583" fillId="0" borderId="0" xfId="0" quotePrefix="false" applyFont="true" applyNumberFormat="true">
      <alignment horizontal="center" vertical="center"/>
    </xf>
    <xf numFmtId="4" fontId="8584" fillId="0" borderId="0" xfId="0" quotePrefix="false" applyFont="true" applyNumberFormat="true">
      <alignment horizontal="center" vertical="center"/>
    </xf>
    <xf numFmtId="164" fontId="8585" fillId="0" borderId="0" xfId="0" quotePrefix="false" applyFont="true" applyNumberFormat="true">
      <alignment horizontal="center" vertical="center"/>
    </xf>
    <xf numFmtId="4" fontId="8586" fillId="0" borderId="0" xfId="0" quotePrefix="false" applyFont="true" applyNumberFormat="true">
      <alignment horizontal="center" vertical="center"/>
    </xf>
    <xf numFmtId="164" fontId="8587" fillId="0" borderId="0" xfId="0" quotePrefix="false" applyFont="true" applyNumberFormat="true">
      <alignment horizontal="center" vertical="center"/>
    </xf>
    <xf numFmtId="4" fontId="8588" fillId="0" borderId="0" xfId="0" quotePrefix="false" applyFont="true" applyNumberFormat="true">
      <alignment horizontal="center" vertical="center"/>
    </xf>
    <xf numFmtId="164" fontId="8589" fillId="0" borderId="0" xfId="0" quotePrefix="false" applyFont="true" applyNumberFormat="true">
      <alignment horizontal="center" vertical="center"/>
    </xf>
    <xf numFmtId="4" fontId="8590" fillId="0" borderId="0" xfId="0" quotePrefix="false" applyFont="true" applyNumberFormat="true">
      <alignment horizontal="center" vertical="center"/>
    </xf>
    <xf numFmtId="164" fontId="8591" fillId="0" borderId="0" xfId="0" quotePrefix="false" applyFont="true" applyNumberFormat="true">
      <alignment horizontal="center" vertical="center"/>
    </xf>
    <xf numFmtId="4" fontId="8592" fillId="0" borderId="0" xfId="0" quotePrefix="false" applyFont="true" applyNumberFormat="true">
      <alignment horizontal="center" vertical="center"/>
    </xf>
    <xf numFmtId="164" fontId="8593" fillId="0" borderId="0" xfId="0" quotePrefix="false" applyFont="true" applyNumberFormat="true">
      <alignment horizontal="center" vertical="center"/>
    </xf>
    <xf numFmtId="4" fontId="8594" fillId="0" borderId="0" xfId="0" quotePrefix="false" applyFont="true" applyNumberFormat="true">
      <alignment horizontal="center" vertical="center"/>
    </xf>
    <xf numFmtId="164" fontId="8595" fillId="0" borderId="0" xfId="0" quotePrefix="false" applyFont="true" applyNumberFormat="true">
      <alignment horizontal="center" vertical="center"/>
    </xf>
    <xf numFmtId="4" fontId="8596" fillId="0" borderId="0" xfId="0" quotePrefix="false" applyFont="true" applyNumberFormat="true">
      <alignment horizontal="center" vertical="center"/>
    </xf>
    <xf numFmtId="164" fontId="8597" fillId="0" borderId="0" xfId="0" quotePrefix="false" applyFont="true" applyNumberFormat="true">
      <alignment horizontal="center" vertical="center"/>
    </xf>
    <xf numFmtId="4" fontId="8598" fillId="0" borderId="0" xfId="0" quotePrefix="false" applyFont="true" applyNumberFormat="true">
      <alignment horizontal="center" vertical="center"/>
    </xf>
    <xf numFmtId="164" fontId="8599" fillId="0" borderId="0" xfId="0" quotePrefix="false" applyFont="true" applyNumberFormat="true">
      <alignment horizontal="center" vertical="center"/>
    </xf>
    <xf numFmtId="4" fontId="8600" fillId="0" borderId="0" xfId="0" quotePrefix="false" applyFont="true" applyNumberFormat="true">
      <alignment horizontal="center" vertical="center"/>
    </xf>
    <xf numFmtId="164" fontId="8601" fillId="0" borderId="0" xfId="0" quotePrefix="false" applyFont="true" applyNumberFormat="true">
      <alignment horizontal="center" vertical="center"/>
    </xf>
    <xf numFmtId="4" fontId="8602" fillId="0" borderId="0" xfId="0" quotePrefix="false" applyFont="true" applyNumberFormat="true">
      <alignment horizontal="center" vertical="center"/>
    </xf>
    <xf numFmtId="164" fontId="8603" fillId="0" borderId="0" xfId="0" quotePrefix="false" applyFont="true" applyNumberFormat="true">
      <alignment horizontal="center" vertical="center"/>
    </xf>
    <xf numFmtId="4" fontId="8604" fillId="0" borderId="0" xfId="0" quotePrefix="false" applyFont="true" applyNumberFormat="true">
      <alignment horizontal="center" vertical="center"/>
    </xf>
    <xf numFmtId="164" fontId="8605" fillId="0" borderId="0" xfId="0" quotePrefix="false" applyFont="true" applyNumberFormat="true">
      <alignment horizontal="center" vertical="center"/>
    </xf>
    <xf numFmtId="4" fontId="8606" fillId="0" borderId="0" xfId="0" quotePrefix="false" applyFont="true" applyNumberFormat="true">
      <alignment horizontal="center" vertical="center"/>
    </xf>
    <xf numFmtId="164" fontId="8607" fillId="0" borderId="0" xfId="0" quotePrefix="false" applyFont="true" applyNumberFormat="true">
      <alignment horizontal="center" vertical="center"/>
    </xf>
    <xf numFmtId="4" fontId="8608" fillId="0" borderId="0" xfId="0" quotePrefix="false" applyFont="true" applyNumberFormat="true">
      <alignment horizontal="center" vertical="center"/>
    </xf>
    <xf numFmtId="164" fontId="8609" fillId="0" borderId="0" xfId="0" quotePrefix="false" applyFont="true" applyNumberFormat="true">
      <alignment horizontal="center" vertical="center"/>
    </xf>
    <xf numFmtId="4" fontId="8610" fillId="0" borderId="0" xfId="0" quotePrefix="false" applyFont="true" applyNumberFormat="true">
      <alignment horizontal="center" vertical="center"/>
    </xf>
    <xf numFmtId="164" fontId="8611" fillId="0" borderId="0" xfId="0" quotePrefix="false" applyFont="true" applyNumberFormat="true">
      <alignment horizontal="center" vertical="center"/>
    </xf>
    <xf numFmtId="4" fontId="8612" fillId="0" borderId="0" xfId="0" quotePrefix="false" applyFont="true" applyNumberFormat="true">
      <alignment horizontal="center" vertical="center"/>
    </xf>
    <xf numFmtId="164" fontId="8613" fillId="0" borderId="0" xfId="0" quotePrefix="false" applyFont="true" applyNumberFormat="true">
      <alignment horizontal="center" vertical="center"/>
    </xf>
    <xf numFmtId="4" fontId="8614" fillId="0" borderId="0" xfId="0" quotePrefix="false" applyFont="true" applyNumberFormat="true">
      <alignment horizontal="center" vertical="center"/>
    </xf>
    <xf numFmtId="164" fontId="8615" fillId="0" borderId="0" xfId="0" quotePrefix="false" applyFont="true" applyNumberFormat="true">
      <alignment horizontal="center" vertical="center"/>
    </xf>
    <xf numFmtId="0" fontId="8616" fillId="0" borderId="0" xfId="0" quotePrefix="false" applyFont="true">
      <alignment horizontal="center" vertical="center" wrapText="true"/>
    </xf>
    <xf numFmtId="4" fontId="8617" fillId="0" borderId="0" xfId="0" quotePrefix="false" applyFont="true" applyNumberFormat="true">
      <alignment horizontal="center" vertical="center"/>
    </xf>
    <xf numFmtId="164" fontId="8618" fillId="0" borderId="0" xfId="0" quotePrefix="false" applyFont="true" applyNumberFormat="true">
      <alignment horizontal="center" vertical="center"/>
    </xf>
    <xf numFmtId="164" fontId="8619" fillId="0" borderId="0" xfId="0" quotePrefix="false" applyFont="true" applyNumberFormat="true">
      <alignment horizontal="center" vertical="center"/>
    </xf>
    <xf numFmtId="165" fontId="8620" fillId="0" borderId="0" xfId="0" quotePrefix="false" applyFont="true" applyNumberFormat="true">
      <alignment horizontal="center" vertical="center"/>
    </xf>
    <xf numFmtId="164" fontId="8621" fillId="0" borderId="0" xfId="0" quotePrefix="false" applyFont="true" applyNumberFormat="true">
      <alignment horizontal="center" vertical="center"/>
    </xf>
    <xf numFmtId="164" fontId="8622" fillId="0" borderId="0" xfId="0" quotePrefix="false" applyFont="true" applyNumberFormat="true">
      <alignment horizontal="center" vertical="center" wrapText="true"/>
    </xf>
    <xf numFmtId="4" fontId="8623" fillId="0" borderId="0" xfId="0" quotePrefix="false" applyFont="true" applyNumberFormat="true">
      <alignment horizontal="center" vertical="center"/>
    </xf>
    <xf numFmtId="164" fontId="8624" fillId="0" borderId="0" xfId="0" quotePrefix="false" applyFont="true" applyNumberFormat="true">
      <alignment horizontal="center" vertical="center"/>
    </xf>
    <xf numFmtId="4" fontId="8625" fillId="0" borderId="0" xfId="0" quotePrefix="false" applyFont="true" applyNumberFormat="true">
      <alignment horizontal="center" vertical="center"/>
    </xf>
    <xf numFmtId="164" fontId="8626" fillId="0" borderId="0" xfId="0" quotePrefix="false" applyFont="true" applyNumberFormat="true">
      <alignment horizontal="center" vertical="center"/>
    </xf>
    <xf numFmtId="4" fontId="8627" fillId="0" borderId="0" xfId="0" quotePrefix="false" applyFont="true" applyNumberFormat="true">
      <alignment horizontal="center" vertical="center"/>
    </xf>
    <xf numFmtId="164" fontId="8628" fillId="0" borderId="0" xfId="0" quotePrefix="false" applyFont="true" applyNumberFormat="true">
      <alignment horizontal="center" vertical="center"/>
    </xf>
    <xf numFmtId="4" fontId="8629" fillId="0" borderId="0" xfId="0" quotePrefix="false" applyFont="true" applyNumberFormat="true">
      <alignment horizontal="center" vertical="center"/>
    </xf>
    <xf numFmtId="164" fontId="8630" fillId="0" borderId="0" xfId="0" quotePrefix="false" applyFont="true" applyNumberFormat="true">
      <alignment horizontal="center" vertical="center"/>
    </xf>
    <xf numFmtId="4" fontId="8631" fillId="0" borderId="0" xfId="0" quotePrefix="false" applyFont="true" applyNumberFormat="true">
      <alignment horizontal="center" vertical="center"/>
    </xf>
    <xf numFmtId="164" fontId="8632" fillId="0" borderId="0" xfId="0" quotePrefix="false" applyFont="true" applyNumberFormat="true">
      <alignment horizontal="center" vertical="center"/>
    </xf>
    <xf numFmtId="4" fontId="8633" fillId="0" borderId="0" xfId="0" quotePrefix="false" applyFont="true" applyNumberFormat="true">
      <alignment horizontal="center" vertical="center"/>
    </xf>
    <xf numFmtId="164" fontId="8634" fillId="0" borderId="0" xfId="0" quotePrefix="false" applyFont="true" applyNumberFormat="true">
      <alignment horizontal="center" vertical="center"/>
    </xf>
    <xf numFmtId="4" fontId="8635" fillId="0" borderId="0" xfId="0" quotePrefix="false" applyFont="true" applyNumberFormat="true">
      <alignment horizontal="center" vertical="center"/>
    </xf>
    <xf numFmtId="164" fontId="8636" fillId="0" borderId="0" xfId="0" quotePrefix="false" applyFont="true" applyNumberFormat="true">
      <alignment horizontal="center" vertical="center"/>
    </xf>
    <xf numFmtId="4" fontId="8637" fillId="0" borderId="0" xfId="0" quotePrefix="false" applyFont="true" applyNumberFormat="true">
      <alignment horizontal="center" vertical="center"/>
    </xf>
    <xf numFmtId="164" fontId="8638" fillId="0" borderId="0" xfId="0" quotePrefix="false" applyFont="true" applyNumberFormat="true">
      <alignment horizontal="center" vertical="center"/>
    </xf>
    <xf numFmtId="4" fontId="8639" fillId="0" borderId="0" xfId="0" quotePrefix="false" applyFont="true" applyNumberFormat="true">
      <alignment horizontal="center" vertical="center"/>
    </xf>
    <xf numFmtId="164" fontId="8640" fillId="0" borderId="0" xfId="0" quotePrefix="false" applyFont="true" applyNumberFormat="true">
      <alignment horizontal="center" vertical="center"/>
    </xf>
    <xf numFmtId="4" fontId="8641" fillId="0" borderId="0" xfId="0" quotePrefix="false" applyFont="true" applyNumberFormat="true">
      <alignment horizontal="center" vertical="center"/>
    </xf>
    <xf numFmtId="164" fontId="8642" fillId="0" borderId="0" xfId="0" quotePrefix="false" applyFont="true" applyNumberFormat="true">
      <alignment horizontal="center" vertical="center"/>
    </xf>
    <xf numFmtId="4" fontId="8643" fillId="0" borderId="0" xfId="0" quotePrefix="false" applyFont="true" applyNumberFormat="true">
      <alignment horizontal="center" vertical="center"/>
    </xf>
    <xf numFmtId="164" fontId="8644" fillId="0" borderId="0" xfId="0" quotePrefix="false" applyFont="true" applyNumberFormat="true">
      <alignment horizontal="center" vertical="center"/>
    </xf>
    <xf numFmtId="4" fontId="8645" fillId="0" borderId="0" xfId="0" quotePrefix="false" applyFont="true" applyNumberFormat="true">
      <alignment horizontal="center" vertical="center"/>
    </xf>
    <xf numFmtId="164" fontId="8646" fillId="0" borderId="0" xfId="0" quotePrefix="false" applyFont="true" applyNumberFormat="true">
      <alignment horizontal="center" vertical="center"/>
    </xf>
    <xf numFmtId="4" fontId="8647" fillId="0" borderId="0" xfId="0" quotePrefix="false" applyFont="true" applyNumberFormat="true">
      <alignment horizontal="center" vertical="center"/>
    </xf>
    <xf numFmtId="164" fontId="8648" fillId="0" borderId="0" xfId="0" quotePrefix="false" applyFont="true" applyNumberFormat="true">
      <alignment horizontal="center" vertical="center"/>
    </xf>
    <xf numFmtId="4" fontId="8649" fillId="0" borderId="0" xfId="0" quotePrefix="false" applyFont="true" applyNumberFormat="true">
      <alignment horizontal="center" vertical="center"/>
    </xf>
    <xf numFmtId="164" fontId="8650" fillId="0" borderId="0" xfId="0" quotePrefix="false" applyFont="true" applyNumberFormat="true">
      <alignment horizontal="center" vertical="center"/>
    </xf>
    <xf numFmtId="4" fontId="8651" fillId="0" borderId="0" xfId="0" quotePrefix="false" applyFont="true" applyNumberFormat="true">
      <alignment horizontal="center" vertical="center"/>
    </xf>
    <xf numFmtId="164" fontId="8652" fillId="0" borderId="0" xfId="0" quotePrefix="false" applyFont="true" applyNumberFormat="true">
      <alignment horizontal="center" vertical="center"/>
    </xf>
    <xf numFmtId="4" fontId="8653" fillId="0" borderId="0" xfId="0" quotePrefix="false" applyFont="true" applyNumberFormat="true">
      <alignment horizontal="center" vertical="center"/>
    </xf>
    <xf numFmtId="164" fontId="8654" fillId="0" borderId="0" xfId="0" quotePrefix="false" applyFont="true" applyNumberFormat="true">
      <alignment horizontal="center" vertical="center"/>
    </xf>
    <xf numFmtId="4" fontId="8655" fillId="0" borderId="0" xfId="0" quotePrefix="false" applyFont="true" applyNumberFormat="true">
      <alignment horizontal="center" vertical="center"/>
    </xf>
    <xf numFmtId="164" fontId="8656" fillId="0" borderId="0" xfId="0" quotePrefix="false" applyFont="true" applyNumberFormat="true">
      <alignment horizontal="center" vertical="center"/>
    </xf>
    <xf numFmtId="4" fontId="8657" fillId="0" borderId="0" xfId="0" quotePrefix="false" applyFont="true" applyNumberFormat="true">
      <alignment horizontal="center" vertical="center"/>
    </xf>
    <xf numFmtId="164" fontId="8658" fillId="0" borderId="0" xfId="0" quotePrefix="false" applyFont="true" applyNumberFormat="true">
      <alignment horizontal="center" vertical="center"/>
    </xf>
    <xf numFmtId="4" fontId="8659" fillId="0" borderId="0" xfId="0" quotePrefix="false" applyFont="true" applyNumberFormat="true">
      <alignment horizontal="center" vertical="center"/>
    </xf>
    <xf numFmtId="164" fontId="8660" fillId="0" borderId="0" xfId="0" quotePrefix="false" applyFont="true" applyNumberFormat="true">
      <alignment horizontal="center" vertical="center"/>
    </xf>
    <xf numFmtId="4" fontId="8661" fillId="0" borderId="0" xfId="0" quotePrefix="false" applyFont="true" applyNumberFormat="true">
      <alignment horizontal="center" vertical="center"/>
    </xf>
    <xf numFmtId="164" fontId="8662" fillId="0" borderId="0" xfId="0" quotePrefix="false" applyFont="true" applyNumberFormat="true">
      <alignment horizontal="center" vertical="center"/>
    </xf>
    <xf numFmtId="4" fontId="8663" fillId="0" borderId="0" xfId="0" quotePrefix="false" applyFont="true" applyNumberFormat="true">
      <alignment horizontal="center" vertical="center"/>
    </xf>
    <xf numFmtId="164" fontId="8664" fillId="0" borderId="0" xfId="0" quotePrefix="false" applyFont="true" applyNumberFormat="true">
      <alignment horizontal="center" vertical="center"/>
    </xf>
    <xf numFmtId="4" fontId="8665" fillId="0" borderId="0" xfId="0" quotePrefix="false" applyFont="true" applyNumberFormat="true">
      <alignment horizontal="center" vertical="center"/>
    </xf>
    <xf numFmtId="164" fontId="8666" fillId="0" borderId="0" xfId="0" quotePrefix="false" applyFont="true" applyNumberFormat="true">
      <alignment horizontal="center" vertical="center"/>
    </xf>
    <xf numFmtId="4" fontId="8667" fillId="0" borderId="0" xfId="0" quotePrefix="false" applyFont="true" applyNumberFormat="true">
      <alignment horizontal="center" vertical="center"/>
    </xf>
    <xf numFmtId="164" fontId="8668" fillId="0" borderId="0" xfId="0" quotePrefix="false" applyFont="true" applyNumberFormat="true">
      <alignment horizontal="center" vertical="center"/>
    </xf>
    <xf numFmtId="4" fontId="8669" fillId="0" borderId="0" xfId="0" quotePrefix="false" applyFont="true" applyNumberFormat="true">
      <alignment horizontal="center" vertical="center"/>
    </xf>
    <xf numFmtId="164" fontId="8670" fillId="0" borderId="0" xfId="0" quotePrefix="false" applyFont="true" applyNumberFormat="true">
      <alignment horizontal="center" vertical="center"/>
    </xf>
    <xf numFmtId="4" fontId="8671" fillId="0" borderId="0" xfId="0" quotePrefix="false" applyFont="true" applyNumberFormat="true">
      <alignment horizontal="center" vertical="center"/>
    </xf>
    <xf numFmtId="164" fontId="8672" fillId="0" borderId="0" xfId="0" quotePrefix="false" applyFont="true" applyNumberFormat="true">
      <alignment horizontal="center" vertical="center"/>
    </xf>
    <xf numFmtId="0" fontId="8673" fillId="0" borderId="0" xfId="0" quotePrefix="false" applyFont="true">
      <alignment horizontal="center" vertical="center" wrapText="true"/>
    </xf>
    <xf numFmtId="4" fontId="8674" fillId="0" borderId="0" xfId="0" quotePrefix="false" applyFont="true" applyNumberFormat="true">
      <alignment horizontal="center" vertical="center"/>
    </xf>
    <xf numFmtId="164" fontId="8675" fillId="0" borderId="0" xfId="0" quotePrefix="false" applyFont="true" applyNumberFormat="true">
      <alignment horizontal="center" vertical="center"/>
    </xf>
    <xf numFmtId="164" fontId="8676" fillId="0" borderId="0" xfId="0" quotePrefix="false" applyFont="true" applyNumberFormat="true">
      <alignment horizontal="center" vertical="center"/>
    </xf>
    <xf numFmtId="165" fontId="8677" fillId="0" borderId="0" xfId="0" quotePrefix="false" applyFont="true" applyNumberFormat="true">
      <alignment horizontal="center" vertical="center"/>
    </xf>
    <xf numFmtId="164" fontId="8678" fillId="0" borderId="0" xfId="0" quotePrefix="false" applyFont="true" applyNumberFormat="true">
      <alignment horizontal="center" vertical="center"/>
    </xf>
    <xf numFmtId="164" fontId="8679" fillId="0" borderId="0" xfId="0" quotePrefix="false" applyFont="true" applyNumberFormat="true">
      <alignment horizontal="center" vertical="center" wrapText="true"/>
    </xf>
    <xf numFmtId="4" fontId="8680" fillId="0" borderId="0" xfId="0" quotePrefix="false" applyFont="true" applyNumberFormat="true">
      <alignment horizontal="center" vertical="center"/>
    </xf>
    <xf numFmtId="164" fontId="8681" fillId="0" borderId="0" xfId="0" quotePrefix="false" applyFont="true" applyNumberFormat="true">
      <alignment horizontal="center" vertical="center"/>
    </xf>
    <xf numFmtId="4" fontId="8682" fillId="0" borderId="0" xfId="0" quotePrefix="false" applyFont="true" applyNumberFormat="true">
      <alignment horizontal="center" vertical="center"/>
    </xf>
    <xf numFmtId="164" fontId="8683" fillId="0" borderId="0" xfId="0" quotePrefix="false" applyFont="true" applyNumberFormat="true">
      <alignment horizontal="center" vertical="center"/>
    </xf>
    <xf numFmtId="4" fontId="8684" fillId="0" borderId="0" xfId="0" quotePrefix="false" applyFont="true" applyNumberFormat="true">
      <alignment horizontal="center" vertical="center"/>
    </xf>
    <xf numFmtId="164" fontId="8685" fillId="0" borderId="0" xfId="0" quotePrefix="false" applyFont="true" applyNumberFormat="true">
      <alignment horizontal="center" vertical="center"/>
    </xf>
    <xf numFmtId="4" fontId="8686" fillId="0" borderId="0" xfId="0" quotePrefix="false" applyFont="true" applyNumberFormat="true">
      <alignment horizontal="center" vertical="center"/>
    </xf>
    <xf numFmtId="164" fontId="8687" fillId="0" borderId="0" xfId="0" quotePrefix="false" applyFont="true" applyNumberFormat="true">
      <alignment horizontal="center" vertical="center"/>
    </xf>
    <xf numFmtId="4" fontId="8688" fillId="0" borderId="0" xfId="0" quotePrefix="false" applyFont="true" applyNumberFormat="true">
      <alignment horizontal="center" vertical="center"/>
    </xf>
    <xf numFmtId="164" fontId="8689" fillId="0" borderId="0" xfId="0" quotePrefix="false" applyFont="true" applyNumberFormat="true">
      <alignment horizontal="center" vertical="center"/>
    </xf>
    <xf numFmtId="4" fontId="8690" fillId="0" borderId="0" xfId="0" quotePrefix="false" applyFont="true" applyNumberFormat="true">
      <alignment horizontal="center" vertical="center"/>
    </xf>
    <xf numFmtId="164" fontId="8691" fillId="0" borderId="0" xfId="0" quotePrefix="false" applyFont="true" applyNumberFormat="true">
      <alignment horizontal="center" vertical="center"/>
    </xf>
    <xf numFmtId="4" fontId="8692" fillId="0" borderId="0" xfId="0" quotePrefix="false" applyFont="true" applyNumberFormat="true">
      <alignment horizontal="center" vertical="center"/>
    </xf>
    <xf numFmtId="164" fontId="8693" fillId="0" borderId="0" xfId="0" quotePrefix="false" applyFont="true" applyNumberFormat="true">
      <alignment horizontal="center" vertical="center"/>
    </xf>
    <xf numFmtId="4" fontId="8694" fillId="0" borderId="0" xfId="0" quotePrefix="false" applyFont="true" applyNumberFormat="true">
      <alignment horizontal="center" vertical="center"/>
    </xf>
    <xf numFmtId="164" fontId="8695" fillId="0" borderId="0" xfId="0" quotePrefix="false" applyFont="true" applyNumberFormat="true">
      <alignment horizontal="center" vertical="center"/>
    </xf>
    <xf numFmtId="4" fontId="8696" fillId="0" borderId="0" xfId="0" quotePrefix="false" applyFont="true" applyNumberFormat="true">
      <alignment horizontal="center" vertical="center"/>
    </xf>
    <xf numFmtId="164" fontId="8697" fillId="0" borderId="0" xfId="0" quotePrefix="false" applyFont="true" applyNumberFormat="true">
      <alignment horizontal="center" vertical="center"/>
    </xf>
    <xf numFmtId="4" fontId="8698" fillId="0" borderId="0" xfId="0" quotePrefix="false" applyFont="true" applyNumberFormat="true">
      <alignment horizontal="center" vertical="center"/>
    </xf>
    <xf numFmtId="164" fontId="8699" fillId="0" borderId="0" xfId="0" quotePrefix="false" applyFont="true" applyNumberFormat="true">
      <alignment horizontal="center" vertical="center"/>
    </xf>
    <xf numFmtId="4" fontId="8700" fillId="0" borderId="0" xfId="0" quotePrefix="false" applyFont="true" applyNumberFormat="true">
      <alignment horizontal="center" vertical="center"/>
    </xf>
    <xf numFmtId="164" fontId="8701" fillId="0" borderId="0" xfId="0" quotePrefix="false" applyFont="true" applyNumberFormat="true">
      <alignment horizontal="center" vertical="center"/>
    </xf>
    <xf numFmtId="4" fontId="8702" fillId="0" borderId="0" xfId="0" quotePrefix="false" applyFont="true" applyNumberFormat="true">
      <alignment horizontal="center" vertical="center"/>
    </xf>
    <xf numFmtId="164" fontId="8703" fillId="0" borderId="0" xfId="0" quotePrefix="false" applyFont="true" applyNumberFormat="true">
      <alignment horizontal="center" vertical="center"/>
    </xf>
    <xf numFmtId="4" fontId="8704" fillId="0" borderId="0" xfId="0" quotePrefix="false" applyFont="true" applyNumberFormat="true">
      <alignment horizontal="center" vertical="center"/>
    </xf>
    <xf numFmtId="164" fontId="8705" fillId="0" borderId="0" xfId="0" quotePrefix="false" applyFont="true" applyNumberFormat="true">
      <alignment horizontal="center" vertical="center"/>
    </xf>
    <xf numFmtId="4" fontId="8706" fillId="0" borderId="0" xfId="0" quotePrefix="false" applyFont="true" applyNumberFormat="true">
      <alignment horizontal="center" vertical="center"/>
    </xf>
    <xf numFmtId="164" fontId="8707" fillId="0" borderId="0" xfId="0" quotePrefix="false" applyFont="true" applyNumberFormat="true">
      <alignment horizontal="center" vertical="center"/>
    </xf>
    <xf numFmtId="4" fontId="8708" fillId="0" borderId="0" xfId="0" quotePrefix="false" applyFont="true" applyNumberFormat="true">
      <alignment horizontal="center" vertical="center"/>
    </xf>
    <xf numFmtId="164" fontId="8709" fillId="0" borderId="0" xfId="0" quotePrefix="false" applyFont="true" applyNumberFormat="true">
      <alignment horizontal="center" vertical="center"/>
    </xf>
    <xf numFmtId="4" fontId="8710" fillId="0" borderId="0" xfId="0" quotePrefix="false" applyFont="true" applyNumberFormat="true">
      <alignment horizontal="center" vertical="center"/>
    </xf>
    <xf numFmtId="164" fontId="8711" fillId="0" borderId="0" xfId="0" quotePrefix="false" applyFont="true" applyNumberFormat="true">
      <alignment horizontal="center" vertical="center"/>
    </xf>
    <xf numFmtId="4" fontId="8712" fillId="0" borderId="0" xfId="0" quotePrefix="false" applyFont="true" applyNumberFormat="true">
      <alignment horizontal="center" vertical="center"/>
    </xf>
    <xf numFmtId="164" fontId="8713" fillId="0" borderId="0" xfId="0" quotePrefix="false" applyFont="true" applyNumberFormat="true">
      <alignment horizontal="center" vertical="center"/>
    </xf>
    <xf numFmtId="4" fontId="8714" fillId="0" borderId="0" xfId="0" quotePrefix="false" applyFont="true" applyNumberFormat="true">
      <alignment horizontal="center" vertical="center"/>
    </xf>
    <xf numFmtId="164" fontId="8715" fillId="0" borderId="0" xfId="0" quotePrefix="false" applyFont="true" applyNumberFormat="true">
      <alignment horizontal="center" vertical="center"/>
    </xf>
    <xf numFmtId="4" fontId="8716" fillId="0" borderId="0" xfId="0" quotePrefix="false" applyFont="true" applyNumberFormat="true">
      <alignment horizontal="center" vertical="center"/>
    </xf>
    <xf numFmtId="164" fontId="8717" fillId="0" borderId="0" xfId="0" quotePrefix="false" applyFont="true" applyNumberFormat="true">
      <alignment horizontal="center" vertical="center"/>
    </xf>
    <xf numFmtId="4" fontId="8718" fillId="0" borderId="0" xfId="0" quotePrefix="false" applyFont="true" applyNumberFormat="true">
      <alignment horizontal="center" vertical="center"/>
    </xf>
    <xf numFmtId="164" fontId="8719" fillId="0" borderId="0" xfId="0" quotePrefix="false" applyFont="true" applyNumberFormat="true">
      <alignment horizontal="center" vertical="center"/>
    </xf>
    <xf numFmtId="4" fontId="8720" fillId="0" borderId="0" xfId="0" quotePrefix="false" applyFont="true" applyNumberFormat="true">
      <alignment horizontal="center" vertical="center"/>
    </xf>
    <xf numFmtId="164" fontId="8721" fillId="0" borderId="0" xfId="0" quotePrefix="false" applyFont="true" applyNumberFormat="true">
      <alignment horizontal="center" vertical="center"/>
    </xf>
    <xf numFmtId="4" fontId="8722" fillId="0" borderId="0" xfId="0" quotePrefix="false" applyFont="true" applyNumberFormat="true">
      <alignment horizontal="center" vertical="center"/>
    </xf>
    <xf numFmtId="164" fontId="8723" fillId="0" borderId="0" xfId="0" quotePrefix="false" applyFont="true" applyNumberFormat="true">
      <alignment horizontal="center" vertical="center"/>
    </xf>
    <xf numFmtId="4" fontId="8724" fillId="0" borderId="0" xfId="0" quotePrefix="false" applyFont="true" applyNumberFormat="true">
      <alignment horizontal="center" vertical="center"/>
    </xf>
    <xf numFmtId="164" fontId="8725" fillId="0" borderId="0" xfId="0" quotePrefix="false" applyFont="true" applyNumberFormat="true">
      <alignment horizontal="center" vertical="center"/>
    </xf>
    <xf numFmtId="4" fontId="8726" fillId="0" borderId="0" xfId="0" quotePrefix="false" applyFont="true" applyNumberFormat="true">
      <alignment horizontal="center" vertical="center"/>
    </xf>
    <xf numFmtId="164" fontId="8727" fillId="0" borderId="0" xfId="0" quotePrefix="false" applyFont="true" applyNumberFormat="true">
      <alignment horizontal="center" vertical="center"/>
    </xf>
    <xf numFmtId="4" fontId="8728" fillId="0" borderId="0" xfId="0" quotePrefix="false" applyFont="true" applyNumberFormat="true">
      <alignment horizontal="center" vertical="center"/>
    </xf>
    <xf numFmtId="164" fontId="8729" fillId="0" borderId="0" xfId="0" quotePrefix="false" applyFont="true" applyNumberFormat="true">
      <alignment horizontal="center" vertical="center"/>
    </xf>
    <xf numFmtId="0" fontId="8730" fillId="0" borderId="0" xfId="0" quotePrefix="false" applyFont="true">
      <alignment horizontal="center" vertical="center" wrapText="true"/>
    </xf>
    <xf numFmtId="4" fontId="8731" fillId="0" borderId="0" xfId="0" quotePrefix="false" applyFont="true" applyNumberFormat="true">
      <alignment horizontal="center" vertical="center"/>
    </xf>
    <xf numFmtId="164" fontId="8732" fillId="0" borderId="0" xfId="0" quotePrefix="false" applyFont="true" applyNumberFormat="true">
      <alignment horizontal="center" vertical="center"/>
    </xf>
    <xf numFmtId="164" fontId="8733" fillId="0" borderId="0" xfId="0" quotePrefix="false" applyFont="true" applyNumberFormat="true">
      <alignment horizontal="center" vertical="center"/>
    </xf>
    <xf numFmtId="165" fontId="8734" fillId="0" borderId="0" xfId="0" quotePrefix="false" applyFont="true" applyNumberFormat="true">
      <alignment horizontal="center" vertical="center"/>
    </xf>
    <xf numFmtId="164" fontId="8735" fillId="0" borderId="0" xfId="0" quotePrefix="false" applyFont="true" applyNumberFormat="true">
      <alignment horizontal="center" vertical="center"/>
    </xf>
    <xf numFmtId="164" fontId="8736" fillId="0" borderId="0" xfId="0" quotePrefix="false" applyFont="true" applyNumberFormat="true">
      <alignment horizontal="center" vertical="center" wrapText="true"/>
    </xf>
    <xf numFmtId="4" fontId="8737" fillId="0" borderId="0" xfId="0" quotePrefix="false" applyFont="true" applyNumberFormat="true">
      <alignment horizontal="center" vertical="center"/>
    </xf>
    <xf numFmtId="164" fontId="8738" fillId="0" borderId="0" xfId="0" quotePrefix="false" applyFont="true" applyNumberFormat="true">
      <alignment horizontal="center" vertical="center"/>
    </xf>
    <xf numFmtId="4" fontId="8739" fillId="0" borderId="0" xfId="0" quotePrefix="false" applyFont="true" applyNumberFormat="true">
      <alignment horizontal="center" vertical="center"/>
    </xf>
    <xf numFmtId="164" fontId="8740" fillId="0" borderId="0" xfId="0" quotePrefix="false" applyFont="true" applyNumberFormat="true">
      <alignment horizontal="center" vertical="center"/>
    </xf>
    <xf numFmtId="4" fontId="8741" fillId="0" borderId="0" xfId="0" quotePrefix="false" applyFont="true" applyNumberFormat="true">
      <alignment horizontal="center" vertical="center"/>
    </xf>
    <xf numFmtId="164" fontId="8742" fillId="0" borderId="0" xfId="0" quotePrefix="false" applyFont="true" applyNumberFormat="true">
      <alignment horizontal="center" vertical="center"/>
    </xf>
    <xf numFmtId="4" fontId="8743" fillId="0" borderId="0" xfId="0" quotePrefix="false" applyFont="true" applyNumberFormat="true">
      <alignment horizontal="center" vertical="center"/>
    </xf>
    <xf numFmtId="164" fontId="8744" fillId="0" borderId="0" xfId="0" quotePrefix="false" applyFont="true" applyNumberFormat="true">
      <alignment horizontal="center" vertical="center"/>
    </xf>
    <xf numFmtId="4" fontId="8745" fillId="0" borderId="0" xfId="0" quotePrefix="false" applyFont="true" applyNumberFormat="true">
      <alignment horizontal="center" vertical="center"/>
    </xf>
    <xf numFmtId="164" fontId="8746" fillId="0" borderId="0" xfId="0" quotePrefix="false" applyFont="true" applyNumberFormat="true">
      <alignment horizontal="center" vertical="center"/>
    </xf>
    <xf numFmtId="4" fontId="8747" fillId="0" borderId="0" xfId="0" quotePrefix="false" applyFont="true" applyNumberFormat="true">
      <alignment horizontal="center" vertical="center"/>
    </xf>
    <xf numFmtId="164" fontId="8748" fillId="0" borderId="0" xfId="0" quotePrefix="false" applyFont="true" applyNumberFormat="true">
      <alignment horizontal="center" vertical="center"/>
    </xf>
    <xf numFmtId="4" fontId="8749" fillId="0" borderId="0" xfId="0" quotePrefix="false" applyFont="true" applyNumberFormat="true">
      <alignment horizontal="center" vertical="center"/>
    </xf>
    <xf numFmtId="164" fontId="8750" fillId="0" borderId="0" xfId="0" quotePrefix="false" applyFont="true" applyNumberFormat="true">
      <alignment horizontal="center" vertical="center"/>
    </xf>
    <xf numFmtId="4" fontId="8751" fillId="0" borderId="0" xfId="0" quotePrefix="false" applyFont="true" applyNumberFormat="true">
      <alignment horizontal="center" vertical="center"/>
    </xf>
    <xf numFmtId="164" fontId="8752" fillId="0" borderId="0" xfId="0" quotePrefix="false" applyFont="true" applyNumberFormat="true">
      <alignment horizontal="center" vertical="center"/>
    </xf>
    <xf numFmtId="4" fontId="8753" fillId="0" borderId="0" xfId="0" quotePrefix="false" applyFont="true" applyNumberFormat="true">
      <alignment horizontal="center" vertical="center"/>
    </xf>
    <xf numFmtId="164" fontId="8754" fillId="0" borderId="0" xfId="0" quotePrefix="false" applyFont="true" applyNumberFormat="true">
      <alignment horizontal="center" vertical="center"/>
    </xf>
    <xf numFmtId="4" fontId="8755" fillId="0" borderId="0" xfId="0" quotePrefix="false" applyFont="true" applyNumberFormat="true">
      <alignment horizontal="center" vertical="center"/>
    </xf>
    <xf numFmtId="164" fontId="8756" fillId="0" borderId="0" xfId="0" quotePrefix="false" applyFont="true" applyNumberFormat="true">
      <alignment horizontal="center" vertical="center"/>
    </xf>
    <xf numFmtId="4" fontId="8757" fillId="0" borderId="0" xfId="0" quotePrefix="false" applyFont="true" applyNumberFormat="true">
      <alignment horizontal="center" vertical="center"/>
    </xf>
    <xf numFmtId="164" fontId="8758" fillId="0" borderId="0" xfId="0" quotePrefix="false" applyFont="true" applyNumberFormat="true">
      <alignment horizontal="center" vertical="center"/>
    </xf>
    <xf numFmtId="4" fontId="8759" fillId="0" borderId="0" xfId="0" quotePrefix="false" applyFont="true" applyNumberFormat="true">
      <alignment horizontal="center" vertical="center"/>
    </xf>
    <xf numFmtId="164" fontId="8760" fillId="0" borderId="0" xfId="0" quotePrefix="false" applyFont="true" applyNumberFormat="true">
      <alignment horizontal="center" vertical="center"/>
    </xf>
    <xf numFmtId="4" fontId="8761" fillId="0" borderId="0" xfId="0" quotePrefix="false" applyFont="true" applyNumberFormat="true">
      <alignment horizontal="center" vertical="center"/>
    </xf>
    <xf numFmtId="164" fontId="8762" fillId="0" borderId="0" xfId="0" quotePrefix="false" applyFont="true" applyNumberFormat="true">
      <alignment horizontal="center" vertical="center"/>
    </xf>
    <xf numFmtId="4" fontId="8763" fillId="0" borderId="0" xfId="0" quotePrefix="false" applyFont="true" applyNumberFormat="true">
      <alignment horizontal="center" vertical="center"/>
    </xf>
    <xf numFmtId="164" fontId="8764" fillId="0" borderId="0" xfId="0" quotePrefix="false" applyFont="true" applyNumberFormat="true">
      <alignment horizontal="center" vertical="center"/>
    </xf>
    <xf numFmtId="4" fontId="8765" fillId="0" borderId="0" xfId="0" quotePrefix="false" applyFont="true" applyNumberFormat="true">
      <alignment horizontal="center" vertical="center"/>
    </xf>
    <xf numFmtId="164" fontId="8766" fillId="0" borderId="0" xfId="0" quotePrefix="false" applyFont="true" applyNumberFormat="true">
      <alignment horizontal="center" vertical="center"/>
    </xf>
    <xf numFmtId="4" fontId="8767" fillId="0" borderId="0" xfId="0" quotePrefix="false" applyFont="true" applyNumberFormat="true">
      <alignment horizontal="center" vertical="center"/>
    </xf>
    <xf numFmtId="164" fontId="8768" fillId="0" borderId="0" xfId="0" quotePrefix="false" applyFont="true" applyNumberFormat="true">
      <alignment horizontal="center" vertical="center"/>
    </xf>
    <xf numFmtId="4" fontId="8769" fillId="0" borderId="0" xfId="0" quotePrefix="false" applyFont="true" applyNumberFormat="true">
      <alignment horizontal="center" vertical="center"/>
    </xf>
    <xf numFmtId="164" fontId="8770" fillId="0" borderId="0" xfId="0" quotePrefix="false" applyFont="true" applyNumberFormat="true">
      <alignment horizontal="center" vertical="center"/>
    </xf>
    <xf numFmtId="4" fontId="8771" fillId="0" borderId="0" xfId="0" quotePrefix="false" applyFont="true" applyNumberFormat="true">
      <alignment horizontal="center" vertical="center"/>
    </xf>
    <xf numFmtId="164" fontId="8772" fillId="0" borderId="0" xfId="0" quotePrefix="false" applyFont="true" applyNumberFormat="true">
      <alignment horizontal="center" vertical="center"/>
    </xf>
    <xf numFmtId="4" fontId="8773" fillId="0" borderId="0" xfId="0" quotePrefix="false" applyFont="true" applyNumberFormat="true">
      <alignment horizontal="center" vertical="center"/>
    </xf>
    <xf numFmtId="164" fontId="8774" fillId="0" borderId="0" xfId="0" quotePrefix="false" applyFont="true" applyNumberFormat="true">
      <alignment horizontal="center" vertical="center"/>
    </xf>
    <xf numFmtId="4" fontId="8775" fillId="0" borderId="0" xfId="0" quotePrefix="false" applyFont="true" applyNumberFormat="true">
      <alignment horizontal="center" vertical="center"/>
    </xf>
    <xf numFmtId="164" fontId="8776" fillId="0" borderId="0" xfId="0" quotePrefix="false" applyFont="true" applyNumberFormat="true">
      <alignment horizontal="center" vertical="center"/>
    </xf>
    <xf numFmtId="4" fontId="8777" fillId="0" borderId="0" xfId="0" quotePrefix="false" applyFont="true" applyNumberFormat="true">
      <alignment horizontal="center" vertical="center"/>
    </xf>
    <xf numFmtId="164" fontId="8778" fillId="0" borderId="0" xfId="0" quotePrefix="false" applyFont="true" applyNumberFormat="true">
      <alignment horizontal="center" vertical="center"/>
    </xf>
    <xf numFmtId="4" fontId="8779" fillId="0" borderId="0" xfId="0" quotePrefix="false" applyFont="true" applyNumberFormat="true">
      <alignment horizontal="center" vertical="center"/>
    </xf>
    <xf numFmtId="164" fontId="8780" fillId="0" borderId="0" xfId="0" quotePrefix="false" applyFont="true" applyNumberFormat="true">
      <alignment horizontal="center" vertical="center"/>
    </xf>
    <xf numFmtId="4" fontId="8781" fillId="0" borderId="0" xfId="0" quotePrefix="false" applyFont="true" applyNumberFormat="true">
      <alignment horizontal="center" vertical="center"/>
    </xf>
    <xf numFmtId="164" fontId="8782" fillId="0" borderId="0" xfId="0" quotePrefix="false" applyFont="true" applyNumberFormat="true">
      <alignment horizontal="center" vertical="center"/>
    </xf>
    <xf numFmtId="4" fontId="8783" fillId="0" borderId="0" xfId="0" quotePrefix="false" applyFont="true" applyNumberFormat="true">
      <alignment horizontal="center" vertical="center"/>
    </xf>
    <xf numFmtId="164" fontId="8784" fillId="0" borderId="0" xfId="0" quotePrefix="false" applyFont="true" applyNumberFormat="true">
      <alignment horizontal="center" vertical="center"/>
    </xf>
    <xf numFmtId="4" fontId="8785" fillId="0" borderId="0" xfId="0" quotePrefix="false" applyFont="true" applyNumberFormat="true">
      <alignment horizontal="center" vertical="center"/>
    </xf>
    <xf numFmtId="164" fontId="8786" fillId="0" borderId="0" xfId="0" quotePrefix="false" applyFont="true" applyNumberFormat="true">
      <alignment horizontal="center" vertical="center"/>
    </xf>
    <xf numFmtId="0" fontId="8787" fillId="0" borderId="0" xfId="0" quotePrefix="false" applyFont="true">
      <alignment horizontal="center" vertical="center" wrapText="true"/>
    </xf>
    <xf numFmtId="4" fontId="8788" fillId="0" borderId="0" xfId="0" quotePrefix="false" applyFont="true" applyNumberFormat="true">
      <alignment horizontal="center" vertical="center"/>
    </xf>
    <xf numFmtId="164" fontId="8789" fillId="0" borderId="0" xfId="0" quotePrefix="false" applyFont="true" applyNumberFormat="true">
      <alignment horizontal="center" vertical="center"/>
    </xf>
    <xf numFmtId="164" fontId="8790" fillId="0" borderId="0" xfId="0" quotePrefix="false" applyFont="true" applyNumberFormat="true">
      <alignment horizontal="center" vertical="center"/>
    </xf>
    <xf numFmtId="165" fontId="8791" fillId="0" borderId="0" xfId="0" quotePrefix="false" applyFont="true" applyNumberFormat="true">
      <alignment horizontal="center" vertical="center"/>
    </xf>
    <xf numFmtId="164" fontId="8792" fillId="0" borderId="0" xfId="0" quotePrefix="false" applyFont="true" applyNumberFormat="true">
      <alignment horizontal="center" vertical="center"/>
    </xf>
    <xf numFmtId="164" fontId="8793" fillId="0" borderId="0" xfId="0" quotePrefix="false" applyFont="true" applyNumberFormat="true">
      <alignment horizontal="center" vertical="center" wrapText="true"/>
    </xf>
    <xf numFmtId="4" fontId="8794" fillId="0" borderId="0" xfId="0" quotePrefix="false" applyFont="true" applyNumberFormat="true">
      <alignment horizontal="center" vertical="center"/>
    </xf>
    <xf numFmtId="164" fontId="8795" fillId="0" borderId="0" xfId="0" quotePrefix="false" applyFont="true" applyNumberFormat="true">
      <alignment horizontal="center" vertical="center"/>
    </xf>
    <xf numFmtId="4" fontId="8796" fillId="0" borderId="0" xfId="0" quotePrefix="false" applyFont="true" applyNumberFormat="true">
      <alignment horizontal="center" vertical="center"/>
    </xf>
    <xf numFmtId="164" fontId="8797" fillId="0" borderId="0" xfId="0" quotePrefix="false" applyFont="true" applyNumberFormat="true">
      <alignment horizontal="center" vertical="center"/>
    </xf>
    <xf numFmtId="4" fontId="8798" fillId="0" borderId="0" xfId="0" quotePrefix="false" applyFont="true" applyNumberFormat="true">
      <alignment horizontal="center" vertical="center"/>
    </xf>
    <xf numFmtId="164" fontId="8799" fillId="0" borderId="0" xfId="0" quotePrefix="false" applyFont="true" applyNumberFormat="true">
      <alignment horizontal="center" vertical="center"/>
    </xf>
    <xf numFmtId="4" fontId="8800" fillId="0" borderId="0" xfId="0" quotePrefix="false" applyFont="true" applyNumberFormat="true">
      <alignment horizontal="center" vertical="center"/>
    </xf>
    <xf numFmtId="164" fontId="8801" fillId="0" borderId="0" xfId="0" quotePrefix="false" applyFont="true" applyNumberFormat="true">
      <alignment horizontal="center" vertical="center"/>
    </xf>
    <xf numFmtId="4" fontId="8802" fillId="0" borderId="0" xfId="0" quotePrefix="false" applyFont="true" applyNumberFormat="true">
      <alignment horizontal="center" vertical="center"/>
    </xf>
    <xf numFmtId="164" fontId="8803" fillId="0" borderId="0" xfId="0" quotePrefix="false" applyFont="true" applyNumberFormat="true">
      <alignment horizontal="center" vertical="center"/>
    </xf>
    <xf numFmtId="4" fontId="8804" fillId="0" borderId="0" xfId="0" quotePrefix="false" applyFont="true" applyNumberFormat="true">
      <alignment horizontal="center" vertical="center"/>
    </xf>
    <xf numFmtId="164" fontId="8805" fillId="0" borderId="0" xfId="0" quotePrefix="false" applyFont="true" applyNumberFormat="true">
      <alignment horizontal="center" vertical="center"/>
    </xf>
    <xf numFmtId="4" fontId="8806" fillId="0" borderId="0" xfId="0" quotePrefix="false" applyFont="true" applyNumberFormat="true">
      <alignment horizontal="center" vertical="center"/>
    </xf>
    <xf numFmtId="164" fontId="8807" fillId="0" borderId="0" xfId="0" quotePrefix="false" applyFont="true" applyNumberFormat="true">
      <alignment horizontal="center" vertical="center"/>
    </xf>
    <xf numFmtId="4" fontId="8808" fillId="0" borderId="0" xfId="0" quotePrefix="false" applyFont="true" applyNumberFormat="true">
      <alignment horizontal="center" vertical="center"/>
    </xf>
    <xf numFmtId="164" fontId="8809" fillId="0" borderId="0" xfId="0" quotePrefix="false" applyFont="true" applyNumberFormat="true">
      <alignment horizontal="center" vertical="center"/>
    </xf>
    <xf numFmtId="4" fontId="8810" fillId="0" borderId="0" xfId="0" quotePrefix="false" applyFont="true" applyNumberFormat="true">
      <alignment horizontal="center" vertical="center"/>
    </xf>
    <xf numFmtId="164" fontId="8811" fillId="0" borderId="0" xfId="0" quotePrefix="false" applyFont="true" applyNumberFormat="true">
      <alignment horizontal="center" vertical="center"/>
    </xf>
    <xf numFmtId="4" fontId="8812" fillId="0" borderId="0" xfId="0" quotePrefix="false" applyFont="true" applyNumberFormat="true">
      <alignment horizontal="center" vertical="center"/>
    </xf>
    <xf numFmtId="164" fontId="8813" fillId="0" borderId="0" xfId="0" quotePrefix="false" applyFont="true" applyNumberFormat="true">
      <alignment horizontal="center" vertical="center"/>
    </xf>
    <xf numFmtId="4" fontId="8814" fillId="0" borderId="0" xfId="0" quotePrefix="false" applyFont="true" applyNumberFormat="true">
      <alignment horizontal="center" vertical="center"/>
    </xf>
    <xf numFmtId="164" fontId="8815" fillId="0" borderId="0" xfId="0" quotePrefix="false" applyFont="true" applyNumberFormat="true">
      <alignment horizontal="center" vertical="center"/>
    </xf>
    <xf numFmtId="4" fontId="8816" fillId="0" borderId="0" xfId="0" quotePrefix="false" applyFont="true" applyNumberFormat="true">
      <alignment horizontal="center" vertical="center"/>
    </xf>
    <xf numFmtId="164" fontId="8817" fillId="0" borderId="0" xfId="0" quotePrefix="false" applyFont="true" applyNumberFormat="true">
      <alignment horizontal="center" vertical="center"/>
    </xf>
    <xf numFmtId="4" fontId="8818" fillId="0" borderId="0" xfId="0" quotePrefix="false" applyFont="true" applyNumberFormat="true">
      <alignment horizontal="center" vertical="center"/>
    </xf>
    <xf numFmtId="164" fontId="8819" fillId="0" borderId="0" xfId="0" quotePrefix="false" applyFont="true" applyNumberFormat="true">
      <alignment horizontal="center" vertical="center"/>
    </xf>
    <xf numFmtId="4" fontId="8820" fillId="0" borderId="0" xfId="0" quotePrefix="false" applyFont="true" applyNumberFormat="true">
      <alignment horizontal="center" vertical="center"/>
    </xf>
    <xf numFmtId="164" fontId="8821" fillId="0" borderId="0" xfId="0" quotePrefix="false" applyFont="true" applyNumberFormat="true">
      <alignment horizontal="center" vertical="center"/>
    </xf>
    <xf numFmtId="4" fontId="8822" fillId="0" borderId="0" xfId="0" quotePrefix="false" applyFont="true" applyNumberFormat="true">
      <alignment horizontal="center" vertical="center"/>
    </xf>
    <xf numFmtId="164" fontId="8823" fillId="0" borderId="0" xfId="0" quotePrefix="false" applyFont="true" applyNumberFormat="true">
      <alignment horizontal="center" vertical="center"/>
    </xf>
    <xf numFmtId="4" fontId="8824" fillId="0" borderId="0" xfId="0" quotePrefix="false" applyFont="true" applyNumberFormat="true">
      <alignment horizontal="center" vertical="center"/>
    </xf>
    <xf numFmtId="164" fontId="8825" fillId="0" borderId="0" xfId="0" quotePrefix="false" applyFont="true" applyNumberFormat="true">
      <alignment horizontal="center" vertical="center"/>
    </xf>
    <xf numFmtId="4" fontId="8826" fillId="0" borderId="0" xfId="0" quotePrefix="false" applyFont="true" applyNumberFormat="true">
      <alignment horizontal="center" vertical="center"/>
    </xf>
    <xf numFmtId="164" fontId="8827" fillId="0" borderId="0" xfId="0" quotePrefix="false" applyFont="true" applyNumberFormat="true">
      <alignment horizontal="center" vertical="center"/>
    </xf>
    <xf numFmtId="4" fontId="8828" fillId="0" borderId="0" xfId="0" quotePrefix="false" applyFont="true" applyNumberFormat="true">
      <alignment horizontal="center" vertical="center"/>
    </xf>
    <xf numFmtId="164" fontId="8829" fillId="0" borderId="0" xfId="0" quotePrefix="false" applyFont="true" applyNumberFormat="true">
      <alignment horizontal="center" vertical="center"/>
    </xf>
    <xf numFmtId="4" fontId="8830" fillId="0" borderId="0" xfId="0" quotePrefix="false" applyFont="true" applyNumberFormat="true">
      <alignment horizontal="center" vertical="center"/>
    </xf>
    <xf numFmtId="164" fontId="8831" fillId="0" borderId="0" xfId="0" quotePrefix="false" applyFont="true" applyNumberFormat="true">
      <alignment horizontal="center" vertical="center"/>
    </xf>
    <xf numFmtId="4" fontId="8832" fillId="0" borderId="0" xfId="0" quotePrefix="false" applyFont="true" applyNumberFormat="true">
      <alignment horizontal="center" vertical="center"/>
    </xf>
    <xf numFmtId="164" fontId="8833" fillId="0" borderId="0" xfId="0" quotePrefix="false" applyFont="true" applyNumberFormat="true">
      <alignment horizontal="center" vertical="center"/>
    </xf>
    <xf numFmtId="4" fontId="8834" fillId="0" borderId="0" xfId="0" quotePrefix="false" applyFont="true" applyNumberFormat="true">
      <alignment horizontal="center" vertical="center"/>
    </xf>
    <xf numFmtId="164" fontId="8835" fillId="0" borderId="0" xfId="0" quotePrefix="false" applyFont="true" applyNumberFormat="true">
      <alignment horizontal="center" vertical="center"/>
    </xf>
    <xf numFmtId="4" fontId="8836" fillId="0" borderId="0" xfId="0" quotePrefix="false" applyFont="true" applyNumberFormat="true">
      <alignment horizontal="center" vertical="center"/>
    </xf>
    <xf numFmtId="164" fontId="8837" fillId="0" borderId="0" xfId="0" quotePrefix="false" applyFont="true" applyNumberFormat="true">
      <alignment horizontal="center" vertical="center"/>
    </xf>
    <xf numFmtId="4" fontId="8838" fillId="0" borderId="0" xfId="0" quotePrefix="false" applyFont="true" applyNumberFormat="true">
      <alignment horizontal="center" vertical="center"/>
    </xf>
    <xf numFmtId="164" fontId="8839" fillId="0" borderId="0" xfId="0" quotePrefix="false" applyFont="true" applyNumberFormat="true">
      <alignment horizontal="center" vertical="center"/>
    </xf>
    <xf numFmtId="4" fontId="8840" fillId="0" borderId="0" xfId="0" quotePrefix="false" applyFont="true" applyNumberFormat="true">
      <alignment horizontal="center" vertical="center"/>
    </xf>
    <xf numFmtId="164" fontId="8841" fillId="0" borderId="0" xfId="0" quotePrefix="false" applyFont="true" applyNumberFormat="true">
      <alignment horizontal="center" vertical="center"/>
    </xf>
    <xf numFmtId="4" fontId="8842" fillId="0" borderId="0" xfId="0" quotePrefix="false" applyFont="true" applyNumberFormat="true">
      <alignment horizontal="center" vertical="center"/>
    </xf>
    <xf numFmtId="164" fontId="8843" fillId="0" borderId="0" xfId="0" quotePrefix="false" applyFont="true" applyNumberFormat="true">
      <alignment horizontal="center" vertical="center"/>
    </xf>
    <xf numFmtId="0" fontId="8844" fillId="0" borderId="0" xfId="0" quotePrefix="false" applyFont="true">
      <alignment horizontal="center" vertical="center" wrapText="true"/>
    </xf>
    <xf numFmtId="4" fontId="8845" fillId="0" borderId="0" xfId="0" quotePrefix="false" applyFont="true" applyNumberFormat="true">
      <alignment horizontal="center" vertical="center"/>
    </xf>
    <xf numFmtId="164" fontId="8846" fillId="0" borderId="0" xfId="0" quotePrefix="false" applyFont="true" applyNumberFormat="true">
      <alignment horizontal="center" vertical="center"/>
    </xf>
    <xf numFmtId="164" fontId="8847" fillId="0" borderId="0" xfId="0" quotePrefix="false" applyFont="true" applyNumberFormat="true">
      <alignment horizontal="center" vertical="center"/>
    </xf>
    <xf numFmtId="165" fontId="8848" fillId="0" borderId="0" xfId="0" quotePrefix="false" applyFont="true" applyNumberFormat="true">
      <alignment horizontal="center" vertical="center"/>
    </xf>
    <xf numFmtId="164" fontId="8849" fillId="0" borderId="0" xfId="0" quotePrefix="false" applyFont="true" applyNumberFormat="true">
      <alignment horizontal="center" vertical="center"/>
    </xf>
    <xf numFmtId="164" fontId="8850" fillId="0" borderId="0" xfId="0" quotePrefix="false" applyFont="true" applyNumberFormat="true">
      <alignment horizontal="center" vertical="center" wrapText="true"/>
    </xf>
    <xf numFmtId="4" fontId="8851" fillId="0" borderId="0" xfId="0" quotePrefix="false" applyFont="true" applyNumberFormat="true">
      <alignment horizontal="center" vertical="center"/>
    </xf>
    <xf numFmtId="164" fontId="8852" fillId="0" borderId="0" xfId="0" quotePrefix="false" applyFont="true" applyNumberFormat="true">
      <alignment horizontal="center" vertical="center"/>
    </xf>
    <xf numFmtId="4" fontId="8853" fillId="0" borderId="0" xfId="0" quotePrefix="false" applyFont="true" applyNumberFormat="true">
      <alignment horizontal="center" vertical="center"/>
    </xf>
    <xf numFmtId="164" fontId="8854" fillId="0" borderId="0" xfId="0" quotePrefix="false" applyFont="true" applyNumberFormat="true">
      <alignment horizontal="center" vertical="center"/>
    </xf>
    <xf numFmtId="4" fontId="8855" fillId="0" borderId="0" xfId="0" quotePrefix="false" applyFont="true" applyNumberFormat="true">
      <alignment horizontal="center" vertical="center"/>
    </xf>
    <xf numFmtId="164" fontId="8856" fillId="0" borderId="0" xfId="0" quotePrefix="false" applyFont="true" applyNumberFormat="true">
      <alignment horizontal="center" vertical="center"/>
    </xf>
    <xf numFmtId="4" fontId="8857" fillId="0" borderId="0" xfId="0" quotePrefix="false" applyFont="true" applyNumberFormat="true">
      <alignment horizontal="center" vertical="center"/>
    </xf>
    <xf numFmtId="164" fontId="8858" fillId="0" borderId="0" xfId="0" quotePrefix="false" applyFont="true" applyNumberFormat="true">
      <alignment horizontal="center" vertical="center"/>
    </xf>
    <xf numFmtId="4" fontId="8859" fillId="0" borderId="0" xfId="0" quotePrefix="false" applyFont="true" applyNumberFormat="true">
      <alignment horizontal="center" vertical="center"/>
    </xf>
    <xf numFmtId="164" fontId="8860" fillId="0" borderId="0" xfId="0" quotePrefix="false" applyFont="true" applyNumberFormat="true">
      <alignment horizontal="center" vertical="center"/>
    </xf>
    <xf numFmtId="4" fontId="8861" fillId="0" borderId="0" xfId="0" quotePrefix="false" applyFont="true" applyNumberFormat="true">
      <alignment horizontal="center" vertical="center"/>
    </xf>
    <xf numFmtId="164" fontId="8862" fillId="0" borderId="0" xfId="0" quotePrefix="false" applyFont="true" applyNumberFormat="true">
      <alignment horizontal="center" vertical="center"/>
    </xf>
    <xf numFmtId="4" fontId="8863" fillId="0" borderId="0" xfId="0" quotePrefix="false" applyFont="true" applyNumberFormat="true">
      <alignment horizontal="center" vertical="center"/>
    </xf>
    <xf numFmtId="164" fontId="8864" fillId="0" borderId="0" xfId="0" quotePrefix="false" applyFont="true" applyNumberFormat="true">
      <alignment horizontal="center" vertical="center"/>
    </xf>
    <xf numFmtId="4" fontId="8865" fillId="0" borderId="0" xfId="0" quotePrefix="false" applyFont="true" applyNumberFormat="true">
      <alignment horizontal="center" vertical="center"/>
    </xf>
    <xf numFmtId="164" fontId="8866" fillId="0" borderId="0" xfId="0" quotePrefix="false" applyFont="true" applyNumberFormat="true">
      <alignment horizontal="center" vertical="center"/>
    </xf>
    <xf numFmtId="4" fontId="8867" fillId="0" borderId="0" xfId="0" quotePrefix="false" applyFont="true" applyNumberFormat="true">
      <alignment horizontal="center" vertical="center"/>
    </xf>
    <xf numFmtId="164" fontId="8868" fillId="0" borderId="0" xfId="0" quotePrefix="false" applyFont="true" applyNumberFormat="true">
      <alignment horizontal="center" vertical="center"/>
    </xf>
    <xf numFmtId="4" fontId="8869" fillId="0" borderId="0" xfId="0" quotePrefix="false" applyFont="true" applyNumberFormat="true">
      <alignment horizontal="center" vertical="center"/>
    </xf>
    <xf numFmtId="164" fontId="8870" fillId="0" borderId="0" xfId="0" quotePrefix="false" applyFont="true" applyNumberFormat="true">
      <alignment horizontal="center" vertical="center"/>
    </xf>
    <xf numFmtId="4" fontId="8871" fillId="0" borderId="0" xfId="0" quotePrefix="false" applyFont="true" applyNumberFormat="true">
      <alignment horizontal="center" vertical="center"/>
    </xf>
    <xf numFmtId="164" fontId="8872" fillId="0" borderId="0" xfId="0" quotePrefix="false" applyFont="true" applyNumberFormat="true">
      <alignment horizontal="center" vertical="center"/>
    </xf>
    <xf numFmtId="4" fontId="8873" fillId="0" borderId="0" xfId="0" quotePrefix="false" applyFont="true" applyNumberFormat="true">
      <alignment horizontal="center" vertical="center"/>
    </xf>
    <xf numFmtId="164" fontId="8874" fillId="0" borderId="0" xfId="0" quotePrefix="false" applyFont="true" applyNumberFormat="true">
      <alignment horizontal="center" vertical="center"/>
    </xf>
    <xf numFmtId="4" fontId="8875" fillId="0" borderId="0" xfId="0" quotePrefix="false" applyFont="true" applyNumberFormat="true">
      <alignment horizontal="center" vertical="center"/>
    </xf>
    <xf numFmtId="164" fontId="8876" fillId="0" borderId="0" xfId="0" quotePrefix="false" applyFont="true" applyNumberFormat="true">
      <alignment horizontal="center" vertical="center"/>
    </xf>
    <xf numFmtId="4" fontId="8877" fillId="0" borderId="0" xfId="0" quotePrefix="false" applyFont="true" applyNumberFormat="true">
      <alignment horizontal="center" vertical="center"/>
    </xf>
    <xf numFmtId="164" fontId="8878" fillId="0" borderId="0" xfId="0" quotePrefix="false" applyFont="true" applyNumberFormat="true">
      <alignment horizontal="center" vertical="center"/>
    </xf>
    <xf numFmtId="4" fontId="8879" fillId="0" borderId="0" xfId="0" quotePrefix="false" applyFont="true" applyNumberFormat="true">
      <alignment horizontal="center" vertical="center"/>
    </xf>
    <xf numFmtId="164" fontId="8880" fillId="0" borderId="0" xfId="0" quotePrefix="false" applyFont="true" applyNumberFormat="true">
      <alignment horizontal="center" vertical="center"/>
    </xf>
    <xf numFmtId="4" fontId="8881" fillId="0" borderId="0" xfId="0" quotePrefix="false" applyFont="true" applyNumberFormat="true">
      <alignment horizontal="center" vertical="center"/>
    </xf>
    <xf numFmtId="164" fontId="8882" fillId="0" borderId="0" xfId="0" quotePrefix="false" applyFont="true" applyNumberFormat="true">
      <alignment horizontal="center" vertical="center"/>
    </xf>
    <xf numFmtId="4" fontId="8883" fillId="0" borderId="0" xfId="0" quotePrefix="false" applyFont="true" applyNumberFormat="true">
      <alignment horizontal="center" vertical="center"/>
    </xf>
    <xf numFmtId="164" fontId="8884" fillId="0" borderId="0" xfId="0" quotePrefix="false" applyFont="true" applyNumberFormat="true">
      <alignment horizontal="center" vertical="center"/>
    </xf>
    <xf numFmtId="4" fontId="8885" fillId="0" borderId="0" xfId="0" quotePrefix="false" applyFont="true" applyNumberFormat="true">
      <alignment horizontal="center" vertical="center"/>
    </xf>
    <xf numFmtId="164" fontId="8886" fillId="0" borderId="0" xfId="0" quotePrefix="false" applyFont="true" applyNumberFormat="true">
      <alignment horizontal="center" vertical="center"/>
    </xf>
    <xf numFmtId="4" fontId="8887" fillId="0" borderId="0" xfId="0" quotePrefix="false" applyFont="true" applyNumberFormat="true">
      <alignment horizontal="center" vertical="center"/>
    </xf>
    <xf numFmtId="164" fontId="8888" fillId="0" borderId="0" xfId="0" quotePrefix="false" applyFont="true" applyNumberFormat="true">
      <alignment horizontal="center" vertical="center"/>
    </xf>
    <xf numFmtId="4" fontId="8889" fillId="0" borderId="0" xfId="0" quotePrefix="false" applyFont="true" applyNumberFormat="true">
      <alignment horizontal="center" vertical="center"/>
    </xf>
    <xf numFmtId="164" fontId="8890" fillId="0" borderId="0" xfId="0" quotePrefix="false" applyFont="true" applyNumberFormat="true">
      <alignment horizontal="center" vertical="center"/>
    </xf>
    <xf numFmtId="4" fontId="8891" fillId="0" borderId="0" xfId="0" quotePrefix="false" applyFont="true" applyNumberFormat="true">
      <alignment horizontal="center" vertical="center"/>
    </xf>
    <xf numFmtId="164" fontId="8892" fillId="0" borderId="0" xfId="0" quotePrefix="false" applyFont="true" applyNumberFormat="true">
      <alignment horizontal="center" vertical="center"/>
    </xf>
    <xf numFmtId="4" fontId="8893" fillId="0" borderId="0" xfId="0" quotePrefix="false" applyFont="true" applyNumberFormat="true">
      <alignment horizontal="center" vertical="center"/>
    </xf>
    <xf numFmtId="164" fontId="8894" fillId="0" borderId="0" xfId="0" quotePrefix="false" applyFont="true" applyNumberFormat="true">
      <alignment horizontal="center" vertical="center"/>
    </xf>
    <xf numFmtId="4" fontId="8895" fillId="0" borderId="0" xfId="0" quotePrefix="false" applyFont="true" applyNumberFormat="true">
      <alignment horizontal="center" vertical="center"/>
    </xf>
    <xf numFmtId="164" fontId="8896" fillId="0" borderId="0" xfId="0" quotePrefix="false" applyFont="true" applyNumberFormat="true">
      <alignment horizontal="center" vertical="center"/>
    </xf>
    <xf numFmtId="4" fontId="8897" fillId="0" borderId="0" xfId="0" quotePrefix="false" applyFont="true" applyNumberFormat="true">
      <alignment horizontal="center" vertical="center"/>
    </xf>
    <xf numFmtId="164" fontId="8898" fillId="0" borderId="0" xfId="0" quotePrefix="false" applyFont="true" applyNumberFormat="true">
      <alignment horizontal="center" vertical="center"/>
    </xf>
    <xf numFmtId="4" fontId="8899" fillId="0" borderId="0" xfId="0" quotePrefix="false" applyFont="true" applyNumberFormat="true">
      <alignment horizontal="center" vertical="center"/>
    </xf>
    <xf numFmtId="164" fontId="8900" fillId="0" borderId="0" xfId="0" quotePrefix="false" applyFont="true" applyNumberFormat="true">
      <alignment horizontal="center" vertical="center"/>
    </xf>
    <xf numFmtId="164" fontId="8901" fillId="0" borderId="0" xfId="0" quotePrefix="false" applyFont="true" applyNumberFormat="true">
      <alignment horizontal="center" vertical="center" wrapText="true"/>
    </xf>
    <xf numFmtId="0" fontId="89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8902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03" fillId="0" borderId="0" xfId="0" quotePrefix="false" applyFont="true">
      <alignment horizontal="center" vertical="center" wrapText="true"/>
    </xf>
    <xf numFmtId="4" fontId="8904" fillId="0" borderId="0" xfId="0" quotePrefix="false" applyFont="true" applyNumberFormat="true">
      <alignment horizontal="center" vertical="center"/>
    </xf>
    <xf numFmtId="164" fontId="8905" fillId="0" borderId="0" xfId="0" quotePrefix="false" applyFont="true" applyNumberFormat="true">
      <alignment horizontal="center" vertical="center"/>
    </xf>
    <xf numFmtId="164" fontId="8906" fillId="0" borderId="0" xfId="0" quotePrefix="false" applyFont="true" applyNumberFormat="true">
      <alignment horizontal="center" vertical="center"/>
    </xf>
    <xf numFmtId="165" fontId="8907" fillId="0" borderId="0" xfId="0" quotePrefix="false" applyFont="true" applyNumberFormat="true">
      <alignment horizontal="center" vertical="center"/>
    </xf>
    <xf numFmtId="164" fontId="8908" fillId="0" borderId="0" xfId="0" quotePrefix="false" applyFont="true" applyNumberFormat="true">
      <alignment horizontal="center" vertical="center"/>
    </xf>
    <xf numFmtId="164" fontId="8909" fillId="0" borderId="0" xfId="0" quotePrefix="false" applyFont="true" applyNumberFormat="true">
      <alignment horizontal="center" vertical="center" wrapText="true"/>
    </xf>
    <xf numFmtId="4" fontId="8910" fillId="0" borderId="0" xfId="0" quotePrefix="false" applyFont="true" applyNumberFormat="true">
      <alignment horizontal="center" vertical="center"/>
    </xf>
    <xf numFmtId="164" fontId="8911" fillId="0" borderId="0" xfId="0" quotePrefix="false" applyFont="true" applyNumberFormat="true">
      <alignment horizontal="center" vertical="center"/>
    </xf>
    <xf numFmtId="4" fontId="8912" fillId="0" borderId="0" xfId="0" quotePrefix="false" applyFont="true" applyNumberFormat="true">
      <alignment horizontal="center" vertical="center"/>
    </xf>
    <xf numFmtId="164" fontId="8913" fillId="0" borderId="0" xfId="0" quotePrefix="false" applyFont="true" applyNumberFormat="true">
      <alignment horizontal="center" vertical="center"/>
    </xf>
    <xf numFmtId="4" fontId="8914" fillId="0" borderId="0" xfId="0" quotePrefix="false" applyFont="true" applyNumberFormat="true">
      <alignment horizontal="center" vertical="center"/>
    </xf>
    <xf numFmtId="164" fontId="8915" fillId="0" borderId="0" xfId="0" quotePrefix="false" applyFont="true" applyNumberFormat="true">
      <alignment horizontal="center" vertical="center"/>
    </xf>
    <xf numFmtId="4" fontId="8916" fillId="0" borderId="0" xfId="0" quotePrefix="false" applyFont="true" applyNumberFormat="true">
      <alignment horizontal="center" vertical="center"/>
    </xf>
    <xf numFmtId="164" fontId="8917" fillId="0" borderId="0" xfId="0" quotePrefix="false" applyFont="true" applyNumberFormat="true">
      <alignment horizontal="center" vertical="center"/>
    </xf>
    <xf numFmtId="4" fontId="8918" fillId="0" borderId="0" xfId="0" quotePrefix="false" applyFont="true" applyNumberFormat="true">
      <alignment horizontal="center" vertical="center"/>
    </xf>
    <xf numFmtId="164" fontId="8919" fillId="0" borderId="0" xfId="0" quotePrefix="false" applyFont="true" applyNumberFormat="true">
      <alignment horizontal="center" vertical="center"/>
    </xf>
    <xf numFmtId="4" fontId="8920" fillId="0" borderId="0" xfId="0" quotePrefix="false" applyFont="true" applyNumberFormat="true">
      <alignment horizontal="center" vertical="center"/>
    </xf>
    <xf numFmtId="164" fontId="8921" fillId="0" borderId="0" xfId="0" quotePrefix="false" applyFont="true" applyNumberFormat="true">
      <alignment horizontal="center" vertical="center"/>
    </xf>
    <xf numFmtId="4" fontId="8922" fillId="0" borderId="0" xfId="0" quotePrefix="false" applyFont="true" applyNumberFormat="true">
      <alignment horizontal="center" vertical="center"/>
    </xf>
    <xf numFmtId="164" fontId="8923" fillId="0" borderId="0" xfId="0" quotePrefix="false" applyFont="true" applyNumberFormat="true">
      <alignment horizontal="center" vertical="center"/>
    </xf>
    <xf numFmtId="4" fontId="8924" fillId="0" borderId="0" xfId="0" quotePrefix="false" applyFont="true" applyNumberFormat="true">
      <alignment horizontal="center" vertical="center"/>
    </xf>
    <xf numFmtId="164" fontId="8925" fillId="0" borderId="0" xfId="0" quotePrefix="false" applyFont="true" applyNumberFormat="true">
      <alignment horizontal="center" vertical="center"/>
    </xf>
    <xf numFmtId="4" fontId="8926" fillId="0" borderId="0" xfId="0" quotePrefix="false" applyFont="true" applyNumberFormat="true">
      <alignment horizontal="center" vertical="center"/>
    </xf>
    <xf numFmtId="164" fontId="8927" fillId="0" borderId="0" xfId="0" quotePrefix="false" applyFont="true" applyNumberFormat="true">
      <alignment horizontal="center" vertical="center"/>
    </xf>
    <xf numFmtId="4" fontId="8928" fillId="0" borderId="0" xfId="0" quotePrefix="false" applyFont="true" applyNumberFormat="true">
      <alignment horizontal="center" vertical="center"/>
    </xf>
    <xf numFmtId="164" fontId="8929" fillId="0" borderId="0" xfId="0" quotePrefix="false" applyFont="true" applyNumberFormat="true">
      <alignment horizontal="center" vertical="center"/>
    </xf>
    <xf numFmtId="4" fontId="8930" fillId="0" borderId="0" xfId="0" quotePrefix="false" applyFont="true" applyNumberFormat="true">
      <alignment horizontal="center" vertical="center"/>
    </xf>
    <xf numFmtId="164" fontId="8931" fillId="0" borderId="0" xfId="0" quotePrefix="false" applyFont="true" applyNumberFormat="true">
      <alignment horizontal="center" vertical="center"/>
    </xf>
    <xf numFmtId="4" fontId="8932" fillId="0" borderId="0" xfId="0" quotePrefix="false" applyFont="true" applyNumberFormat="true">
      <alignment horizontal="center" vertical="center"/>
    </xf>
    <xf numFmtId="164" fontId="8933" fillId="0" borderId="0" xfId="0" quotePrefix="false" applyFont="true" applyNumberFormat="true">
      <alignment horizontal="center" vertical="center"/>
    </xf>
    <xf numFmtId="4" fontId="8934" fillId="0" borderId="0" xfId="0" quotePrefix="false" applyFont="true" applyNumberFormat="true">
      <alignment horizontal="center" vertical="center"/>
    </xf>
    <xf numFmtId="164" fontId="8935" fillId="0" borderId="0" xfId="0" quotePrefix="false" applyFont="true" applyNumberFormat="true">
      <alignment horizontal="center" vertical="center"/>
    </xf>
    <xf numFmtId="4" fontId="8936" fillId="0" borderId="0" xfId="0" quotePrefix="false" applyFont="true" applyNumberFormat="true">
      <alignment horizontal="center" vertical="center"/>
    </xf>
    <xf numFmtId="164" fontId="8937" fillId="0" borderId="0" xfId="0" quotePrefix="false" applyFont="true" applyNumberFormat="true">
      <alignment horizontal="center" vertical="center"/>
    </xf>
    <xf numFmtId="4" fontId="8938" fillId="0" borderId="0" xfId="0" quotePrefix="false" applyFont="true" applyNumberFormat="true">
      <alignment horizontal="center" vertical="center"/>
    </xf>
    <xf numFmtId="164" fontId="8939" fillId="0" borderId="0" xfId="0" quotePrefix="false" applyFont="true" applyNumberFormat="true">
      <alignment horizontal="center" vertical="center"/>
    </xf>
    <xf numFmtId="4" fontId="8940" fillId="0" borderId="0" xfId="0" quotePrefix="false" applyFont="true" applyNumberFormat="true">
      <alignment horizontal="center" vertical="center"/>
    </xf>
    <xf numFmtId="164" fontId="8941" fillId="0" borderId="0" xfId="0" quotePrefix="false" applyFont="true" applyNumberFormat="true">
      <alignment horizontal="center" vertical="center"/>
    </xf>
    <xf numFmtId="4" fontId="8942" fillId="0" borderId="0" xfId="0" quotePrefix="false" applyFont="true" applyNumberFormat="true">
      <alignment horizontal="center" vertical="center"/>
    </xf>
    <xf numFmtId="164" fontId="8943" fillId="0" borderId="0" xfId="0" quotePrefix="false" applyFont="true" applyNumberFormat="true">
      <alignment horizontal="center" vertical="center"/>
    </xf>
    <xf numFmtId="4" fontId="8944" fillId="0" borderId="0" xfId="0" quotePrefix="false" applyFont="true" applyNumberFormat="true">
      <alignment horizontal="center" vertical="center"/>
    </xf>
    <xf numFmtId="164" fontId="8945" fillId="0" borderId="0" xfId="0" quotePrefix="false" applyFont="true" applyNumberFormat="true">
      <alignment horizontal="center" vertical="center"/>
    </xf>
    <xf numFmtId="4" fontId="8946" fillId="0" borderId="0" xfId="0" quotePrefix="false" applyFont="true" applyNumberFormat="true">
      <alignment horizontal="center" vertical="center"/>
    </xf>
    <xf numFmtId="164" fontId="8947" fillId="0" borderId="0" xfId="0" quotePrefix="false" applyFont="true" applyNumberFormat="true">
      <alignment horizontal="center" vertical="center"/>
    </xf>
    <xf numFmtId="4" fontId="8948" fillId="0" borderId="0" xfId="0" quotePrefix="false" applyFont="true" applyNumberFormat="true">
      <alignment horizontal="center" vertical="center"/>
    </xf>
    <xf numFmtId="164" fontId="8949" fillId="0" borderId="0" xfId="0" quotePrefix="false" applyFont="true" applyNumberFormat="true">
      <alignment horizontal="center" vertical="center"/>
    </xf>
    <xf numFmtId="4" fontId="8950" fillId="0" borderId="0" xfId="0" quotePrefix="false" applyFont="true" applyNumberFormat="true">
      <alignment horizontal="center" vertical="center"/>
    </xf>
    <xf numFmtId="164" fontId="8951" fillId="0" borderId="0" xfId="0" quotePrefix="false" applyFont="true" applyNumberFormat="true">
      <alignment horizontal="center" vertical="center"/>
    </xf>
    <xf numFmtId="4" fontId="8952" fillId="0" borderId="0" xfId="0" quotePrefix="false" applyFont="true" applyNumberFormat="true">
      <alignment horizontal="center" vertical="center"/>
    </xf>
    <xf numFmtId="164" fontId="8953" fillId="0" borderId="0" xfId="0" quotePrefix="false" applyFont="true" applyNumberFormat="true">
      <alignment horizontal="center" vertical="center"/>
    </xf>
    <xf numFmtId="4" fontId="8954" fillId="0" borderId="0" xfId="0" quotePrefix="false" applyFont="true" applyNumberFormat="true">
      <alignment horizontal="center" vertical="center"/>
    </xf>
    <xf numFmtId="164" fontId="8955" fillId="0" borderId="0" xfId="0" quotePrefix="false" applyFont="true" applyNumberFormat="true">
      <alignment horizontal="center" vertical="center"/>
    </xf>
    <xf numFmtId="4" fontId="8956" fillId="0" borderId="0" xfId="0" quotePrefix="false" applyFont="true" applyNumberFormat="true">
      <alignment horizontal="center" vertical="center"/>
    </xf>
    <xf numFmtId="164" fontId="8957" fillId="0" borderId="0" xfId="0" quotePrefix="false" applyFont="true" applyNumberFormat="true">
      <alignment horizontal="center" vertical="center"/>
    </xf>
    <xf numFmtId="4" fontId="8958" fillId="0" borderId="0" xfId="0" quotePrefix="false" applyFont="true" applyNumberFormat="true">
      <alignment horizontal="center" vertical="center"/>
    </xf>
    <xf numFmtId="164" fontId="8959" fillId="0" borderId="0" xfId="0" quotePrefix="false" applyFont="true" applyNumberFormat="true">
      <alignment horizontal="center" vertical="center"/>
    </xf>
    <xf numFmtId="0" fontId="8960" fillId="0" borderId="0" xfId="0" quotePrefix="false" applyFont="true">
      <alignment horizontal="center" vertical="center" wrapText="true"/>
    </xf>
    <xf numFmtId="4" fontId="8961" fillId="0" borderId="0" xfId="0" quotePrefix="false" applyFont="true" applyNumberFormat="true">
      <alignment horizontal="center" vertical="center"/>
    </xf>
    <xf numFmtId="164" fontId="8962" fillId="0" borderId="0" xfId="0" quotePrefix="false" applyFont="true" applyNumberFormat="true">
      <alignment horizontal="center" vertical="center"/>
    </xf>
    <xf numFmtId="164" fontId="8963" fillId="0" borderId="0" xfId="0" quotePrefix="false" applyFont="true" applyNumberFormat="true">
      <alignment horizontal="center" vertical="center"/>
    </xf>
    <xf numFmtId="165" fontId="8964" fillId="0" borderId="0" xfId="0" quotePrefix="false" applyFont="true" applyNumberFormat="true">
      <alignment horizontal="center" vertical="center"/>
    </xf>
    <xf numFmtId="164" fontId="8965" fillId="0" borderId="0" xfId="0" quotePrefix="false" applyFont="true" applyNumberFormat="true">
      <alignment horizontal="center" vertical="center"/>
    </xf>
    <xf numFmtId="164" fontId="8966" fillId="0" borderId="0" xfId="0" quotePrefix="false" applyFont="true" applyNumberFormat="true">
      <alignment horizontal="center" vertical="center" wrapText="true"/>
    </xf>
    <xf numFmtId="4" fontId="8967" fillId="0" borderId="0" xfId="0" quotePrefix="false" applyFont="true" applyNumberFormat="true">
      <alignment horizontal="center" vertical="center"/>
    </xf>
    <xf numFmtId="164" fontId="8968" fillId="0" borderId="0" xfId="0" quotePrefix="false" applyFont="true" applyNumberFormat="true">
      <alignment horizontal="center" vertical="center"/>
    </xf>
    <xf numFmtId="4" fontId="8969" fillId="0" borderId="0" xfId="0" quotePrefix="false" applyFont="true" applyNumberFormat="true">
      <alignment horizontal="center" vertical="center"/>
    </xf>
    <xf numFmtId="164" fontId="8970" fillId="0" borderId="0" xfId="0" quotePrefix="false" applyFont="true" applyNumberFormat="true">
      <alignment horizontal="center" vertical="center"/>
    </xf>
    <xf numFmtId="4" fontId="8971" fillId="0" borderId="0" xfId="0" quotePrefix="false" applyFont="true" applyNumberFormat="true">
      <alignment horizontal="center" vertical="center"/>
    </xf>
    <xf numFmtId="164" fontId="8972" fillId="0" borderId="0" xfId="0" quotePrefix="false" applyFont="true" applyNumberFormat="true">
      <alignment horizontal="center" vertical="center"/>
    </xf>
    <xf numFmtId="4" fontId="8973" fillId="0" borderId="0" xfId="0" quotePrefix="false" applyFont="true" applyNumberFormat="true">
      <alignment horizontal="center" vertical="center"/>
    </xf>
    <xf numFmtId="164" fontId="8974" fillId="0" borderId="0" xfId="0" quotePrefix="false" applyFont="true" applyNumberFormat="true">
      <alignment horizontal="center" vertical="center"/>
    </xf>
    <xf numFmtId="4" fontId="8975" fillId="0" borderId="0" xfId="0" quotePrefix="false" applyFont="true" applyNumberFormat="true">
      <alignment horizontal="center" vertical="center"/>
    </xf>
    <xf numFmtId="164" fontId="8976" fillId="0" borderId="0" xfId="0" quotePrefix="false" applyFont="true" applyNumberFormat="true">
      <alignment horizontal="center" vertical="center"/>
    </xf>
    <xf numFmtId="4" fontId="8977" fillId="0" borderId="0" xfId="0" quotePrefix="false" applyFont="true" applyNumberFormat="true">
      <alignment horizontal="center" vertical="center"/>
    </xf>
    <xf numFmtId="164" fontId="8978" fillId="0" borderId="0" xfId="0" quotePrefix="false" applyFont="true" applyNumberFormat="true">
      <alignment horizontal="center" vertical="center"/>
    </xf>
    <xf numFmtId="4" fontId="8979" fillId="0" borderId="0" xfId="0" quotePrefix="false" applyFont="true" applyNumberFormat="true">
      <alignment horizontal="center" vertical="center"/>
    </xf>
    <xf numFmtId="164" fontId="8980" fillId="0" borderId="0" xfId="0" quotePrefix="false" applyFont="true" applyNumberFormat="true">
      <alignment horizontal="center" vertical="center"/>
    </xf>
    <xf numFmtId="4" fontId="8981" fillId="0" borderId="0" xfId="0" quotePrefix="false" applyFont="true" applyNumberFormat="true">
      <alignment horizontal="center" vertical="center"/>
    </xf>
    <xf numFmtId="164" fontId="8982" fillId="0" borderId="0" xfId="0" quotePrefix="false" applyFont="true" applyNumberFormat="true">
      <alignment horizontal="center" vertical="center"/>
    </xf>
    <xf numFmtId="4" fontId="8983" fillId="0" borderId="0" xfId="0" quotePrefix="false" applyFont="true" applyNumberFormat="true">
      <alignment horizontal="center" vertical="center"/>
    </xf>
    <xf numFmtId="164" fontId="8984" fillId="0" borderId="0" xfId="0" quotePrefix="false" applyFont="true" applyNumberFormat="true">
      <alignment horizontal="center" vertical="center"/>
    </xf>
    <xf numFmtId="4" fontId="8985" fillId="0" borderId="0" xfId="0" quotePrefix="false" applyFont="true" applyNumberFormat="true">
      <alignment horizontal="center" vertical="center"/>
    </xf>
    <xf numFmtId="164" fontId="8986" fillId="0" borderId="0" xfId="0" quotePrefix="false" applyFont="true" applyNumberFormat="true">
      <alignment horizontal="center" vertical="center"/>
    </xf>
    <xf numFmtId="4" fontId="8987" fillId="0" borderId="0" xfId="0" quotePrefix="false" applyFont="true" applyNumberFormat="true">
      <alignment horizontal="center" vertical="center"/>
    </xf>
    <xf numFmtId="164" fontId="8988" fillId="0" borderId="0" xfId="0" quotePrefix="false" applyFont="true" applyNumberFormat="true">
      <alignment horizontal="center" vertical="center"/>
    </xf>
    <xf numFmtId="4" fontId="8989" fillId="0" borderId="0" xfId="0" quotePrefix="false" applyFont="true" applyNumberFormat="true">
      <alignment horizontal="center" vertical="center"/>
    </xf>
    <xf numFmtId="164" fontId="8990" fillId="0" borderId="0" xfId="0" quotePrefix="false" applyFont="true" applyNumberFormat="true">
      <alignment horizontal="center" vertical="center"/>
    </xf>
    <xf numFmtId="4" fontId="8991" fillId="0" borderId="0" xfId="0" quotePrefix="false" applyFont="true" applyNumberFormat="true">
      <alignment horizontal="center" vertical="center"/>
    </xf>
    <xf numFmtId="164" fontId="8992" fillId="0" borderId="0" xfId="0" quotePrefix="false" applyFont="true" applyNumberFormat="true">
      <alignment horizontal="center" vertical="center"/>
    </xf>
    <xf numFmtId="4" fontId="8993" fillId="0" borderId="0" xfId="0" quotePrefix="false" applyFont="true" applyNumberFormat="true">
      <alignment horizontal="center" vertical="center"/>
    </xf>
    <xf numFmtId="164" fontId="8994" fillId="0" borderId="0" xfId="0" quotePrefix="false" applyFont="true" applyNumberFormat="true">
      <alignment horizontal="center" vertical="center"/>
    </xf>
    <xf numFmtId="4" fontId="8995" fillId="0" borderId="0" xfId="0" quotePrefix="false" applyFont="true" applyNumberFormat="true">
      <alignment horizontal="center" vertical="center"/>
    </xf>
    <xf numFmtId="164" fontId="8996" fillId="0" borderId="0" xfId="0" quotePrefix="false" applyFont="true" applyNumberFormat="true">
      <alignment horizontal="center" vertical="center"/>
    </xf>
    <xf numFmtId="4" fontId="8997" fillId="0" borderId="0" xfId="0" quotePrefix="false" applyFont="true" applyNumberFormat="true">
      <alignment horizontal="center" vertical="center"/>
    </xf>
    <xf numFmtId="164" fontId="8998" fillId="0" borderId="0" xfId="0" quotePrefix="false" applyFont="true" applyNumberFormat="true">
      <alignment horizontal="center" vertical="center"/>
    </xf>
    <xf numFmtId="4" fontId="8999" fillId="0" borderId="0" xfId="0" quotePrefix="false" applyFont="true" applyNumberFormat="true">
      <alignment horizontal="center" vertical="center"/>
    </xf>
    <xf numFmtId="164" fontId="9000" fillId="0" borderId="0" xfId="0" quotePrefix="false" applyFont="true" applyNumberFormat="true">
      <alignment horizontal="center" vertical="center"/>
    </xf>
    <xf numFmtId="4" fontId="9001" fillId="0" borderId="0" xfId="0" quotePrefix="false" applyFont="true" applyNumberFormat="true">
      <alignment horizontal="center" vertical="center"/>
    </xf>
    <xf numFmtId="164" fontId="9002" fillId="0" borderId="0" xfId="0" quotePrefix="false" applyFont="true" applyNumberFormat="true">
      <alignment horizontal="center" vertical="center"/>
    </xf>
    <xf numFmtId="4" fontId="9003" fillId="0" borderId="0" xfId="0" quotePrefix="false" applyFont="true" applyNumberFormat="true">
      <alignment horizontal="center" vertical="center"/>
    </xf>
    <xf numFmtId="164" fontId="9004" fillId="0" borderId="0" xfId="0" quotePrefix="false" applyFont="true" applyNumberFormat="true">
      <alignment horizontal="center" vertical="center"/>
    </xf>
    <xf numFmtId="4" fontId="9005" fillId="0" borderId="0" xfId="0" quotePrefix="false" applyFont="true" applyNumberFormat="true">
      <alignment horizontal="center" vertical="center"/>
    </xf>
    <xf numFmtId="164" fontId="9006" fillId="0" borderId="0" xfId="0" quotePrefix="false" applyFont="true" applyNumberFormat="true">
      <alignment horizontal="center" vertical="center"/>
    </xf>
    <xf numFmtId="4" fontId="9007" fillId="0" borderId="0" xfId="0" quotePrefix="false" applyFont="true" applyNumberFormat="true">
      <alignment horizontal="center" vertical="center"/>
    </xf>
    <xf numFmtId="164" fontId="9008" fillId="0" borderId="0" xfId="0" quotePrefix="false" applyFont="true" applyNumberFormat="true">
      <alignment horizontal="center" vertical="center"/>
    </xf>
    <xf numFmtId="4" fontId="9009" fillId="0" borderId="0" xfId="0" quotePrefix="false" applyFont="true" applyNumberFormat="true">
      <alignment horizontal="center" vertical="center"/>
    </xf>
    <xf numFmtId="164" fontId="9010" fillId="0" borderId="0" xfId="0" quotePrefix="false" applyFont="true" applyNumberFormat="true">
      <alignment horizontal="center" vertical="center"/>
    </xf>
    <xf numFmtId="4" fontId="9011" fillId="0" borderId="0" xfId="0" quotePrefix="false" applyFont="true" applyNumberFormat="true">
      <alignment horizontal="center" vertical="center"/>
    </xf>
    <xf numFmtId="164" fontId="9012" fillId="0" borderId="0" xfId="0" quotePrefix="false" applyFont="true" applyNumberFormat="true">
      <alignment horizontal="center" vertical="center"/>
    </xf>
    <xf numFmtId="4" fontId="9013" fillId="0" borderId="0" xfId="0" quotePrefix="false" applyFont="true" applyNumberFormat="true">
      <alignment horizontal="center" vertical="center"/>
    </xf>
    <xf numFmtId="164" fontId="9014" fillId="0" borderId="0" xfId="0" quotePrefix="false" applyFont="true" applyNumberFormat="true">
      <alignment horizontal="center" vertical="center"/>
    </xf>
    <xf numFmtId="4" fontId="9015" fillId="0" borderId="0" xfId="0" quotePrefix="false" applyFont="true" applyNumberFormat="true">
      <alignment horizontal="center" vertical="center"/>
    </xf>
    <xf numFmtId="164" fontId="9016" fillId="0" borderId="0" xfId="0" quotePrefix="false" applyFont="true" applyNumberFormat="true">
      <alignment horizontal="center" vertical="center"/>
    </xf>
    <xf numFmtId="0" fontId="9017" fillId="0" borderId="0" xfId="0" quotePrefix="false" applyFont="true">
      <alignment horizontal="center" vertical="center" wrapText="true"/>
    </xf>
    <xf numFmtId="4" fontId="9018" fillId="0" borderId="0" xfId="0" quotePrefix="false" applyFont="true" applyNumberFormat="true">
      <alignment horizontal="center" vertical="center"/>
    </xf>
    <xf numFmtId="164" fontId="9019" fillId="0" borderId="0" xfId="0" quotePrefix="false" applyFont="true" applyNumberFormat="true">
      <alignment horizontal="center" vertical="center"/>
    </xf>
    <xf numFmtId="164" fontId="9020" fillId="0" borderId="0" xfId="0" quotePrefix="false" applyFont="true" applyNumberFormat="true">
      <alignment horizontal="center" vertical="center"/>
    </xf>
    <xf numFmtId="165" fontId="9021" fillId="0" borderId="0" xfId="0" quotePrefix="false" applyFont="true" applyNumberFormat="true">
      <alignment horizontal="center" vertical="center"/>
    </xf>
    <xf numFmtId="164" fontId="9022" fillId="0" borderId="0" xfId="0" quotePrefix="false" applyFont="true" applyNumberFormat="true">
      <alignment horizontal="center" vertical="center"/>
    </xf>
    <xf numFmtId="164" fontId="9023" fillId="0" borderId="0" xfId="0" quotePrefix="false" applyFont="true" applyNumberFormat="true">
      <alignment horizontal="center" vertical="center" wrapText="true"/>
    </xf>
    <xf numFmtId="4" fontId="9024" fillId="0" borderId="0" xfId="0" quotePrefix="false" applyFont="true" applyNumberFormat="true">
      <alignment horizontal="center" vertical="center"/>
    </xf>
    <xf numFmtId="164" fontId="9025" fillId="0" borderId="0" xfId="0" quotePrefix="false" applyFont="true" applyNumberFormat="true">
      <alignment horizontal="center" vertical="center"/>
    </xf>
    <xf numFmtId="4" fontId="9026" fillId="0" borderId="0" xfId="0" quotePrefix="false" applyFont="true" applyNumberFormat="true">
      <alignment horizontal="center" vertical="center"/>
    </xf>
    <xf numFmtId="164" fontId="9027" fillId="0" borderId="0" xfId="0" quotePrefix="false" applyFont="true" applyNumberFormat="true">
      <alignment horizontal="center" vertical="center"/>
    </xf>
    <xf numFmtId="4" fontId="9028" fillId="0" borderId="0" xfId="0" quotePrefix="false" applyFont="true" applyNumberFormat="true">
      <alignment horizontal="center" vertical="center"/>
    </xf>
    <xf numFmtId="164" fontId="9029" fillId="0" borderId="0" xfId="0" quotePrefix="false" applyFont="true" applyNumberFormat="true">
      <alignment horizontal="center" vertical="center"/>
    </xf>
    <xf numFmtId="4" fontId="9030" fillId="0" borderId="0" xfId="0" quotePrefix="false" applyFont="true" applyNumberFormat="true">
      <alignment horizontal="center" vertical="center"/>
    </xf>
    <xf numFmtId="164" fontId="9031" fillId="0" borderId="0" xfId="0" quotePrefix="false" applyFont="true" applyNumberFormat="true">
      <alignment horizontal="center" vertical="center"/>
    </xf>
    <xf numFmtId="4" fontId="9032" fillId="0" borderId="0" xfId="0" quotePrefix="false" applyFont="true" applyNumberFormat="true">
      <alignment horizontal="center" vertical="center"/>
    </xf>
    <xf numFmtId="164" fontId="9033" fillId="0" borderId="0" xfId="0" quotePrefix="false" applyFont="true" applyNumberFormat="true">
      <alignment horizontal="center" vertical="center"/>
    </xf>
    <xf numFmtId="4" fontId="9034" fillId="0" borderId="0" xfId="0" quotePrefix="false" applyFont="true" applyNumberFormat="true">
      <alignment horizontal="center" vertical="center"/>
    </xf>
    <xf numFmtId="164" fontId="9035" fillId="0" borderId="0" xfId="0" quotePrefix="false" applyFont="true" applyNumberFormat="true">
      <alignment horizontal="center" vertical="center"/>
    </xf>
    <xf numFmtId="4" fontId="9036" fillId="0" borderId="0" xfId="0" quotePrefix="false" applyFont="true" applyNumberFormat="true">
      <alignment horizontal="center" vertical="center"/>
    </xf>
    <xf numFmtId="164" fontId="9037" fillId="0" borderId="0" xfId="0" quotePrefix="false" applyFont="true" applyNumberFormat="true">
      <alignment horizontal="center" vertical="center"/>
    </xf>
    <xf numFmtId="4" fontId="9038" fillId="0" borderId="0" xfId="0" quotePrefix="false" applyFont="true" applyNumberFormat="true">
      <alignment horizontal="center" vertical="center"/>
    </xf>
    <xf numFmtId="164" fontId="9039" fillId="0" borderId="0" xfId="0" quotePrefix="false" applyFont="true" applyNumberFormat="true">
      <alignment horizontal="center" vertical="center"/>
    </xf>
    <xf numFmtId="4" fontId="9040" fillId="0" borderId="0" xfId="0" quotePrefix="false" applyFont="true" applyNumberFormat="true">
      <alignment horizontal="center" vertical="center"/>
    </xf>
    <xf numFmtId="164" fontId="9041" fillId="0" borderId="0" xfId="0" quotePrefix="false" applyFont="true" applyNumberFormat="true">
      <alignment horizontal="center" vertical="center"/>
    </xf>
    <xf numFmtId="4" fontId="9042" fillId="0" borderId="0" xfId="0" quotePrefix="false" applyFont="true" applyNumberFormat="true">
      <alignment horizontal="center" vertical="center"/>
    </xf>
    <xf numFmtId="164" fontId="9043" fillId="0" borderId="0" xfId="0" quotePrefix="false" applyFont="true" applyNumberFormat="true">
      <alignment horizontal="center" vertical="center"/>
    </xf>
    <xf numFmtId="4" fontId="9044" fillId="0" borderId="0" xfId="0" quotePrefix="false" applyFont="true" applyNumberFormat="true">
      <alignment horizontal="center" vertical="center"/>
    </xf>
    <xf numFmtId="164" fontId="9045" fillId="0" borderId="0" xfId="0" quotePrefix="false" applyFont="true" applyNumberFormat="true">
      <alignment horizontal="center" vertical="center"/>
    </xf>
    <xf numFmtId="4" fontId="9046" fillId="0" borderId="0" xfId="0" quotePrefix="false" applyFont="true" applyNumberFormat="true">
      <alignment horizontal="center" vertical="center"/>
    </xf>
    <xf numFmtId="164" fontId="9047" fillId="0" borderId="0" xfId="0" quotePrefix="false" applyFont="true" applyNumberFormat="true">
      <alignment horizontal="center" vertical="center"/>
    </xf>
    <xf numFmtId="4" fontId="9048" fillId="0" borderId="0" xfId="0" quotePrefix="false" applyFont="true" applyNumberFormat="true">
      <alignment horizontal="center" vertical="center"/>
    </xf>
    <xf numFmtId="164" fontId="9049" fillId="0" borderId="0" xfId="0" quotePrefix="false" applyFont="true" applyNumberFormat="true">
      <alignment horizontal="center" vertical="center"/>
    </xf>
    <xf numFmtId="4" fontId="9050" fillId="0" borderId="0" xfId="0" quotePrefix="false" applyFont="true" applyNumberFormat="true">
      <alignment horizontal="center" vertical="center"/>
    </xf>
    <xf numFmtId="164" fontId="9051" fillId="0" borderId="0" xfId="0" quotePrefix="false" applyFont="true" applyNumberFormat="true">
      <alignment horizontal="center" vertical="center"/>
    </xf>
    <xf numFmtId="4" fontId="9052" fillId="0" borderId="0" xfId="0" quotePrefix="false" applyFont="true" applyNumberFormat="true">
      <alignment horizontal="center" vertical="center"/>
    </xf>
    <xf numFmtId="164" fontId="9053" fillId="0" borderId="0" xfId="0" quotePrefix="false" applyFont="true" applyNumberFormat="true">
      <alignment horizontal="center" vertical="center"/>
    </xf>
    <xf numFmtId="4" fontId="9054" fillId="0" borderId="0" xfId="0" quotePrefix="false" applyFont="true" applyNumberFormat="true">
      <alignment horizontal="center" vertical="center"/>
    </xf>
    <xf numFmtId="164" fontId="9055" fillId="0" borderId="0" xfId="0" quotePrefix="false" applyFont="true" applyNumberFormat="true">
      <alignment horizontal="center" vertical="center"/>
    </xf>
    <xf numFmtId="4" fontId="9056" fillId="0" borderId="0" xfId="0" quotePrefix="false" applyFont="true" applyNumberFormat="true">
      <alignment horizontal="center" vertical="center"/>
    </xf>
    <xf numFmtId="164" fontId="9057" fillId="0" borderId="0" xfId="0" quotePrefix="false" applyFont="true" applyNumberFormat="true">
      <alignment horizontal="center" vertical="center"/>
    </xf>
    <xf numFmtId="4" fontId="9058" fillId="0" borderId="0" xfId="0" quotePrefix="false" applyFont="true" applyNumberFormat="true">
      <alignment horizontal="center" vertical="center"/>
    </xf>
    <xf numFmtId="164" fontId="9059" fillId="0" borderId="0" xfId="0" quotePrefix="false" applyFont="true" applyNumberFormat="true">
      <alignment horizontal="center" vertical="center"/>
    </xf>
    <xf numFmtId="4" fontId="9060" fillId="0" borderId="0" xfId="0" quotePrefix="false" applyFont="true" applyNumberFormat="true">
      <alignment horizontal="center" vertical="center"/>
    </xf>
    <xf numFmtId="164" fontId="9061" fillId="0" borderId="0" xfId="0" quotePrefix="false" applyFont="true" applyNumberFormat="true">
      <alignment horizontal="center" vertical="center"/>
    </xf>
    <xf numFmtId="4" fontId="9062" fillId="0" borderId="0" xfId="0" quotePrefix="false" applyFont="true" applyNumberFormat="true">
      <alignment horizontal="center" vertical="center"/>
    </xf>
    <xf numFmtId="164" fontId="9063" fillId="0" borderId="0" xfId="0" quotePrefix="false" applyFont="true" applyNumberFormat="true">
      <alignment horizontal="center" vertical="center"/>
    </xf>
    <xf numFmtId="4" fontId="9064" fillId="0" borderId="0" xfId="0" quotePrefix="false" applyFont="true" applyNumberFormat="true">
      <alignment horizontal="center" vertical="center"/>
    </xf>
    <xf numFmtId="164" fontId="9065" fillId="0" borderId="0" xfId="0" quotePrefix="false" applyFont="true" applyNumberFormat="true">
      <alignment horizontal="center" vertical="center"/>
    </xf>
    <xf numFmtId="4" fontId="9066" fillId="0" borderId="0" xfId="0" quotePrefix="false" applyFont="true" applyNumberFormat="true">
      <alignment horizontal="center" vertical="center"/>
    </xf>
    <xf numFmtId="164" fontId="9067" fillId="0" borderId="0" xfId="0" quotePrefix="false" applyFont="true" applyNumberFormat="true">
      <alignment horizontal="center" vertical="center"/>
    </xf>
    <xf numFmtId="4" fontId="9068" fillId="0" borderId="0" xfId="0" quotePrefix="false" applyFont="true" applyNumberFormat="true">
      <alignment horizontal="center" vertical="center"/>
    </xf>
    <xf numFmtId="164" fontId="9069" fillId="0" borderId="0" xfId="0" quotePrefix="false" applyFont="true" applyNumberFormat="true">
      <alignment horizontal="center" vertical="center"/>
    </xf>
    <xf numFmtId="4" fontId="9070" fillId="0" borderId="0" xfId="0" quotePrefix="false" applyFont="true" applyNumberFormat="true">
      <alignment horizontal="center" vertical="center"/>
    </xf>
    <xf numFmtId="164" fontId="9071" fillId="0" borderId="0" xfId="0" quotePrefix="false" applyFont="true" applyNumberFormat="true">
      <alignment horizontal="center" vertical="center"/>
    </xf>
    <xf numFmtId="4" fontId="9072" fillId="0" borderId="0" xfId="0" quotePrefix="false" applyFont="true" applyNumberFormat="true">
      <alignment horizontal="center" vertical="center"/>
    </xf>
    <xf numFmtId="164" fontId="9073" fillId="0" borderId="0" xfId="0" quotePrefix="false" applyFont="true" applyNumberFormat="true">
      <alignment horizontal="center" vertical="center"/>
    </xf>
    <xf numFmtId="0" fontId="9074" fillId="0" borderId="0" xfId="0" quotePrefix="false" applyFont="true">
      <alignment horizontal="center" vertical="center" wrapText="true"/>
    </xf>
    <xf numFmtId="4" fontId="9075" fillId="0" borderId="0" xfId="0" quotePrefix="false" applyFont="true" applyNumberFormat="true">
      <alignment horizontal="center" vertical="center"/>
    </xf>
    <xf numFmtId="164" fontId="9076" fillId="0" borderId="0" xfId="0" quotePrefix="false" applyFont="true" applyNumberFormat="true">
      <alignment horizontal="center" vertical="center"/>
    </xf>
    <xf numFmtId="164" fontId="9077" fillId="0" borderId="0" xfId="0" quotePrefix="false" applyFont="true" applyNumberFormat="true">
      <alignment horizontal="center" vertical="center"/>
    </xf>
    <xf numFmtId="165" fontId="9078" fillId="0" borderId="0" xfId="0" quotePrefix="false" applyFont="true" applyNumberFormat="true">
      <alignment horizontal="center" vertical="center"/>
    </xf>
    <xf numFmtId="164" fontId="9079" fillId="0" borderId="0" xfId="0" quotePrefix="false" applyFont="true" applyNumberFormat="true">
      <alignment horizontal="center" vertical="center"/>
    </xf>
    <xf numFmtId="164" fontId="9080" fillId="0" borderId="0" xfId="0" quotePrefix="false" applyFont="true" applyNumberFormat="true">
      <alignment horizontal="center" vertical="center" wrapText="true"/>
    </xf>
    <xf numFmtId="4" fontId="9081" fillId="0" borderId="0" xfId="0" quotePrefix="false" applyFont="true" applyNumberFormat="true">
      <alignment horizontal="center" vertical="center"/>
    </xf>
    <xf numFmtId="164" fontId="9082" fillId="0" borderId="0" xfId="0" quotePrefix="false" applyFont="true" applyNumberFormat="true">
      <alignment horizontal="center" vertical="center"/>
    </xf>
    <xf numFmtId="4" fontId="9083" fillId="0" borderId="0" xfId="0" quotePrefix="false" applyFont="true" applyNumberFormat="true">
      <alignment horizontal="center" vertical="center"/>
    </xf>
    <xf numFmtId="164" fontId="9084" fillId="0" borderId="0" xfId="0" quotePrefix="false" applyFont="true" applyNumberFormat="true">
      <alignment horizontal="center" vertical="center"/>
    </xf>
    <xf numFmtId="4" fontId="9085" fillId="0" borderId="0" xfId="0" quotePrefix="false" applyFont="true" applyNumberFormat="true">
      <alignment horizontal="center" vertical="center"/>
    </xf>
    <xf numFmtId="164" fontId="9086" fillId="0" borderId="0" xfId="0" quotePrefix="false" applyFont="true" applyNumberFormat="true">
      <alignment horizontal="center" vertical="center"/>
    </xf>
    <xf numFmtId="4" fontId="9087" fillId="0" borderId="0" xfId="0" quotePrefix="false" applyFont="true" applyNumberFormat="true">
      <alignment horizontal="center" vertical="center"/>
    </xf>
    <xf numFmtId="164" fontId="9088" fillId="0" borderId="0" xfId="0" quotePrefix="false" applyFont="true" applyNumberFormat="true">
      <alignment horizontal="center" vertical="center"/>
    </xf>
    <xf numFmtId="4" fontId="9089" fillId="0" borderId="0" xfId="0" quotePrefix="false" applyFont="true" applyNumberFormat="true">
      <alignment horizontal="center" vertical="center"/>
    </xf>
    <xf numFmtId="164" fontId="9090" fillId="0" borderId="0" xfId="0" quotePrefix="false" applyFont="true" applyNumberFormat="true">
      <alignment horizontal="center" vertical="center"/>
    </xf>
    <xf numFmtId="4" fontId="9091" fillId="0" borderId="0" xfId="0" quotePrefix="false" applyFont="true" applyNumberFormat="true">
      <alignment horizontal="center" vertical="center"/>
    </xf>
    <xf numFmtId="164" fontId="9092" fillId="0" borderId="0" xfId="0" quotePrefix="false" applyFont="true" applyNumberFormat="true">
      <alignment horizontal="center" vertical="center"/>
    </xf>
    <xf numFmtId="4" fontId="9093" fillId="0" borderId="0" xfId="0" quotePrefix="false" applyFont="true" applyNumberFormat="true">
      <alignment horizontal="center" vertical="center"/>
    </xf>
    <xf numFmtId="164" fontId="9094" fillId="0" borderId="0" xfId="0" quotePrefix="false" applyFont="true" applyNumberFormat="true">
      <alignment horizontal="center" vertical="center"/>
    </xf>
    <xf numFmtId="4" fontId="9095" fillId="0" borderId="0" xfId="0" quotePrefix="false" applyFont="true" applyNumberFormat="true">
      <alignment horizontal="center" vertical="center"/>
    </xf>
    <xf numFmtId="164" fontId="9096" fillId="0" borderId="0" xfId="0" quotePrefix="false" applyFont="true" applyNumberFormat="true">
      <alignment horizontal="center" vertical="center"/>
    </xf>
    <xf numFmtId="4" fontId="9097" fillId="0" borderId="0" xfId="0" quotePrefix="false" applyFont="true" applyNumberFormat="true">
      <alignment horizontal="center" vertical="center"/>
    </xf>
    <xf numFmtId="164" fontId="9098" fillId="0" borderId="0" xfId="0" quotePrefix="false" applyFont="true" applyNumberFormat="true">
      <alignment horizontal="center" vertical="center"/>
    </xf>
    <xf numFmtId="4" fontId="9099" fillId="0" borderId="0" xfId="0" quotePrefix="false" applyFont="true" applyNumberFormat="true">
      <alignment horizontal="center" vertical="center"/>
    </xf>
    <xf numFmtId="164" fontId="9100" fillId="0" borderId="0" xfId="0" quotePrefix="false" applyFont="true" applyNumberFormat="true">
      <alignment horizontal="center" vertical="center"/>
    </xf>
    <xf numFmtId="4" fontId="9101" fillId="0" borderId="0" xfId="0" quotePrefix="false" applyFont="true" applyNumberFormat="true">
      <alignment horizontal="center" vertical="center"/>
    </xf>
    <xf numFmtId="164" fontId="9102" fillId="0" borderId="0" xfId="0" quotePrefix="false" applyFont="true" applyNumberFormat="true">
      <alignment horizontal="center" vertical="center"/>
    </xf>
    <xf numFmtId="4" fontId="9103" fillId="0" borderId="0" xfId="0" quotePrefix="false" applyFont="true" applyNumberFormat="true">
      <alignment horizontal="center" vertical="center"/>
    </xf>
    <xf numFmtId="164" fontId="9104" fillId="0" borderId="0" xfId="0" quotePrefix="false" applyFont="true" applyNumberFormat="true">
      <alignment horizontal="center" vertical="center"/>
    </xf>
    <xf numFmtId="4" fontId="9105" fillId="0" borderId="0" xfId="0" quotePrefix="false" applyFont="true" applyNumberFormat="true">
      <alignment horizontal="center" vertical="center"/>
    </xf>
    <xf numFmtId="164" fontId="9106" fillId="0" borderId="0" xfId="0" quotePrefix="false" applyFont="true" applyNumberFormat="true">
      <alignment horizontal="center" vertical="center"/>
    </xf>
    <xf numFmtId="4" fontId="9107" fillId="0" borderId="0" xfId="0" quotePrefix="false" applyFont="true" applyNumberFormat="true">
      <alignment horizontal="center" vertical="center"/>
    </xf>
    <xf numFmtId="164" fontId="9108" fillId="0" borderId="0" xfId="0" quotePrefix="false" applyFont="true" applyNumberFormat="true">
      <alignment horizontal="center" vertical="center"/>
    </xf>
    <xf numFmtId="4" fontId="9109" fillId="0" borderId="0" xfId="0" quotePrefix="false" applyFont="true" applyNumberFormat="true">
      <alignment horizontal="center" vertical="center"/>
    </xf>
    <xf numFmtId="164" fontId="9110" fillId="0" borderId="0" xfId="0" quotePrefix="false" applyFont="true" applyNumberFormat="true">
      <alignment horizontal="center" vertical="center"/>
    </xf>
    <xf numFmtId="4" fontId="9111" fillId="0" borderId="0" xfId="0" quotePrefix="false" applyFont="true" applyNumberFormat="true">
      <alignment horizontal="center" vertical="center"/>
    </xf>
    <xf numFmtId="164" fontId="9112" fillId="0" borderId="0" xfId="0" quotePrefix="false" applyFont="true" applyNumberFormat="true">
      <alignment horizontal="center" vertical="center"/>
    </xf>
    <xf numFmtId="4" fontId="9113" fillId="0" borderId="0" xfId="0" quotePrefix="false" applyFont="true" applyNumberFormat="true">
      <alignment horizontal="center" vertical="center"/>
    </xf>
    <xf numFmtId="164" fontId="9114" fillId="0" borderId="0" xfId="0" quotePrefix="false" applyFont="true" applyNumberFormat="true">
      <alignment horizontal="center" vertical="center"/>
    </xf>
    <xf numFmtId="4" fontId="9115" fillId="0" borderId="0" xfId="0" quotePrefix="false" applyFont="true" applyNumberFormat="true">
      <alignment horizontal="center" vertical="center"/>
    </xf>
    <xf numFmtId="164" fontId="9116" fillId="0" borderId="0" xfId="0" quotePrefix="false" applyFont="true" applyNumberFormat="true">
      <alignment horizontal="center" vertical="center"/>
    </xf>
    <xf numFmtId="4" fontId="9117" fillId="0" borderId="0" xfId="0" quotePrefix="false" applyFont="true" applyNumberFormat="true">
      <alignment horizontal="center" vertical="center"/>
    </xf>
    <xf numFmtId="164" fontId="9118" fillId="0" borderId="0" xfId="0" quotePrefix="false" applyFont="true" applyNumberFormat="true">
      <alignment horizontal="center" vertical="center"/>
    </xf>
    <xf numFmtId="4" fontId="9119" fillId="0" borderId="0" xfId="0" quotePrefix="false" applyFont="true" applyNumberFormat="true">
      <alignment horizontal="center" vertical="center"/>
    </xf>
    <xf numFmtId="164" fontId="9120" fillId="0" borderId="0" xfId="0" quotePrefix="false" applyFont="true" applyNumberFormat="true">
      <alignment horizontal="center" vertical="center"/>
    </xf>
    <xf numFmtId="4" fontId="9121" fillId="0" borderId="0" xfId="0" quotePrefix="false" applyFont="true" applyNumberFormat="true">
      <alignment horizontal="center" vertical="center"/>
    </xf>
    <xf numFmtId="164" fontId="9122" fillId="0" borderId="0" xfId="0" quotePrefix="false" applyFont="true" applyNumberFormat="true">
      <alignment horizontal="center" vertical="center"/>
    </xf>
    <xf numFmtId="4" fontId="9123" fillId="0" borderId="0" xfId="0" quotePrefix="false" applyFont="true" applyNumberFormat="true">
      <alignment horizontal="center" vertical="center"/>
    </xf>
    <xf numFmtId="164" fontId="9124" fillId="0" borderId="0" xfId="0" quotePrefix="false" applyFont="true" applyNumberFormat="true">
      <alignment horizontal="center" vertical="center"/>
    </xf>
    <xf numFmtId="4" fontId="9125" fillId="0" borderId="0" xfId="0" quotePrefix="false" applyFont="true" applyNumberFormat="true">
      <alignment horizontal="center" vertical="center"/>
    </xf>
    <xf numFmtId="164" fontId="9126" fillId="0" borderId="0" xfId="0" quotePrefix="false" applyFont="true" applyNumberFormat="true">
      <alignment horizontal="center" vertical="center"/>
    </xf>
    <xf numFmtId="4" fontId="9127" fillId="0" borderId="0" xfId="0" quotePrefix="false" applyFont="true" applyNumberFormat="true">
      <alignment horizontal="center" vertical="center"/>
    </xf>
    <xf numFmtId="164" fontId="9128" fillId="0" borderId="0" xfId="0" quotePrefix="false" applyFont="true" applyNumberFormat="true">
      <alignment horizontal="center" vertical="center"/>
    </xf>
    <xf numFmtId="4" fontId="9129" fillId="0" borderId="0" xfId="0" quotePrefix="false" applyFont="true" applyNumberFormat="true">
      <alignment horizontal="center" vertical="center"/>
    </xf>
    <xf numFmtId="164" fontId="9130" fillId="0" borderId="0" xfId="0" quotePrefix="false" applyFont="true" applyNumberFormat="true">
      <alignment horizontal="center" vertical="center"/>
    </xf>
    <xf numFmtId="0" fontId="9131" fillId="0" borderId="0" xfId="0" quotePrefix="false" applyFont="true">
      <alignment horizontal="center" vertical="center" wrapText="true"/>
    </xf>
    <xf numFmtId="4" fontId="9132" fillId="0" borderId="0" xfId="0" quotePrefix="false" applyFont="true" applyNumberFormat="true">
      <alignment horizontal="center" vertical="center"/>
    </xf>
    <xf numFmtId="164" fontId="9133" fillId="0" borderId="0" xfId="0" quotePrefix="false" applyFont="true" applyNumberFormat="true">
      <alignment horizontal="center" vertical="center"/>
    </xf>
    <xf numFmtId="164" fontId="9134" fillId="0" borderId="0" xfId="0" quotePrefix="false" applyFont="true" applyNumberFormat="true">
      <alignment horizontal="center" vertical="center"/>
    </xf>
    <xf numFmtId="165" fontId="9135" fillId="0" borderId="0" xfId="0" quotePrefix="false" applyFont="true" applyNumberFormat="true">
      <alignment horizontal="center" vertical="center"/>
    </xf>
    <xf numFmtId="164" fontId="9136" fillId="0" borderId="0" xfId="0" quotePrefix="false" applyFont="true" applyNumberFormat="true">
      <alignment horizontal="center" vertical="center"/>
    </xf>
    <xf numFmtId="164" fontId="9137" fillId="0" borderId="0" xfId="0" quotePrefix="false" applyFont="true" applyNumberFormat="true">
      <alignment horizontal="center" vertical="center" wrapText="true"/>
    </xf>
    <xf numFmtId="4" fontId="9138" fillId="0" borderId="0" xfId="0" quotePrefix="false" applyFont="true" applyNumberFormat="true">
      <alignment horizontal="center" vertical="center"/>
    </xf>
    <xf numFmtId="164" fontId="9139" fillId="0" borderId="0" xfId="0" quotePrefix="false" applyFont="true" applyNumberFormat="true">
      <alignment horizontal="center" vertical="center"/>
    </xf>
    <xf numFmtId="4" fontId="9140" fillId="0" borderId="0" xfId="0" quotePrefix="false" applyFont="true" applyNumberFormat="true">
      <alignment horizontal="center" vertical="center"/>
    </xf>
    <xf numFmtId="164" fontId="9141" fillId="0" borderId="0" xfId="0" quotePrefix="false" applyFont="true" applyNumberFormat="true">
      <alignment horizontal="center" vertical="center"/>
    </xf>
    <xf numFmtId="4" fontId="9142" fillId="0" borderId="0" xfId="0" quotePrefix="false" applyFont="true" applyNumberFormat="true">
      <alignment horizontal="center" vertical="center"/>
    </xf>
    <xf numFmtId="164" fontId="9143" fillId="0" borderId="0" xfId="0" quotePrefix="false" applyFont="true" applyNumberFormat="true">
      <alignment horizontal="center" vertical="center"/>
    </xf>
    <xf numFmtId="4" fontId="9144" fillId="0" borderId="0" xfId="0" quotePrefix="false" applyFont="true" applyNumberFormat="true">
      <alignment horizontal="center" vertical="center"/>
    </xf>
    <xf numFmtId="164" fontId="9145" fillId="0" borderId="0" xfId="0" quotePrefix="false" applyFont="true" applyNumberFormat="true">
      <alignment horizontal="center" vertical="center"/>
    </xf>
    <xf numFmtId="4" fontId="9146" fillId="0" borderId="0" xfId="0" quotePrefix="false" applyFont="true" applyNumberFormat="true">
      <alignment horizontal="center" vertical="center"/>
    </xf>
    <xf numFmtId="164" fontId="9147" fillId="0" borderId="0" xfId="0" quotePrefix="false" applyFont="true" applyNumberFormat="true">
      <alignment horizontal="center" vertical="center"/>
    </xf>
    <xf numFmtId="4" fontId="9148" fillId="0" borderId="0" xfId="0" quotePrefix="false" applyFont="true" applyNumberFormat="true">
      <alignment horizontal="center" vertical="center"/>
    </xf>
    <xf numFmtId="164" fontId="9149" fillId="0" borderId="0" xfId="0" quotePrefix="false" applyFont="true" applyNumberFormat="true">
      <alignment horizontal="center" vertical="center"/>
    </xf>
    <xf numFmtId="4" fontId="9150" fillId="0" borderId="0" xfId="0" quotePrefix="false" applyFont="true" applyNumberFormat="true">
      <alignment horizontal="center" vertical="center"/>
    </xf>
    <xf numFmtId="164" fontId="9151" fillId="0" borderId="0" xfId="0" quotePrefix="false" applyFont="true" applyNumberFormat="true">
      <alignment horizontal="center" vertical="center"/>
    </xf>
    <xf numFmtId="4" fontId="9152" fillId="0" borderId="0" xfId="0" quotePrefix="false" applyFont="true" applyNumberFormat="true">
      <alignment horizontal="center" vertical="center"/>
    </xf>
    <xf numFmtId="164" fontId="9153" fillId="0" borderId="0" xfId="0" quotePrefix="false" applyFont="true" applyNumberFormat="true">
      <alignment horizontal="center" vertical="center"/>
    </xf>
    <xf numFmtId="4" fontId="9154" fillId="0" borderId="0" xfId="0" quotePrefix="false" applyFont="true" applyNumberFormat="true">
      <alignment horizontal="center" vertical="center"/>
    </xf>
    <xf numFmtId="164" fontId="9155" fillId="0" borderId="0" xfId="0" quotePrefix="false" applyFont="true" applyNumberFormat="true">
      <alignment horizontal="center" vertical="center"/>
    </xf>
    <xf numFmtId="4" fontId="9156" fillId="0" borderId="0" xfId="0" quotePrefix="false" applyFont="true" applyNumberFormat="true">
      <alignment horizontal="center" vertical="center"/>
    </xf>
    <xf numFmtId="164" fontId="9157" fillId="0" borderId="0" xfId="0" quotePrefix="false" applyFont="true" applyNumberFormat="true">
      <alignment horizontal="center" vertical="center"/>
    </xf>
    <xf numFmtId="4" fontId="9158" fillId="0" borderId="0" xfId="0" quotePrefix="false" applyFont="true" applyNumberFormat="true">
      <alignment horizontal="center" vertical="center"/>
    </xf>
    <xf numFmtId="164" fontId="9159" fillId="0" borderId="0" xfId="0" quotePrefix="false" applyFont="true" applyNumberFormat="true">
      <alignment horizontal="center" vertical="center"/>
    </xf>
    <xf numFmtId="4" fontId="9160" fillId="0" borderId="0" xfId="0" quotePrefix="false" applyFont="true" applyNumberFormat="true">
      <alignment horizontal="center" vertical="center"/>
    </xf>
    <xf numFmtId="164" fontId="9161" fillId="0" borderId="0" xfId="0" quotePrefix="false" applyFont="true" applyNumberFormat="true">
      <alignment horizontal="center" vertical="center"/>
    </xf>
    <xf numFmtId="4" fontId="9162" fillId="0" borderId="0" xfId="0" quotePrefix="false" applyFont="true" applyNumberFormat="true">
      <alignment horizontal="center" vertical="center"/>
    </xf>
    <xf numFmtId="164" fontId="9163" fillId="0" borderId="0" xfId="0" quotePrefix="false" applyFont="true" applyNumberFormat="true">
      <alignment horizontal="center" vertical="center"/>
    </xf>
    <xf numFmtId="4" fontId="9164" fillId="0" borderId="0" xfId="0" quotePrefix="false" applyFont="true" applyNumberFormat="true">
      <alignment horizontal="center" vertical="center"/>
    </xf>
    <xf numFmtId="164" fontId="9165" fillId="0" borderId="0" xfId="0" quotePrefix="false" applyFont="true" applyNumberFormat="true">
      <alignment horizontal="center" vertical="center"/>
    </xf>
    <xf numFmtId="4" fontId="9166" fillId="0" borderId="0" xfId="0" quotePrefix="false" applyFont="true" applyNumberFormat="true">
      <alignment horizontal="center" vertical="center"/>
    </xf>
    <xf numFmtId="164" fontId="9167" fillId="0" borderId="0" xfId="0" quotePrefix="false" applyFont="true" applyNumberFormat="true">
      <alignment horizontal="center" vertical="center"/>
    </xf>
    <xf numFmtId="4" fontId="9168" fillId="0" borderId="0" xfId="0" quotePrefix="false" applyFont="true" applyNumberFormat="true">
      <alignment horizontal="center" vertical="center"/>
    </xf>
    <xf numFmtId="164" fontId="9169" fillId="0" borderId="0" xfId="0" quotePrefix="false" applyFont="true" applyNumberFormat="true">
      <alignment horizontal="center" vertical="center"/>
    </xf>
    <xf numFmtId="4" fontId="9170" fillId="0" borderId="0" xfId="0" quotePrefix="false" applyFont="true" applyNumberFormat="true">
      <alignment horizontal="center" vertical="center"/>
    </xf>
    <xf numFmtId="164" fontId="9171" fillId="0" borderId="0" xfId="0" quotePrefix="false" applyFont="true" applyNumberFormat="true">
      <alignment horizontal="center" vertical="center"/>
    </xf>
    <xf numFmtId="4" fontId="9172" fillId="0" borderId="0" xfId="0" quotePrefix="false" applyFont="true" applyNumberFormat="true">
      <alignment horizontal="center" vertical="center"/>
    </xf>
    <xf numFmtId="164" fontId="9173" fillId="0" borderId="0" xfId="0" quotePrefix="false" applyFont="true" applyNumberFormat="true">
      <alignment horizontal="center" vertical="center"/>
    </xf>
    <xf numFmtId="4" fontId="9174" fillId="0" borderId="0" xfId="0" quotePrefix="false" applyFont="true" applyNumberFormat="true">
      <alignment horizontal="center" vertical="center"/>
    </xf>
    <xf numFmtId="164" fontId="9175" fillId="0" borderId="0" xfId="0" quotePrefix="false" applyFont="true" applyNumberFormat="true">
      <alignment horizontal="center" vertical="center"/>
    </xf>
    <xf numFmtId="4" fontId="9176" fillId="0" borderId="0" xfId="0" quotePrefix="false" applyFont="true" applyNumberFormat="true">
      <alignment horizontal="center" vertical="center"/>
    </xf>
    <xf numFmtId="164" fontId="9177" fillId="0" borderId="0" xfId="0" quotePrefix="false" applyFont="true" applyNumberFormat="true">
      <alignment horizontal="center" vertical="center"/>
    </xf>
    <xf numFmtId="4" fontId="9178" fillId="0" borderId="0" xfId="0" quotePrefix="false" applyFont="true" applyNumberFormat="true">
      <alignment horizontal="center" vertical="center"/>
    </xf>
    <xf numFmtId="164" fontId="9179" fillId="0" borderId="0" xfId="0" quotePrefix="false" applyFont="true" applyNumberFormat="true">
      <alignment horizontal="center" vertical="center"/>
    </xf>
    <xf numFmtId="4" fontId="9180" fillId="0" borderId="0" xfId="0" quotePrefix="false" applyFont="true" applyNumberFormat="true">
      <alignment horizontal="center" vertical="center"/>
    </xf>
    <xf numFmtId="164" fontId="9181" fillId="0" borderId="0" xfId="0" quotePrefix="false" applyFont="true" applyNumberFormat="true">
      <alignment horizontal="center" vertical="center"/>
    </xf>
    <xf numFmtId="4" fontId="9182" fillId="0" borderId="0" xfId="0" quotePrefix="false" applyFont="true" applyNumberFormat="true">
      <alignment horizontal="center" vertical="center"/>
    </xf>
    <xf numFmtId="164" fontId="9183" fillId="0" borderId="0" xfId="0" quotePrefix="false" applyFont="true" applyNumberFormat="true">
      <alignment horizontal="center" vertical="center"/>
    </xf>
    <xf numFmtId="4" fontId="9184" fillId="0" borderId="0" xfId="0" quotePrefix="false" applyFont="true" applyNumberFormat="true">
      <alignment horizontal="center" vertical="center"/>
    </xf>
    <xf numFmtId="164" fontId="9185" fillId="0" borderId="0" xfId="0" quotePrefix="false" applyFont="true" applyNumberFormat="true">
      <alignment horizontal="center" vertical="center"/>
    </xf>
    <xf numFmtId="4" fontId="9186" fillId="0" borderId="0" xfId="0" quotePrefix="false" applyFont="true" applyNumberFormat="true">
      <alignment horizontal="center" vertical="center"/>
    </xf>
    <xf numFmtId="164" fontId="9187" fillId="0" borderId="0" xfId="0" quotePrefix="false" applyFont="true" applyNumberFormat="true">
      <alignment horizontal="center" vertical="center"/>
    </xf>
    <xf numFmtId="0" fontId="9188" fillId="0" borderId="0" xfId="0" quotePrefix="false" applyFont="true">
      <alignment horizontal="center" vertical="center" wrapText="true"/>
    </xf>
    <xf numFmtId="4" fontId="9189" fillId="0" borderId="0" xfId="0" quotePrefix="false" applyFont="true" applyNumberFormat="true">
      <alignment horizontal="center" vertical="center"/>
    </xf>
    <xf numFmtId="164" fontId="9190" fillId="0" borderId="0" xfId="0" quotePrefix="false" applyFont="true" applyNumberFormat="true">
      <alignment horizontal="center" vertical="center"/>
    </xf>
    <xf numFmtId="164" fontId="9191" fillId="0" borderId="0" xfId="0" quotePrefix="false" applyFont="true" applyNumberFormat="true">
      <alignment horizontal="center" vertical="center"/>
    </xf>
    <xf numFmtId="165" fontId="9192" fillId="0" borderId="0" xfId="0" quotePrefix="false" applyFont="true" applyNumberFormat="true">
      <alignment horizontal="center" vertical="center"/>
    </xf>
    <xf numFmtId="164" fontId="9193" fillId="0" borderId="0" xfId="0" quotePrefix="false" applyFont="true" applyNumberFormat="true">
      <alignment horizontal="center" vertical="center"/>
    </xf>
    <xf numFmtId="164" fontId="9194" fillId="0" borderId="0" xfId="0" quotePrefix="false" applyFont="true" applyNumberFormat="true">
      <alignment horizontal="center" vertical="center" wrapText="true"/>
    </xf>
    <xf numFmtId="4" fontId="9195" fillId="0" borderId="0" xfId="0" quotePrefix="false" applyFont="true" applyNumberFormat="true">
      <alignment horizontal="center" vertical="center"/>
    </xf>
    <xf numFmtId="164" fontId="9196" fillId="0" borderId="0" xfId="0" quotePrefix="false" applyFont="true" applyNumberFormat="true">
      <alignment horizontal="center" vertical="center"/>
    </xf>
    <xf numFmtId="4" fontId="9197" fillId="0" borderId="0" xfId="0" quotePrefix="false" applyFont="true" applyNumberFormat="true">
      <alignment horizontal="center" vertical="center"/>
    </xf>
    <xf numFmtId="164" fontId="9198" fillId="0" borderId="0" xfId="0" quotePrefix="false" applyFont="true" applyNumberFormat="true">
      <alignment horizontal="center" vertical="center"/>
    </xf>
    <xf numFmtId="4" fontId="9199" fillId="0" borderId="0" xfId="0" quotePrefix="false" applyFont="true" applyNumberFormat="true">
      <alignment horizontal="center" vertical="center"/>
    </xf>
    <xf numFmtId="164" fontId="9200" fillId="0" borderId="0" xfId="0" quotePrefix="false" applyFont="true" applyNumberFormat="true">
      <alignment horizontal="center" vertical="center"/>
    </xf>
    <xf numFmtId="4" fontId="9201" fillId="0" borderId="0" xfId="0" quotePrefix="false" applyFont="true" applyNumberFormat="true">
      <alignment horizontal="center" vertical="center"/>
    </xf>
    <xf numFmtId="164" fontId="9202" fillId="0" borderId="0" xfId="0" quotePrefix="false" applyFont="true" applyNumberFormat="true">
      <alignment horizontal="center" vertical="center"/>
    </xf>
    <xf numFmtId="4" fontId="9203" fillId="0" borderId="0" xfId="0" quotePrefix="false" applyFont="true" applyNumberFormat="true">
      <alignment horizontal="center" vertical="center"/>
    </xf>
    <xf numFmtId="164" fontId="9204" fillId="0" borderId="0" xfId="0" quotePrefix="false" applyFont="true" applyNumberFormat="true">
      <alignment horizontal="center" vertical="center"/>
    </xf>
    <xf numFmtId="4" fontId="9205" fillId="0" borderId="0" xfId="0" quotePrefix="false" applyFont="true" applyNumberFormat="true">
      <alignment horizontal="center" vertical="center"/>
    </xf>
    <xf numFmtId="164" fontId="9206" fillId="0" borderId="0" xfId="0" quotePrefix="false" applyFont="true" applyNumberFormat="true">
      <alignment horizontal="center" vertical="center"/>
    </xf>
    <xf numFmtId="4" fontId="9207" fillId="0" borderId="0" xfId="0" quotePrefix="false" applyFont="true" applyNumberFormat="true">
      <alignment horizontal="center" vertical="center"/>
    </xf>
    <xf numFmtId="164" fontId="9208" fillId="0" borderId="0" xfId="0" quotePrefix="false" applyFont="true" applyNumberFormat="true">
      <alignment horizontal="center" vertical="center"/>
    </xf>
    <xf numFmtId="4" fontId="9209" fillId="0" borderId="0" xfId="0" quotePrefix="false" applyFont="true" applyNumberFormat="true">
      <alignment horizontal="center" vertical="center"/>
    </xf>
    <xf numFmtId="164" fontId="9210" fillId="0" borderId="0" xfId="0" quotePrefix="false" applyFont="true" applyNumberFormat="true">
      <alignment horizontal="center" vertical="center"/>
    </xf>
    <xf numFmtId="4" fontId="9211" fillId="0" borderId="0" xfId="0" quotePrefix="false" applyFont="true" applyNumberFormat="true">
      <alignment horizontal="center" vertical="center"/>
    </xf>
    <xf numFmtId="164" fontId="9212" fillId="0" borderId="0" xfId="0" quotePrefix="false" applyFont="true" applyNumberFormat="true">
      <alignment horizontal="center" vertical="center"/>
    </xf>
    <xf numFmtId="4" fontId="9213" fillId="0" borderId="0" xfId="0" quotePrefix="false" applyFont="true" applyNumberFormat="true">
      <alignment horizontal="center" vertical="center"/>
    </xf>
    <xf numFmtId="164" fontId="9214" fillId="0" borderId="0" xfId="0" quotePrefix="false" applyFont="true" applyNumberFormat="true">
      <alignment horizontal="center" vertical="center"/>
    </xf>
    <xf numFmtId="4" fontId="9215" fillId="0" borderId="0" xfId="0" quotePrefix="false" applyFont="true" applyNumberFormat="true">
      <alignment horizontal="center" vertical="center"/>
    </xf>
    <xf numFmtId="164" fontId="9216" fillId="0" borderId="0" xfId="0" quotePrefix="false" applyFont="true" applyNumberFormat="true">
      <alignment horizontal="center" vertical="center"/>
    </xf>
    <xf numFmtId="4" fontId="9217" fillId="0" borderId="0" xfId="0" quotePrefix="false" applyFont="true" applyNumberFormat="true">
      <alignment horizontal="center" vertical="center"/>
    </xf>
    <xf numFmtId="164" fontId="9218" fillId="0" borderId="0" xfId="0" quotePrefix="false" applyFont="true" applyNumberFormat="true">
      <alignment horizontal="center" vertical="center"/>
    </xf>
    <xf numFmtId="4" fontId="9219" fillId="0" borderId="0" xfId="0" quotePrefix="false" applyFont="true" applyNumberFormat="true">
      <alignment horizontal="center" vertical="center"/>
    </xf>
    <xf numFmtId="164" fontId="9220" fillId="0" borderId="0" xfId="0" quotePrefix="false" applyFont="true" applyNumberFormat="true">
      <alignment horizontal="center" vertical="center"/>
    </xf>
    <xf numFmtId="4" fontId="9221" fillId="0" borderId="0" xfId="0" quotePrefix="false" applyFont="true" applyNumberFormat="true">
      <alignment horizontal="center" vertical="center"/>
    </xf>
    <xf numFmtId="164" fontId="9222" fillId="0" borderId="0" xfId="0" quotePrefix="false" applyFont="true" applyNumberFormat="true">
      <alignment horizontal="center" vertical="center"/>
    </xf>
    <xf numFmtId="4" fontId="9223" fillId="0" borderId="0" xfId="0" quotePrefix="false" applyFont="true" applyNumberFormat="true">
      <alignment horizontal="center" vertical="center"/>
    </xf>
    <xf numFmtId="164" fontId="9224" fillId="0" borderId="0" xfId="0" quotePrefix="false" applyFont="true" applyNumberFormat="true">
      <alignment horizontal="center" vertical="center"/>
    </xf>
    <xf numFmtId="4" fontId="9225" fillId="0" borderId="0" xfId="0" quotePrefix="false" applyFont="true" applyNumberFormat="true">
      <alignment horizontal="center" vertical="center"/>
    </xf>
    <xf numFmtId="164" fontId="9226" fillId="0" borderId="0" xfId="0" quotePrefix="false" applyFont="true" applyNumberFormat="true">
      <alignment horizontal="center" vertical="center"/>
    </xf>
    <xf numFmtId="4" fontId="9227" fillId="0" borderId="0" xfId="0" quotePrefix="false" applyFont="true" applyNumberFormat="true">
      <alignment horizontal="center" vertical="center"/>
    </xf>
    <xf numFmtId="164" fontId="9228" fillId="0" borderId="0" xfId="0" quotePrefix="false" applyFont="true" applyNumberFormat="true">
      <alignment horizontal="center" vertical="center"/>
    </xf>
    <xf numFmtId="4" fontId="9229" fillId="0" borderId="0" xfId="0" quotePrefix="false" applyFont="true" applyNumberFormat="true">
      <alignment horizontal="center" vertical="center"/>
    </xf>
    <xf numFmtId="164" fontId="9230" fillId="0" borderId="0" xfId="0" quotePrefix="false" applyFont="true" applyNumberFormat="true">
      <alignment horizontal="center" vertical="center"/>
    </xf>
    <xf numFmtId="4" fontId="9231" fillId="0" borderId="0" xfId="0" quotePrefix="false" applyFont="true" applyNumberFormat="true">
      <alignment horizontal="center" vertical="center"/>
    </xf>
    <xf numFmtId="164" fontId="9232" fillId="0" borderId="0" xfId="0" quotePrefix="false" applyFont="true" applyNumberFormat="true">
      <alignment horizontal="center" vertical="center"/>
    </xf>
    <xf numFmtId="4" fontId="9233" fillId="0" borderId="0" xfId="0" quotePrefix="false" applyFont="true" applyNumberFormat="true">
      <alignment horizontal="center" vertical="center"/>
    </xf>
    <xf numFmtId="164" fontId="9234" fillId="0" borderId="0" xfId="0" quotePrefix="false" applyFont="true" applyNumberFormat="true">
      <alignment horizontal="center" vertical="center"/>
    </xf>
    <xf numFmtId="4" fontId="9235" fillId="0" borderId="0" xfId="0" quotePrefix="false" applyFont="true" applyNumberFormat="true">
      <alignment horizontal="center" vertical="center"/>
    </xf>
    <xf numFmtId="164" fontId="9236" fillId="0" borderId="0" xfId="0" quotePrefix="false" applyFont="true" applyNumberFormat="true">
      <alignment horizontal="center" vertical="center"/>
    </xf>
    <xf numFmtId="4" fontId="9237" fillId="0" borderId="0" xfId="0" quotePrefix="false" applyFont="true" applyNumberFormat="true">
      <alignment horizontal="center" vertical="center"/>
    </xf>
    <xf numFmtId="164" fontId="9238" fillId="0" borderId="0" xfId="0" quotePrefix="false" applyFont="true" applyNumberFormat="true">
      <alignment horizontal="center" vertical="center"/>
    </xf>
    <xf numFmtId="4" fontId="9239" fillId="0" borderId="0" xfId="0" quotePrefix="false" applyFont="true" applyNumberFormat="true">
      <alignment horizontal="center" vertical="center"/>
    </xf>
    <xf numFmtId="164" fontId="9240" fillId="0" borderId="0" xfId="0" quotePrefix="false" applyFont="true" applyNumberFormat="true">
      <alignment horizontal="center" vertical="center"/>
    </xf>
    <xf numFmtId="4" fontId="9241" fillId="0" borderId="0" xfId="0" quotePrefix="false" applyFont="true" applyNumberFormat="true">
      <alignment horizontal="center" vertical="center"/>
    </xf>
    <xf numFmtId="164" fontId="9242" fillId="0" borderId="0" xfId="0" quotePrefix="false" applyFont="true" applyNumberFormat="true">
      <alignment horizontal="center" vertical="center"/>
    </xf>
    <xf numFmtId="4" fontId="9243" fillId="0" borderId="0" xfId="0" quotePrefix="false" applyFont="true" applyNumberFormat="true">
      <alignment horizontal="center" vertical="center"/>
    </xf>
    <xf numFmtId="164" fontId="9244" fillId="0" borderId="0" xfId="0" quotePrefix="false" applyFont="true" applyNumberFormat="true">
      <alignment horizontal="center" vertical="center"/>
    </xf>
    <xf numFmtId="0" fontId="9245" fillId="0" borderId="0" xfId="0" quotePrefix="false" applyFont="true">
      <alignment horizontal="center" vertical="center" wrapText="true"/>
    </xf>
    <xf numFmtId="4" fontId="9246" fillId="0" borderId="0" xfId="0" quotePrefix="false" applyFont="true" applyNumberFormat="true">
      <alignment horizontal="center" vertical="center"/>
    </xf>
    <xf numFmtId="164" fontId="9247" fillId="0" borderId="0" xfId="0" quotePrefix="false" applyFont="true" applyNumberFormat="true">
      <alignment horizontal="center" vertical="center"/>
    </xf>
    <xf numFmtId="164" fontId="9248" fillId="0" borderId="0" xfId="0" quotePrefix="false" applyFont="true" applyNumberFormat="true">
      <alignment horizontal="center" vertical="center"/>
    </xf>
    <xf numFmtId="165" fontId="9249" fillId="0" borderId="0" xfId="0" quotePrefix="false" applyFont="true" applyNumberFormat="true">
      <alignment horizontal="center" vertical="center"/>
    </xf>
    <xf numFmtId="164" fontId="9250" fillId="0" borderId="0" xfId="0" quotePrefix="false" applyFont="true" applyNumberFormat="true">
      <alignment horizontal="center" vertical="center"/>
    </xf>
    <xf numFmtId="164" fontId="9251" fillId="0" borderId="0" xfId="0" quotePrefix="false" applyFont="true" applyNumberFormat="true">
      <alignment horizontal="center" vertical="center" wrapText="true"/>
    </xf>
    <xf numFmtId="4" fontId="9252" fillId="0" borderId="0" xfId="0" quotePrefix="false" applyFont="true" applyNumberFormat="true">
      <alignment horizontal="center" vertical="center"/>
    </xf>
    <xf numFmtId="164" fontId="9253" fillId="0" borderId="0" xfId="0" quotePrefix="false" applyFont="true" applyNumberFormat="true">
      <alignment horizontal="center" vertical="center"/>
    </xf>
    <xf numFmtId="4" fontId="9254" fillId="0" borderId="0" xfId="0" quotePrefix="false" applyFont="true" applyNumberFormat="true">
      <alignment horizontal="center" vertical="center"/>
    </xf>
    <xf numFmtId="164" fontId="9255" fillId="0" borderId="0" xfId="0" quotePrefix="false" applyFont="true" applyNumberFormat="true">
      <alignment horizontal="center" vertical="center"/>
    </xf>
    <xf numFmtId="4" fontId="9256" fillId="0" borderId="0" xfId="0" quotePrefix="false" applyFont="true" applyNumberFormat="true">
      <alignment horizontal="center" vertical="center"/>
    </xf>
    <xf numFmtId="164" fontId="9257" fillId="0" borderId="0" xfId="0" quotePrefix="false" applyFont="true" applyNumberFormat="true">
      <alignment horizontal="center" vertical="center"/>
    </xf>
    <xf numFmtId="4" fontId="9258" fillId="0" borderId="0" xfId="0" quotePrefix="false" applyFont="true" applyNumberFormat="true">
      <alignment horizontal="center" vertical="center"/>
    </xf>
    <xf numFmtId="164" fontId="9259" fillId="0" borderId="0" xfId="0" quotePrefix="false" applyFont="true" applyNumberFormat="true">
      <alignment horizontal="center" vertical="center"/>
    </xf>
    <xf numFmtId="4" fontId="9260" fillId="0" borderId="0" xfId="0" quotePrefix="false" applyFont="true" applyNumberFormat="true">
      <alignment horizontal="center" vertical="center"/>
    </xf>
    <xf numFmtId="164" fontId="9261" fillId="0" borderId="0" xfId="0" quotePrefix="false" applyFont="true" applyNumberFormat="true">
      <alignment horizontal="center" vertical="center"/>
    </xf>
    <xf numFmtId="4" fontId="9262" fillId="0" borderId="0" xfId="0" quotePrefix="false" applyFont="true" applyNumberFormat="true">
      <alignment horizontal="center" vertical="center"/>
    </xf>
    <xf numFmtId="164" fontId="9263" fillId="0" borderId="0" xfId="0" quotePrefix="false" applyFont="true" applyNumberFormat="true">
      <alignment horizontal="center" vertical="center"/>
    </xf>
    <xf numFmtId="4" fontId="9264" fillId="0" borderId="0" xfId="0" quotePrefix="false" applyFont="true" applyNumberFormat="true">
      <alignment horizontal="center" vertical="center"/>
    </xf>
    <xf numFmtId="164" fontId="9265" fillId="0" borderId="0" xfId="0" quotePrefix="false" applyFont="true" applyNumberFormat="true">
      <alignment horizontal="center" vertical="center"/>
    </xf>
    <xf numFmtId="4" fontId="9266" fillId="0" borderId="0" xfId="0" quotePrefix="false" applyFont="true" applyNumberFormat="true">
      <alignment horizontal="center" vertical="center"/>
    </xf>
    <xf numFmtId="164" fontId="9267" fillId="0" borderId="0" xfId="0" quotePrefix="false" applyFont="true" applyNumberFormat="true">
      <alignment horizontal="center" vertical="center"/>
    </xf>
    <xf numFmtId="4" fontId="9268" fillId="0" borderId="0" xfId="0" quotePrefix="false" applyFont="true" applyNumberFormat="true">
      <alignment horizontal="center" vertical="center"/>
    </xf>
    <xf numFmtId="164" fontId="9269" fillId="0" borderId="0" xfId="0" quotePrefix="false" applyFont="true" applyNumberFormat="true">
      <alignment horizontal="center" vertical="center"/>
    </xf>
    <xf numFmtId="4" fontId="9270" fillId="0" borderId="0" xfId="0" quotePrefix="false" applyFont="true" applyNumberFormat="true">
      <alignment horizontal="center" vertical="center"/>
    </xf>
    <xf numFmtId="164" fontId="9271" fillId="0" borderId="0" xfId="0" quotePrefix="false" applyFont="true" applyNumberFormat="true">
      <alignment horizontal="center" vertical="center"/>
    </xf>
    <xf numFmtId="4" fontId="9272" fillId="0" borderId="0" xfId="0" quotePrefix="false" applyFont="true" applyNumberFormat="true">
      <alignment horizontal="center" vertical="center"/>
    </xf>
    <xf numFmtId="164" fontId="9273" fillId="0" borderId="0" xfId="0" quotePrefix="false" applyFont="true" applyNumberFormat="true">
      <alignment horizontal="center" vertical="center"/>
    </xf>
    <xf numFmtId="4" fontId="9274" fillId="0" borderId="0" xfId="0" quotePrefix="false" applyFont="true" applyNumberFormat="true">
      <alignment horizontal="center" vertical="center"/>
    </xf>
    <xf numFmtId="164" fontId="9275" fillId="0" borderId="0" xfId="0" quotePrefix="false" applyFont="true" applyNumberFormat="true">
      <alignment horizontal="center" vertical="center"/>
    </xf>
    <xf numFmtId="4" fontId="9276" fillId="0" borderId="0" xfId="0" quotePrefix="false" applyFont="true" applyNumberFormat="true">
      <alignment horizontal="center" vertical="center"/>
    </xf>
    <xf numFmtId="164" fontId="9277" fillId="0" borderId="0" xfId="0" quotePrefix="false" applyFont="true" applyNumberFormat="true">
      <alignment horizontal="center" vertical="center"/>
    </xf>
    <xf numFmtId="4" fontId="9278" fillId="0" borderId="0" xfId="0" quotePrefix="false" applyFont="true" applyNumberFormat="true">
      <alignment horizontal="center" vertical="center"/>
    </xf>
    <xf numFmtId="164" fontId="9279" fillId="0" borderId="0" xfId="0" quotePrefix="false" applyFont="true" applyNumberFormat="true">
      <alignment horizontal="center" vertical="center"/>
    </xf>
    <xf numFmtId="4" fontId="9280" fillId="0" borderId="0" xfId="0" quotePrefix="false" applyFont="true" applyNumberFormat="true">
      <alignment horizontal="center" vertical="center"/>
    </xf>
    <xf numFmtId="164" fontId="9281" fillId="0" borderId="0" xfId="0" quotePrefix="false" applyFont="true" applyNumberFormat="true">
      <alignment horizontal="center" vertical="center"/>
    </xf>
    <xf numFmtId="4" fontId="9282" fillId="0" borderId="0" xfId="0" quotePrefix="false" applyFont="true" applyNumberFormat="true">
      <alignment horizontal="center" vertical="center"/>
    </xf>
    <xf numFmtId="164" fontId="9283" fillId="0" borderId="0" xfId="0" quotePrefix="false" applyFont="true" applyNumberFormat="true">
      <alignment horizontal="center" vertical="center"/>
    </xf>
    <xf numFmtId="4" fontId="9284" fillId="0" borderId="0" xfId="0" quotePrefix="false" applyFont="true" applyNumberFormat="true">
      <alignment horizontal="center" vertical="center"/>
    </xf>
    <xf numFmtId="164" fontId="9285" fillId="0" borderId="0" xfId="0" quotePrefix="false" applyFont="true" applyNumberFormat="true">
      <alignment horizontal="center" vertical="center"/>
    </xf>
    <xf numFmtId="4" fontId="9286" fillId="0" borderId="0" xfId="0" quotePrefix="false" applyFont="true" applyNumberFormat="true">
      <alignment horizontal="center" vertical="center"/>
    </xf>
    <xf numFmtId="164" fontId="9287" fillId="0" borderId="0" xfId="0" quotePrefix="false" applyFont="true" applyNumberFormat="true">
      <alignment horizontal="center" vertical="center"/>
    </xf>
    <xf numFmtId="4" fontId="9288" fillId="0" borderId="0" xfId="0" quotePrefix="false" applyFont="true" applyNumberFormat="true">
      <alignment horizontal="center" vertical="center"/>
    </xf>
    <xf numFmtId="164" fontId="9289" fillId="0" borderId="0" xfId="0" quotePrefix="false" applyFont="true" applyNumberFormat="true">
      <alignment horizontal="center" vertical="center"/>
    </xf>
    <xf numFmtId="4" fontId="9290" fillId="0" borderId="0" xfId="0" quotePrefix="false" applyFont="true" applyNumberFormat="true">
      <alignment horizontal="center" vertical="center"/>
    </xf>
    <xf numFmtId="164" fontId="9291" fillId="0" borderId="0" xfId="0" quotePrefix="false" applyFont="true" applyNumberFormat="true">
      <alignment horizontal="center" vertical="center"/>
    </xf>
    <xf numFmtId="4" fontId="9292" fillId="0" borderId="0" xfId="0" quotePrefix="false" applyFont="true" applyNumberFormat="true">
      <alignment horizontal="center" vertical="center"/>
    </xf>
    <xf numFmtId="164" fontId="9293" fillId="0" borderId="0" xfId="0" quotePrefix="false" applyFont="true" applyNumberFormat="true">
      <alignment horizontal="center" vertical="center"/>
    </xf>
    <xf numFmtId="4" fontId="9294" fillId="0" borderId="0" xfId="0" quotePrefix="false" applyFont="true" applyNumberFormat="true">
      <alignment horizontal="center" vertical="center"/>
    </xf>
    <xf numFmtId="164" fontId="9295" fillId="0" borderId="0" xfId="0" quotePrefix="false" applyFont="true" applyNumberFormat="true">
      <alignment horizontal="center" vertical="center"/>
    </xf>
    <xf numFmtId="4" fontId="9296" fillId="0" borderId="0" xfId="0" quotePrefix="false" applyFont="true" applyNumberFormat="true">
      <alignment horizontal="center" vertical="center"/>
    </xf>
    <xf numFmtId="164" fontId="9297" fillId="0" borderId="0" xfId="0" quotePrefix="false" applyFont="true" applyNumberFormat="true">
      <alignment horizontal="center" vertical="center"/>
    </xf>
    <xf numFmtId="4" fontId="9298" fillId="0" borderId="0" xfId="0" quotePrefix="false" applyFont="true" applyNumberFormat="true">
      <alignment horizontal="center" vertical="center"/>
    </xf>
    <xf numFmtId="164" fontId="9299" fillId="0" borderId="0" xfId="0" quotePrefix="false" applyFont="true" applyNumberFormat="true">
      <alignment horizontal="center" vertical="center"/>
    </xf>
    <xf numFmtId="4" fontId="9300" fillId="0" borderId="0" xfId="0" quotePrefix="false" applyFont="true" applyNumberFormat="true">
      <alignment horizontal="center" vertical="center"/>
    </xf>
    <xf numFmtId="164" fontId="9301" fillId="0" borderId="0" xfId="0" quotePrefix="false" applyFont="true" applyNumberFormat="true">
      <alignment horizontal="center" vertical="center"/>
    </xf>
    <xf numFmtId="164" fontId="9302" fillId="0" borderId="0" xfId="0" quotePrefix="false" applyFont="true" applyNumberFormat="true">
      <alignment horizontal="center" vertical="center" wrapText="true"/>
    </xf>
    <xf numFmtId="0" fontId="930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303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04" fillId="0" borderId="0" xfId="0" quotePrefix="false" applyFont="true">
      <alignment horizontal="center" vertical="center" wrapText="true"/>
    </xf>
    <xf numFmtId="4" fontId="9305" fillId="0" borderId="0" xfId="0" quotePrefix="false" applyFont="true" applyNumberFormat="true">
      <alignment horizontal="center" vertical="center"/>
    </xf>
    <xf numFmtId="164" fontId="9306" fillId="0" borderId="0" xfId="0" quotePrefix="false" applyFont="true" applyNumberFormat="true">
      <alignment horizontal="center" vertical="center"/>
    </xf>
    <xf numFmtId="164" fontId="9307" fillId="0" borderId="0" xfId="0" quotePrefix="false" applyFont="true" applyNumberFormat="true">
      <alignment horizontal="center" vertical="center"/>
    </xf>
    <xf numFmtId="165" fontId="9308" fillId="0" borderId="0" xfId="0" quotePrefix="false" applyFont="true" applyNumberFormat="true">
      <alignment horizontal="center" vertical="center"/>
    </xf>
    <xf numFmtId="164" fontId="9309" fillId="0" borderId="0" xfId="0" quotePrefix="false" applyFont="true" applyNumberFormat="true">
      <alignment horizontal="center" vertical="center"/>
    </xf>
    <xf numFmtId="164" fontId="9310" fillId="0" borderId="0" xfId="0" quotePrefix="false" applyFont="true" applyNumberFormat="true">
      <alignment horizontal="center" vertical="center" wrapText="true"/>
    </xf>
    <xf numFmtId="4" fontId="9311" fillId="0" borderId="0" xfId="0" quotePrefix="false" applyFont="true" applyNumberFormat="true">
      <alignment horizontal="center" vertical="center"/>
    </xf>
    <xf numFmtId="164" fontId="9312" fillId="0" borderId="0" xfId="0" quotePrefix="false" applyFont="true" applyNumberFormat="true">
      <alignment horizontal="center" vertical="center"/>
    </xf>
    <xf numFmtId="4" fontId="9313" fillId="0" borderId="0" xfId="0" quotePrefix="false" applyFont="true" applyNumberFormat="true">
      <alignment horizontal="center" vertical="center"/>
    </xf>
    <xf numFmtId="164" fontId="9314" fillId="0" borderId="0" xfId="0" quotePrefix="false" applyFont="true" applyNumberFormat="true">
      <alignment horizontal="center" vertical="center"/>
    </xf>
    <xf numFmtId="4" fontId="9315" fillId="0" borderId="0" xfId="0" quotePrefix="false" applyFont="true" applyNumberFormat="true">
      <alignment horizontal="center" vertical="center"/>
    </xf>
    <xf numFmtId="164" fontId="9316" fillId="0" borderId="0" xfId="0" quotePrefix="false" applyFont="true" applyNumberFormat="true">
      <alignment horizontal="center" vertical="center"/>
    </xf>
    <xf numFmtId="4" fontId="9317" fillId="0" borderId="0" xfId="0" quotePrefix="false" applyFont="true" applyNumberFormat="true">
      <alignment horizontal="center" vertical="center"/>
    </xf>
    <xf numFmtId="164" fontId="9318" fillId="0" borderId="0" xfId="0" quotePrefix="false" applyFont="true" applyNumberFormat="true">
      <alignment horizontal="center" vertical="center"/>
    </xf>
    <xf numFmtId="4" fontId="9319" fillId="0" borderId="0" xfId="0" quotePrefix="false" applyFont="true" applyNumberFormat="true">
      <alignment horizontal="center" vertical="center"/>
    </xf>
    <xf numFmtId="164" fontId="9320" fillId="0" borderId="0" xfId="0" quotePrefix="false" applyFont="true" applyNumberFormat="true">
      <alignment horizontal="center" vertical="center"/>
    </xf>
    <xf numFmtId="4" fontId="9321" fillId="0" borderId="0" xfId="0" quotePrefix="false" applyFont="true" applyNumberFormat="true">
      <alignment horizontal="center" vertical="center"/>
    </xf>
    <xf numFmtId="164" fontId="9322" fillId="0" borderId="0" xfId="0" quotePrefix="false" applyFont="true" applyNumberFormat="true">
      <alignment horizontal="center" vertical="center"/>
    </xf>
    <xf numFmtId="4" fontId="9323" fillId="0" borderId="0" xfId="0" quotePrefix="false" applyFont="true" applyNumberFormat="true">
      <alignment horizontal="center" vertical="center"/>
    </xf>
    <xf numFmtId="164" fontId="9324" fillId="0" borderId="0" xfId="0" quotePrefix="false" applyFont="true" applyNumberFormat="true">
      <alignment horizontal="center" vertical="center"/>
    </xf>
    <xf numFmtId="4" fontId="9325" fillId="0" borderId="0" xfId="0" quotePrefix="false" applyFont="true" applyNumberFormat="true">
      <alignment horizontal="center" vertical="center"/>
    </xf>
    <xf numFmtId="164" fontId="9326" fillId="0" borderId="0" xfId="0" quotePrefix="false" applyFont="true" applyNumberFormat="true">
      <alignment horizontal="center" vertical="center"/>
    </xf>
    <xf numFmtId="4" fontId="9327" fillId="0" borderId="0" xfId="0" quotePrefix="false" applyFont="true" applyNumberFormat="true">
      <alignment horizontal="center" vertical="center"/>
    </xf>
    <xf numFmtId="164" fontId="9328" fillId="0" borderId="0" xfId="0" quotePrefix="false" applyFont="true" applyNumberFormat="true">
      <alignment horizontal="center" vertical="center"/>
    </xf>
    <xf numFmtId="4" fontId="9329" fillId="0" borderId="0" xfId="0" quotePrefix="false" applyFont="true" applyNumberFormat="true">
      <alignment horizontal="center" vertical="center"/>
    </xf>
    <xf numFmtId="164" fontId="9330" fillId="0" borderId="0" xfId="0" quotePrefix="false" applyFont="true" applyNumberFormat="true">
      <alignment horizontal="center" vertical="center"/>
    </xf>
    <xf numFmtId="4" fontId="9331" fillId="0" borderId="0" xfId="0" quotePrefix="false" applyFont="true" applyNumberFormat="true">
      <alignment horizontal="center" vertical="center"/>
    </xf>
    <xf numFmtId="164" fontId="9332" fillId="0" borderId="0" xfId="0" quotePrefix="false" applyFont="true" applyNumberFormat="true">
      <alignment horizontal="center" vertical="center"/>
    </xf>
    <xf numFmtId="4" fontId="9333" fillId="0" borderId="0" xfId="0" quotePrefix="false" applyFont="true" applyNumberFormat="true">
      <alignment horizontal="center" vertical="center"/>
    </xf>
    <xf numFmtId="164" fontId="9334" fillId="0" borderId="0" xfId="0" quotePrefix="false" applyFont="true" applyNumberFormat="true">
      <alignment horizontal="center" vertical="center"/>
    </xf>
    <xf numFmtId="4" fontId="9335" fillId="0" borderId="0" xfId="0" quotePrefix="false" applyFont="true" applyNumberFormat="true">
      <alignment horizontal="center" vertical="center"/>
    </xf>
    <xf numFmtId="164" fontId="9336" fillId="0" borderId="0" xfId="0" quotePrefix="false" applyFont="true" applyNumberFormat="true">
      <alignment horizontal="center" vertical="center"/>
    </xf>
    <xf numFmtId="4" fontId="9337" fillId="0" borderId="0" xfId="0" quotePrefix="false" applyFont="true" applyNumberFormat="true">
      <alignment horizontal="center" vertical="center"/>
    </xf>
    <xf numFmtId="164" fontId="9338" fillId="0" borderId="0" xfId="0" quotePrefix="false" applyFont="true" applyNumberFormat="true">
      <alignment horizontal="center" vertical="center"/>
    </xf>
    <xf numFmtId="4" fontId="9339" fillId="0" borderId="0" xfId="0" quotePrefix="false" applyFont="true" applyNumberFormat="true">
      <alignment horizontal="center" vertical="center"/>
    </xf>
    <xf numFmtId="164" fontId="9340" fillId="0" borderId="0" xfId="0" quotePrefix="false" applyFont="true" applyNumberFormat="true">
      <alignment horizontal="center" vertical="center"/>
    </xf>
    <xf numFmtId="4" fontId="9341" fillId="0" borderId="0" xfId="0" quotePrefix="false" applyFont="true" applyNumberFormat="true">
      <alignment horizontal="center" vertical="center"/>
    </xf>
    <xf numFmtId="164" fontId="9342" fillId="0" borderId="0" xfId="0" quotePrefix="false" applyFont="true" applyNumberFormat="true">
      <alignment horizontal="center" vertical="center"/>
    </xf>
    <xf numFmtId="4" fontId="9343" fillId="0" borderId="0" xfId="0" quotePrefix="false" applyFont="true" applyNumberFormat="true">
      <alignment horizontal="center" vertical="center"/>
    </xf>
    <xf numFmtId="164" fontId="9344" fillId="0" borderId="0" xfId="0" quotePrefix="false" applyFont="true" applyNumberFormat="true">
      <alignment horizontal="center" vertical="center"/>
    </xf>
    <xf numFmtId="4" fontId="9345" fillId="0" borderId="0" xfId="0" quotePrefix="false" applyFont="true" applyNumberFormat="true">
      <alignment horizontal="center" vertical="center"/>
    </xf>
    <xf numFmtId="164" fontId="9346" fillId="0" borderId="0" xfId="0" quotePrefix="false" applyFont="true" applyNumberFormat="true">
      <alignment horizontal="center" vertical="center"/>
    </xf>
    <xf numFmtId="4" fontId="9347" fillId="0" borderId="0" xfId="0" quotePrefix="false" applyFont="true" applyNumberFormat="true">
      <alignment horizontal="center" vertical="center"/>
    </xf>
    <xf numFmtId="164" fontId="9348" fillId="0" borderId="0" xfId="0" quotePrefix="false" applyFont="true" applyNumberFormat="true">
      <alignment horizontal="center" vertical="center"/>
    </xf>
    <xf numFmtId="4" fontId="9349" fillId="0" borderId="0" xfId="0" quotePrefix="false" applyFont="true" applyNumberFormat="true">
      <alignment horizontal="center" vertical="center"/>
    </xf>
    <xf numFmtId="164" fontId="9350" fillId="0" borderId="0" xfId="0" quotePrefix="false" applyFont="true" applyNumberFormat="true">
      <alignment horizontal="center" vertical="center"/>
    </xf>
    <xf numFmtId="4" fontId="9351" fillId="0" borderId="0" xfId="0" quotePrefix="false" applyFont="true" applyNumberFormat="true">
      <alignment horizontal="center" vertical="center"/>
    </xf>
    <xf numFmtId="164" fontId="9352" fillId="0" borderId="0" xfId="0" quotePrefix="false" applyFont="true" applyNumberFormat="true">
      <alignment horizontal="center" vertical="center"/>
    </xf>
    <xf numFmtId="4" fontId="9353" fillId="0" borderId="0" xfId="0" quotePrefix="false" applyFont="true" applyNumberFormat="true">
      <alignment horizontal="center" vertical="center"/>
    </xf>
    <xf numFmtId="164" fontId="9354" fillId="0" borderId="0" xfId="0" quotePrefix="false" applyFont="true" applyNumberFormat="true">
      <alignment horizontal="center" vertical="center"/>
    </xf>
    <xf numFmtId="4" fontId="9355" fillId="0" borderId="0" xfId="0" quotePrefix="false" applyFont="true" applyNumberFormat="true">
      <alignment horizontal="center" vertical="center"/>
    </xf>
    <xf numFmtId="164" fontId="9356" fillId="0" borderId="0" xfId="0" quotePrefix="false" applyFont="true" applyNumberFormat="true">
      <alignment horizontal="center" vertical="center"/>
    </xf>
    <xf numFmtId="4" fontId="9357" fillId="0" borderId="0" xfId="0" quotePrefix="false" applyFont="true" applyNumberFormat="true">
      <alignment horizontal="center" vertical="center"/>
    </xf>
    <xf numFmtId="164" fontId="9358" fillId="0" borderId="0" xfId="0" quotePrefix="false" applyFont="true" applyNumberFormat="true">
      <alignment horizontal="center" vertical="center"/>
    </xf>
    <xf numFmtId="4" fontId="9359" fillId="0" borderId="0" xfId="0" quotePrefix="false" applyFont="true" applyNumberFormat="true">
      <alignment horizontal="center" vertical="center"/>
    </xf>
    <xf numFmtId="164" fontId="9360" fillId="0" borderId="0" xfId="0" quotePrefix="false" applyFont="true" applyNumberFormat="true">
      <alignment horizontal="center" vertical="center"/>
    </xf>
    <xf numFmtId="0" fontId="9361" fillId="0" borderId="0" xfId="0" quotePrefix="false" applyFont="true">
      <alignment horizontal="center" vertical="center" wrapText="true"/>
    </xf>
    <xf numFmtId="4" fontId="9362" fillId="0" borderId="0" xfId="0" quotePrefix="false" applyFont="true" applyNumberFormat="true">
      <alignment horizontal="center" vertical="center"/>
    </xf>
    <xf numFmtId="164" fontId="9363" fillId="0" borderId="0" xfId="0" quotePrefix="false" applyFont="true" applyNumberFormat="true">
      <alignment horizontal="center" vertical="center"/>
    </xf>
    <xf numFmtId="164" fontId="9364" fillId="0" borderId="0" xfId="0" quotePrefix="false" applyFont="true" applyNumberFormat="true">
      <alignment horizontal="center" vertical="center"/>
    </xf>
    <xf numFmtId="165" fontId="9365" fillId="0" borderId="0" xfId="0" quotePrefix="false" applyFont="true" applyNumberFormat="true">
      <alignment horizontal="center" vertical="center"/>
    </xf>
    <xf numFmtId="164" fontId="9366" fillId="0" borderId="0" xfId="0" quotePrefix="false" applyFont="true" applyNumberFormat="true">
      <alignment horizontal="center" vertical="center"/>
    </xf>
    <xf numFmtId="164" fontId="9367" fillId="0" borderId="0" xfId="0" quotePrefix="false" applyFont="true" applyNumberFormat="true">
      <alignment horizontal="center" vertical="center" wrapText="true"/>
    </xf>
    <xf numFmtId="4" fontId="9368" fillId="0" borderId="0" xfId="0" quotePrefix="false" applyFont="true" applyNumberFormat="true">
      <alignment horizontal="center" vertical="center"/>
    </xf>
    <xf numFmtId="164" fontId="9369" fillId="0" borderId="0" xfId="0" quotePrefix="false" applyFont="true" applyNumberFormat="true">
      <alignment horizontal="center" vertical="center"/>
    </xf>
    <xf numFmtId="4" fontId="9370" fillId="0" borderId="0" xfId="0" quotePrefix="false" applyFont="true" applyNumberFormat="true">
      <alignment horizontal="center" vertical="center"/>
    </xf>
    <xf numFmtId="164" fontId="9371" fillId="0" borderId="0" xfId="0" quotePrefix="false" applyFont="true" applyNumberFormat="true">
      <alignment horizontal="center" vertical="center"/>
    </xf>
    <xf numFmtId="4" fontId="9372" fillId="0" borderId="0" xfId="0" quotePrefix="false" applyFont="true" applyNumberFormat="true">
      <alignment horizontal="center" vertical="center"/>
    </xf>
    <xf numFmtId="164" fontId="9373" fillId="0" borderId="0" xfId="0" quotePrefix="false" applyFont="true" applyNumberFormat="true">
      <alignment horizontal="center" vertical="center"/>
    </xf>
    <xf numFmtId="4" fontId="9374" fillId="0" borderId="0" xfId="0" quotePrefix="false" applyFont="true" applyNumberFormat="true">
      <alignment horizontal="center" vertical="center"/>
    </xf>
    <xf numFmtId="164" fontId="9375" fillId="0" borderId="0" xfId="0" quotePrefix="false" applyFont="true" applyNumberFormat="true">
      <alignment horizontal="center" vertical="center"/>
    </xf>
    <xf numFmtId="4" fontId="9376" fillId="0" borderId="0" xfId="0" quotePrefix="false" applyFont="true" applyNumberFormat="true">
      <alignment horizontal="center" vertical="center"/>
    </xf>
    <xf numFmtId="164" fontId="9377" fillId="0" borderId="0" xfId="0" quotePrefix="false" applyFont="true" applyNumberFormat="true">
      <alignment horizontal="center" vertical="center"/>
    </xf>
    <xf numFmtId="4" fontId="9378" fillId="0" borderId="0" xfId="0" quotePrefix="false" applyFont="true" applyNumberFormat="true">
      <alignment horizontal="center" vertical="center"/>
    </xf>
    <xf numFmtId="164" fontId="9379" fillId="0" borderId="0" xfId="0" quotePrefix="false" applyFont="true" applyNumberFormat="true">
      <alignment horizontal="center" vertical="center"/>
    </xf>
    <xf numFmtId="4" fontId="9380" fillId="0" borderId="0" xfId="0" quotePrefix="false" applyFont="true" applyNumberFormat="true">
      <alignment horizontal="center" vertical="center"/>
    </xf>
    <xf numFmtId="164" fontId="9381" fillId="0" borderId="0" xfId="0" quotePrefix="false" applyFont="true" applyNumberFormat="true">
      <alignment horizontal="center" vertical="center"/>
    </xf>
    <xf numFmtId="4" fontId="9382" fillId="0" borderId="0" xfId="0" quotePrefix="false" applyFont="true" applyNumberFormat="true">
      <alignment horizontal="center" vertical="center"/>
    </xf>
    <xf numFmtId="164" fontId="9383" fillId="0" borderId="0" xfId="0" quotePrefix="false" applyFont="true" applyNumberFormat="true">
      <alignment horizontal="center" vertical="center"/>
    </xf>
    <xf numFmtId="4" fontId="9384" fillId="0" borderId="0" xfId="0" quotePrefix="false" applyFont="true" applyNumberFormat="true">
      <alignment horizontal="center" vertical="center"/>
    </xf>
    <xf numFmtId="164" fontId="9385" fillId="0" borderId="0" xfId="0" quotePrefix="false" applyFont="true" applyNumberFormat="true">
      <alignment horizontal="center" vertical="center"/>
    </xf>
    <xf numFmtId="4" fontId="9386" fillId="0" borderId="0" xfId="0" quotePrefix="false" applyFont="true" applyNumberFormat="true">
      <alignment horizontal="center" vertical="center"/>
    </xf>
    <xf numFmtId="164" fontId="9387" fillId="0" borderId="0" xfId="0" quotePrefix="false" applyFont="true" applyNumberFormat="true">
      <alignment horizontal="center" vertical="center"/>
    </xf>
    <xf numFmtId="4" fontId="9388" fillId="0" borderId="0" xfId="0" quotePrefix="false" applyFont="true" applyNumberFormat="true">
      <alignment horizontal="center" vertical="center"/>
    </xf>
    <xf numFmtId="164" fontId="9389" fillId="0" borderId="0" xfId="0" quotePrefix="false" applyFont="true" applyNumberFormat="true">
      <alignment horizontal="center" vertical="center"/>
    </xf>
    <xf numFmtId="4" fontId="9390" fillId="0" borderId="0" xfId="0" quotePrefix="false" applyFont="true" applyNumberFormat="true">
      <alignment horizontal="center" vertical="center"/>
    </xf>
    <xf numFmtId="164" fontId="9391" fillId="0" borderId="0" xfId="0" quotePrefix="false" applyFont="true" applyNumberFormat="true">
      <alignment horizontal="center" vertical="center"/>
    </xf>
    <xf numFmtId="4" fontId="9392" fillId="0" borderId="0" xfId="0" quotePrefix="false" applyFont="true" applyNumberFormat="true">
      <alignment horizontal="center" vertical="center"/>
    </xf>
    <xf numFmtId="164" fontId="9393" fillId="0" borderId="0" xfId="0" quotePrefix="false" applyFont="true" applyNumberFormat="true">
      <alignment horizontal="center" vertical="center"/>
    </xf>
    <xf numFmtId="4" fontId="9394" fillId="0" borderId="0" xfId="0" quotePrefix="false" applyFont="true" applyNumberFormat="true">
      <alignment horizontal="center" vertical="center"/>
    </xf>
    <xf numFmtId="164" fontId="9395" fillId="0" borderId="0" xfId="0" quotePrefix="false" applyFont="true" applyNumberFormat="true">
      <alignment horizontal="center" vertical="center"/>
    </xf>
    <xf numFmtId="4" fontId="9396" fillId="0" borderId="0" xfId="0" quotePrefix="false" applyFont="true" applyNumberFormat="true">
      <alignment horizontal="center" vertical="center"/>
    </xf>
    <xf numFmtId="164" fontId="9397" fillId="0" borderId="0" xfId="0" quotePrefix="false" applyFont="true" applyNumberFormat="true">
      <alignment horizontal="center" vertical="center"/>
    </xf>
    <xf numFmtId="4" fontId="9398" fillId="0" borderId="0" xfId="0" quotePrefix="false" applyFont="true" applyNumberFormat="true">
      <alignment horizontal="center" vertical="center"/>
    </xf>
    <xf numFmtId="164" fontId="9399" fillId="0" borderId="0" xfId="0" quotePrefix="false" applyFont="true" applyNumberFormat="true">
      <alignment horizontal="center" vertical="center"/>
    </xf>
    <xf numFmtId="4" fontId="9400" fillId="0" borderId="0" xfId="0" quotePrefix="false" applyFont="true" applyNumberFormat="true">
      <alignment horizontal="center" vertical="center"/>
    </xf>
    <xf numFmtId="164" fontId="9401" fillId="0" borderId="0" xfId="0" quotePrefix="false" applyFont="true" applyNumberFormat="true">
      <alignment horizontal="center" vertical="center"/>
    </xf>
    <xf numFmtId="4" fontId="9402" fillId="0" borderId="0" xfId="0" quotePrefix="false" applyFont="true" applyNumberFormat="true">
      <alignment horizontal="center" vertical="center"/>
    </xf>
    <xf numFmtId="164" fontId="9403" fillId="0" borderId="0" xfId="0" quotePrefix="false" applyFont="true" applyNumberFormat="true">
      <alignment horizontal="center" vertical="center"/>
    </xf>
    <xf numFmtId="4" fontId="9404" fillId="0" borderId="0" xfId="0" quotePrefix="false" applyFont="true" applyNumberFormat="true">
      <alignment horizontal="center" vertical="center"/>
    </xf>
    <xf numFmtId="164" fontId="9405" fillId="0" borderId="0" xfId="0" quotePrefix="false" applyFont="true" applyNumberFormat="true">
      <alignment horizontal="center" vertical="center"/>
    </xf>
    <xf numFmtId="4" fontId="9406" fillId="0" borderId="0" xfId="0" quotePrefix="false" applyFont="true" applyNumberFormat="true">
      <alignment horizontal="center" vertical="center"/>
    </xf>
    <xf numFmtId="164" fontId="9407" fillId="0" borderId="0" xfId="0" quotePrefix="false" applyFont="true" applyNumberFormat="true">
      <alignment horizontal="center" vertical="center"/>
    </xf>
    <xf numFmtId="4" fontId="9408" fillId="0" borderId="0" xfId="0" quotePrefix="false" applyFont="true" applyNumberFormat="true">
      <alignment horizontal="center" vertical="center"/>
    </xf>
    <xf numFmtId="164" fontId="9409" fillId="0" borderId="0" xfId="0" quotePrefix="false" applyFont="true" applyNumberFormat="true">
      <alignment horizontal="center" vertical="center"/>
    </xf>
    <xf numFmtId="4" fontId="9410" fillId="0" borderId="0" xfId="0" quotePrefix="false" applyFont="true" applyNumberFormat="true">
      <alignment horizontal="center" vertical="center"/>
    </xf>
    <xf numFmtId="164" fontId="9411" fillId="0" borderId="0" xfId="0" quotePrefix="false" applyFont="true" applyNumberFormat="true">
      <alignment horizontal="center" vertical="center"/>
    </xf>
    <xf numFmtId="4" fontId="9412" fillId="0" borderId="0" xfId="0" quotePrefix="false" applyFont="true" applyNumberFormat="true">
      <alignment horizontal="center" vertical="center"/>
    </xf>
    <xf numFmtId="164" fontId="9413" fillId="0" borderId="0" xfId="0" quotePrefix="false" applyFont="true" applyNumberFormat="true">
      <alignment horizontal="center" vertical="center"/>
    </xf>
    <xf numFmtId="4" fontId="9414" fillId="0" borderId="0" xfId="0" quotePrefix="false" applyFont="true" applyNumberFormat="true">
      <alignment horizontal="center" vertical="center"/>
    </xf>
    <xf numFmtId="164" fontId="9415" fillId="0" borderId="0" xfId="0" quotePrefix="false" applyFont="true" applyNumberFormat="true">
      <alignment horizontal="center" vertical="center"/>
    </xf>
    <xf numFmtId="4" fontId="9416" fillId="0" borderId="0" xfId="0" quotePrefix="false" applyFont="true" applyNumberFormat="true">
      <alignment horizontal="center" vertical="center"/>
    </xf>
    <xf numFmtId="164" fontId="9417" fillId="0" borderId="0" xfId="0" quotePrefix="false" applyFont="true" applyNumberFormat="true">
      <alignment horizontal="center" vertical="center"/>
    </xf>
    <xf numFmtId="0" fontId="9418" fillId="0" borderId="0" xfId="0" quotePrefix="false" applyFont="true">
      <alignment horizontal="center" vertical="center" wrapText="true"/>
    </xf>
    <xf numFmtId="4" fontId="9419" fillId="0" borderId="0" xfId="0" quotePrefix="false" applyFont="true" applyNumberFormat="true">
      <alignment horizontal="center" vertical="center"/>
    </xf>
    <xf numFmtId="164" fontId="9420" fillId="0" borderId="0" xfId="0" quotePrefix="false" applyFont="true" applyNumberFormat="true">
      <alignment horizontal="center" vertical="center"/>
    </xf>
    <xf numFmtId="164" fontId="9421" fillId="0" borderId="0" xfId="0" quotePrefix="false" applyFont="true" applyNumberFormat="true">
      <alignment horizontal="center" vertical="center"/>
    </xf>
    <xf numFmtId="165" fontId="9422" fillId="0" borderId="0" xfId="0" quotePrefix="false" applyFont="true" applyNumberFormat="true">
      <alignment horizontal="center" vertical="center"/>
    </xf>
    <xf numFmtId="164" fontId="9423" fillId="0" borderId="0" xfId="0" quotePrefix="false" applyFont="true" applyNumberFormat="true">
      <alignment horizontal="center" vertical="center"/>
    </xf>
    <xf numFmtId="164" fontId="9424" fillId="0" borderId="0" xfId="0" quotePrefix="false" applyFont="true" applyNumberFormat="true">
      <alignment horizontal="center" vertical="center" wrapText="true"/>
    </xf>
    <xf numFmtId="4" fontId="9425" fillId="0" borderId="0" xfId="0" quotePrefix="false" applyFont="true" applyNumberFormat="true">
      <alignment horizontal="center" vertical="center"/>
    </xf>
    <xf numFmtId="164" fontId="9426" fillId="0" borderId="0" xfId="0" quotePrefix="false" applyFont="true" applyNumberFormat="true">
      <alignment horizontal="center" vertical="center"/>
    </xf>
    <xf numFmtId="4" fontId="9427" fillId="0" borderId="0" xfId="0" quotePrefix="false" applyFont="true" applyNumberFormat="true">
      <alignment horizontal="center" vertical="center"/>
    </xf>
    <xf numFmtId="164" fontId="9428" fillId="0" borderId="0" xfId="0" quotePrefix="false" applyFont="true" applyNumberFormat="true">
      <alignment horizontal="center" vertical="center"/>
    </xf>
    <xf numFmtId="4" fontId="9429" fillId="0" borderId="0" xfId="0" quotePrefix="false" applyFont="true" applyNumberFormat="true">
      <alignment horizontal="center" vertical="center"/>
    </xf>
    <xf numFmtId="164" fontId="9430" fillId="0" borderId="0" xfId="0" quotePrefix="false" applyFont="true" applyNumberFormat="true">
      <alignment horizontal="center" vertical="center"/>
    </xf>
    <xf numFmtId="4" fontId="9431" fillId="0" borderId="0" xfId="0" quotePrefix="false" applyFont="true" applyNumberFormat="true">
      <alignment horizontal="center" vertical="center"/>
    </xf>
    <xf numFmtId="164" fontId="9432" fillId="0" borderId="0" xfId="0" quotePrefix="false" applyFont="true" applyNumberFormat="true">
      <alignment horizontal="center" vertical="center"/>
    </xf>
    <xf numFmtId="4" fontId="9433" fillId="0" borderId="0" xfId="0" quotePrefix="false" applyFont="true" applyNumberFormat="true">
      <alignment horizontal="center" vertical="center"/>
    </xf>
    <xf numFmtId="164" fontId="9434" fillId="0" borderId="0" xfId="0" quotePrefix="false" applyFont="true" applyNumberFormat="true">
      <alignment horizontal="center" vertical="center"/>
    </xf>
    <xf numFmtId="4" fontId="9435" fillId="0" borderId="0" xfId="0" quotePrefix="false" applyFont="true" applyNumberFormat="true">
      <alignment horizontal="center" vertical="center"/>
    </xf>
    <xf numFmtId="164" fontId="9436" fillId="0" borderId="0" xfId="0" quotePrefix="false" applyFont="true" applyNumberFormat="true">
      <alignment horizontal="center" vertical="center"/>
    </xf>
    <xf numFmtId="4" fontId="9437" fillId="0" borderId="0" xfId="0" quotePrefix="false" applyFont="true" applyNumberFormat="true">
      <alignment horizontal="center" vertical="center"/>
    </xf>
    <xf numFmtId="164" fontId="9438" fillId="0" borderId="0" xfId="0" quotePrefix="false" applyFont="true" applyNumberFormat="true">
      <alignment horizontal="center" vertical="center"/>
    </xf>
    <xf numFmtId="4" fontId="9439" fillId="0" borderId="0" xfId="0" quotePrefix="false" applyFont="true" applyNumberFormat="true">
      <alignment horizontal="center" vertical="center"/>
    </xf>
    <xf numFmtId="164" fontId="9440" fillId="0" borderId="0" xfId="0" quotePrefix="false" applyFont="true" applyNumberFormat="true">
      <alignment horizontal="center" vertical="center"/>
    </xf>
    <xf numFmtId="4" fontId="9441" fillId="0" borderId="0" xfId="0" quotePrefix="false" applyFont="true" applyNumberFormat="true">
      <alignment horizontal="center" vertical="center"/>
    </xf>
    <xf numFmtId="164" fontId="9442" fillId="0" borderId="0" xfId="0" quotePrefix="false" applyFont="true" applyNumberFormat="true">
      <alignment horizontal="center" vertical="center"/>
    </xf>
    <xf numFmtId="4" fontId="9443" fillId="0" borderId="0" xfId="0" quotePrefix="false" applyFont="true" applyNumberFormat="true">
      <alignment horizontal="center" vertical="center"/>
    </xf>
    <xf numFmtId="164" fontId="9444" fillId="0" borderId="0" xfId="0" quotePrefix="false" applyFont="true" applyNumberFormat="true">
      <alignment horizontal="center" vertical="center"/>
    </xf>
    <xf numFmtId="4" fontId="9445" fillId="0" borderId="0" xfId="0" quotePrefix="false" applyFont="true" applyNumberFormat="true">
      <alignment horizontal="center" vertical="center"/>
    </xf>
    <xf numFmtId="164" fontId="9446" fillId="0" borderId="0" xfId="0" quotePrefix="false" applyFont="true" applyNumberFormat="true">
      <alignment horizontal="center" vertical="center"/>
    </xf>
    <xf numFmtId="4" fontId="9447" fillId="0" borderId="0" xfId="0" quotePrefix="false" applyFont="true" applyNumberFormat="true">
      <alignment horizontal="center" vertical="center"/>
    </xf>
    <xf numFmtId="164" fontId="9448" fillId="0" borderId="0" xfId="0" quotePrefix="false" applyFont="true" applyNumberFormat="true">
      <alignment horizontal="center" vertical="center"/>
    </xf>
    <xf numFmtId="4" fontId="9449" fillId="0" borderId="0" xfId="0" quotePrefix="false" applyFont="true" applyNumberFormat="true">
      <alignment horizontal="center" vertical="center"/>
    </xf>
    <xf numFmtId="164" fontId="9450" fillId="0" borderId="0" xfId="0" quotePrefix="false" applyFont="true" applyNumberFormat="true">
      <alignment horizontal="center" vertical="center"/>
    </xf>
    <xf numFmtId="4" fontId="9451" fillId="0" borderId="0" xfId="0" quotePrefix="false" applyFont="true" applyNumberFormat="true">
      <alignment horizontal="center" vertical="center"/>
    </xf>
    <xf numFmtId="164" fontId="9452" fillId="0" borderId="0" xfId="0" quotePrefix="false" applyFont="true" applyNumberFormat="true">
      <alignment horizontal="center" vertical="center"/>
    </xf>
    <xf numFmtId="4" fontId="9453" fillId="0" borderId="0" xfId="0" quotePrefix="false" applyFont="true" applyNumberFormat="true">
      <alignment horizontal="center" vertical="center"/>
    </xf>
    <xf numFmtId="164" fontId="9454" fillId="0" borderId="0" xfId="0" quotePrefix="false" applyFont="true" applyNumberFormat="true">
      <alignment horizontal="center" vertical="center"/>
    </xf>
    <xf numFmtId="4" fontId="9455" fillId="0" borderId="0" xfId="0" quotePrefix="false" applyFont="true" applyNumberFormat="true">
      <alignment horizontal="center" vertical="center"/>
    </xf>
    <xf numFmtId="164" fontId="9456" fillId="0" borderId="0" xfId="0" quotePrefix="false" applyFont="true" applyNumberFormat="true">
      <alignment horizontal="center" vertical="center"/>
    </xf>
    <xf numFmtId="4" fontId="9457" fillId="0" borderId="0" xfId="0" quotePrefix="false" applyFont="true" applyNumberFormat="true">
      <alignment horizontal="center" vertical="center"/>
    </xf>
    <xf numFmtId="164" fontId="9458" fillId="0" borderId="0" xfId="0" quotePrefix="false" applyFont="true" applyNumberFormat="true">
      <alignment horizontal="center" vertical="center"/>
    </xf>
    <xf numFmtId="4" fontId="9459" fillId="0" borderId="0" xfId="0" quotePrefix="false" applyFont="true" applyNumberFormat="true">
      <alignment horizontal="center" vertical="center"/>
    </xf>
    <xf numFmtId="164" fontId="9460" fillId="0" borderId="0" xfId="0" quotePrefix="false" applyFont="true" applyNumberFormat="true">
      <alignment horizontal="center" vertical="center"/>
    </xf>
    <xf numFmtId="4" fontId="9461" fillId="0" borderId="0" xfId="0" quotePrefix="false" applyFont="true" applyNumberFormat="true">
      <alignment horizontal="center" vertical="center"/>
    </xf>
    <xf numFmtId="164" fontId="9462" fillId="0" borderId="0" xfId="0" quotePrefix="false" applyFont="true" applyNumberFormat="true">
      <alignment horizontal="center" vertical="center"/>
    </xf>
    <xf numFmtId="4" fontId="9463" fillId="0" borderId="0" xfId="0" quotePrefix="false" applyFont="true" applyNumberFormat="true">
      <alignment horizontal="center" vertical="center"/>
    </xf>
    <xf numFmtId="164" fontId="9464" fillId="0" borderId="0" xfId="0" quotePrefix="false" applyFont="true" applyNumberFormat="true">
      <alignment horizontal="center" vertical="center"/>
    </xf>
    <xf numFmtId="4" fontId="9465" fillId="0" borderId="0" xfId="0" quotePrefix="false" applyFont="true" applyNumberFormat="true">
      <alignment horizontal="center" vertical="center"/>
    </xf>
    <xf numFmtId="164" fontId="9466" fillId="0" borderId="0" xfId="0" quotePrefix="false" applyFont="true" applyNumberFormat="true">
      <alignment horizontal="center" vertical="center"/>
    </xf>
    <xf numFmtId="4" fontId="9467" fillId="0" borderId="0" xfId="0" quotePrefix="false" applyFont="true" applyNumberFormat="true">
      <alignment horizontal="center" vertical="center"/>
    </xf>
    <xf numFmtId="164" fontId="9468" fillId="0" borderId="0" xfId="0" quotePrefix="false" applyFont="true" applyNumberFormat="true">
      <alignment horizontal="center" vertical="center"/>
    </xf>
    <xf numFmtId="4" fontId="9469" fillId="0" borderId="0" xfId="0" quotePrefix="false" applyFont="true" applyNumberFormat="true">
      <alignment horizontal="center" vertical="center"/>
    </xf>
    <xf numFmtId="164" fontId="9470" fillId="0" borderId="0" xfId="0" quotePrefix="false" applyFont="true" applyNumberFormat="true">
      <alignment horizontal="center" vertical="center"/>
    </xf>
    <xf numFmtId="4" fontId="9471" fillId="0" borderId="0" xfId="0" quotePrefix="false" applyFont="true" applyNumberFormat="true">
      <alignment horizontal="center" vertical="center"/>
    </xf>
    <xf numFmtId="164" fontId="9472" fillId="0" borderId="0" xfId="0" quotePrefix="false" applyFont="true" applyNumberFormat="true">
      <alignment horizontal="center" vertical="center"/>
    </xf>
    <xf numFmtId="4" fontId="9473" fillId="0" borderId="0" xfId="0" quotePrefix="false" applyFont="true" applyNumberFormat="true">
      <alignment horizontal="center" vertical="center"/>
    </xf>
    <xf numFmtId="164" fontId="9474" fillId="0" borderId="0" xfId="0" quotePrefix="false" applyFont="true" applyNumberFormat="true">
      <alignment horizontal="center" vertical="center"/>
    </xf>
    <xf numFmtId="0" fontId="9475" fillId="0" borderId="0" xfId="0" quotePrefix="false" applyFont="true">
      <alignment horizontal="center" vertical="center" wrapText="true"/>
    </xf>
    <xf numFmtId="4" fontId="9476" fillId="0" borderId="0" xfId="0" quotePrefix="false" applyFont="true" applyNumberFormat="true">
      <alignment horizontal="center" vertical="center"/>
    </xf>
    <xf numFmtId="164" fontId="9477" fillId="0" borderId="0" xfId="0" quotePrefix="false" applyFont="true" applyNumberFormat="true">
      <alignment horizontal="center" vertical="center"/>
    </xf>
    <xf numFmtId="164" fontId="9478" fillId="0" borderId="0" xfId="0" quotePrefix="false" applyFont="true" applyNumberFormat="true">
      <alignment horizontal="center" vertical="center"/>
    </xf>
    <xf numFmtId="165" fontId="9479" fillId="0" borderId="0" xfId="0" quotePrefix="false" applyFont="true" applyNumberFormat="true">
      <alignment horizontal="center" vertical="center"/>
    </xf>
    <xf numFmtId="164" fontId="9480" fillId="0" borderId="0" xfId="0" quotePrefix="false" applyFont="true" applyNumberFormat="true">
      <alignment horizontal="center" vertical="center"/>
    </xf>
    <xf numFmtId="164" fontId="9481" fillId="0" borderId="0" xfId="0" quotePrefix="false" applyFont="true" applyNumberFormat="true">
      <alignment horizontal="center" vertical="center" wrapText="true"/>
    </xf>
    <xf numFmtId="4" fontId="9482" fillId="0" borderId="0" xfId="0" quotePrefix="false" applyFont="true" applyNumberFormat="true">
      <alignment horizontal="center" vertical="center"/>
    </xf>
    <xf numFmtId="164" fontId="9483" fillId="0" borderId="0" xfId="0" quotePrefix="false" applyFont="true" applyNumberFormat="true">
      <alignment horizontal="center" vertical="center"/>
    </xf>
    <xf numFmtId="4" fontId="9484" fillId="0" borderId="0" xfId="0" quotePrefix="false" applyFont="true" applyNumberFormat="true">
      <alignment horizontal="center" vertical="center"/>
    </xf>
    <xf numFmtId="164" fontId="9485" fillId="0" borderId="0" xfId="0" quotePrefix="false" applyFont="true" applyNumberFormat="true">
      <alignment horizontal="center" vertical="center"/>
    </xf>
    <xf numFmtId="4" fontId="9486" fillId="0" borderId="0" xfId="0" quotePrefix="false" applyFont="true" applyNumberFormat="true">
      <alignment horizontal="center" vertical="center"/>
    </xf>
    <xf numFmtId="164" fontId="9487" fillId="0" borderId="0" xfId="0" quotePrefix="false" applyFont="true" applyNumberFormat="true">
      <alignment horizontal="center" vertical="center"/>
    </xf>
    <xf numFmtId="4" fontId="9488" fillId="0" borderId="0" xfId="0" quotePrefix="false" applyFont="true" applyNumberFormat="true">
      <alignment horizontal="center" vertical="center"/>
    </xf>
    <xf numFmtId="164" fontId="9489" fillId="0" borderId="0" xfId="0" quotePrefix="false" applyFont="true" applyNumberFormat="true">
      <alignment horizontal="center" vertical="center"/>
    </xf>
    <xf numFmtId="4" fontId="9490" fillId="0" borderId="0" xfId="0" quotePrefix="false" applyFont="true" applyNumberFormat="true">
      <alignment horizontal="center" vertical="center"/>
    </xf>
    <xf numFmtId="164" fontId="9491" fillId="0" borderId="0" xfId="0" quotePrefix="false" applyFont="true" applyNumberFormat="true">
      <alignment horizontal="center" vertical="center"/>
    </xf>
    <xf numFmtId="4" fontId="9492" fillId="0" borderId="0" xfId="0" quotePrefix="false" applyFont="true" applyNumberFormat="true">
      <alignment horizontal="center" vertical="center"/>
    </xf>
    <xf numFmtId="164" fontId="9493" fillId="0" borderId="0" xfId="0" quotePrefix="false" applyFont="true" applyNumberFormat="true">
      <alignment horizontal="center" vertical="center"/>
    </xf>
    <xf numFmtId="4" fontId="9494" fillId="0" borderId="0" xfId="0" quotePrefix="false" applyFont="true" applyNumberFormat="true">
      <alignment horizontal="center" vertical="center"/>
    </xf>
    <xf numFmtId="164" fontId="9495" fillId="0" borderId="0" xfId="0" quotePrefix="false" applyFont="true" applyNumberFormat="true">
      <alignment horizontal="center" vertical="center"/>
    </xf>
    <xf numFmtId="4" fontId="9496" fillId="0" borderId="0" xfId="0" quotePrefix="false" applyFont="true" applyNumberFormat="true">
      <alignment horizontal="center" vertical="center"/>
    </xf>
    <xf numFmtId="164" fontId="9497" fillId="0" borderId="0" xfId="0" quotePrefix="false" applyFont="true" applyNumberFormat="true">
      <alignment horizontal="center" vertical="center"/>
    </xf>
    <xf numFmtId="4" fontId="9498" fillId="0" borderId="0" xfId="0" quotePrefix="false" applyFont="true" applyNumberFormat="true">
      <alignment horizontal="center" vertical="center"/>
    </xf>
    <xf numFmtId="164" fontId="9499" fillId="0" borderId="0" xfId="0" quotePrefix="false" applyFont="true" applyNumberFormat="true">
      <alignment horizontal="center" vertical="center"/>
    </xf>
    <xf numFmtId="4" fontId="9500" fillId="0" borderId="0" xfId="0" quotePrefix="false" applyFont="true" applyNumberFormat="true">
      <alignment horizontal="center" vertical="center"/>
    </xf>
    <xf numFmtId="164" fontId="9501" fillId="0" borderId="0" xfId="0" quotePrefix="false" applyFont="true" applyNumberFormat="true">
      <alignment horizontal="center" vertical="center"/>
    </xf>
    <xf numFmtId="4" fontId="9502" fillId="0" borderId="0" xfId="0" quotePrefix="false" applyFont="true" applyNumberFormat="true">
      <alignment horizontal="center" vertical="center"/>
    </xf>
    <xf numFmtId="164" fontId="9503" fillId="0" borderId="0" xfId="0" quotePrefix="false" applyFont="true" applyNumberFormat="true">
      <alignment horizontal="center" vertical="center"/>
    </xf>
    <xf numFmtId="4" fontId="9504" fillId="0" borderId="0" xfId="0" quotePrefix="false" applyFont="true" applyNumberFormat="true">
      <alignment horizontal="center" vertical="center"/>
    </xf>
    <xf numFmtId="164" fontId="9505" fillId="0" borderId="0" xfId="0" quotePrefix="false" applyFont="true" applyNumberFormat="true">
      <alignment horizontal="center" vertical="center"/>
    </xf>
    <xf numFmtId="4" fontId="9506" fillId="0" borderId="0" xfId="0" quotePrefix="false" applyFont="true" applyNumberFormat="true">
      <alignment horizontal="center" vertical="center"/>
    </xf>
    <xf numFmtId="164" fontId="9507" fillId="0" borderId="0" xfId="0" quotePrefix="false" applyFont="true" applyNumberFormat="true">
      <alignment horizontal="center" vertical="center"/>
    </xf>
    <xf numFmtId="4" fontId="9508" fillId="0" borderId="0" xfId="0" quotePrefix="false" applyFont="true" applyNumberFormat="true">
      <alignment horizontal="center" vertical="center"/>
    </xf>
    <xf numFmtId="164" fontId="9509" fillId="0" borderId="0" xfId="0" quotePrefix="false" applyFont="true" applyNumberFormat="true">
      <alignment horizontal="center" vertical="center"/>
    </xf>
    <xf numFmtId="4" fontId="9510" fillId="0" borderId="0" xfId="0" quotePrefix="false" applyFont="true" applyNumberFormat="true">
      <alignment horizontal="center" vertical="center"/>
    </xf>
    <xf numFmtId="164" fontId="9511" fillId="0" borderId="0" xfId="0" quotePrefix="false" applyFont="true" applyNumberFormat="true">
      <alignment horizontal="center" vertical="center"/>
    </xf>
    <xf numFmtId="4" fontId="9512" fillId="0" borderId="0" xfId="0" quotePrefix="false" applyFont="true" applyNumberFormat="true">
      <alignment horizontal="center" vertical="center"/>
    </xf>
    <xf numFmtId="164" fontId="9513" fillId="0" borderId="0" xfId="0" quotePrefix="false" applyFont="true" applyNumberFormat="true">
      <alignment horizontal="center" vertical="center"/>
    </xf>
    <xf numFmtId="4" fontId="9514" fillId="0" borderId="0" xfId="0" quotePrefix="false" applyFont="true" applyNumberFormat="true">
      <alignment horizontal="center" vertical="center"/>
    </xf>
    <xf numFmtId="164" fontId="9515" fillId="0" borderId="0" xfId="0" quotePrefix="false" applyFont="true" applyNumberFormat="true">
      <alignment horizontal="center" vertical="center"/>
    </xf>
    <xf numFmtId="4" fontId="9516" fillId="0" borderId="0" xfId="0" quotePrefix="false" applyFont="true" applyNumberFormat="true">
      <alignment horizontal="center" vertical="center"/>
    </xf>
    <xf numFmtId="164" fontId="9517" fillId="0" borderId="0" xfId="0" quotePrefix="false" applyFont="true" applyNumberFormat="true">
      <alignment horizontal="center" vertical="center"/>
    </xf>
    <xf numFmtId="4" fontId="9518" fillId="0" borderId="0" xfId="0" quotePrefix="false" applyFont="true" applyNumberFormat="true">
      <alignment horizontal="center" vertical="center"/>
    </xf>
    <xf numFmtId="164" fontId="9519" fillId="0" borderId="0" xfId="0" quotePrefix="false" applyFont="true" applyNumberFormat="true">
      <alignment horizontal="center" vertical="center"/>
    </xf>
    <xf numFmtId="4" fontId="9520" fillId="0" borderId="0" xfId="0" quotePrefix="false" applyFont="true" applyNumberFormat="true">
      <alignment horizontal="center" vertical="center"/>
    </xf>
    <xf numFmtId="164" fontId="9521" fillId="0" borderId="0" xfId="0" quotePrefix="false" applyFont="true" applyNumberFormat="true">
      <alignment horizontal="center" vertical="center"/>
    </xf>
    <xf numFmtId="4" fontId="9522" fillId="0" borderId="0" xfId="0" quotePrefix="false" applyFont="true" applyNumberFormat="true">
      <alignment horizontal="center" vertical="center"/>
    </xf>
    <xf numFmtId="164" fontId="9523" fillId="0" borderId="0" xfId="0" quotePrefix="false" applyFont="true" applyNumberFormat="true">
      <alignment horizontal="center" vertical="center"/>
    </xf>
    <xf numFmtId="4" fontId="9524" fillId="0" borderId="0" xfId="0" quotePrefix="false" applyFont="true" applyNumberFormat="true">
      <alignment horizontal="center" vertical="center"/>
    </xf>
    <xf numFmtId="164" fontId="9525" fillId="0" borderId="0" xfId="0" quotePrefix="false" applyFont="true" applyNumberFormat="true">
      <alignment horizontal="center" vertical="center"/>
    </xf>
    <xf numFmtId="4" fontId="9526" fillId="0" borderId="0" xfId="0" quotePrefix="false" applyFont="true" applyNumberFormat="true">
      <alignment horizontal="center" vertical="center"/>
    </xf>
    <xf numFmtId="164" fontId="9527" fillId="0" borderId="0" xfId="0" quotePrefix="false" applyFont="true" applyNumberFormat="true">
      <alignment horizontal="center" vertical="center"/>
    </xf>
    <xf numFmtId="4" fontId="9528" fillId="0" borderId="0" xfId="0" quotePrefix="false" applyFont="true" applyNumberFormat="true">
      <alignment horizontal="center" vertical="center"/>
    </xf>
    <xf numFmtId="164" fontId="9529" fillId="0" borderId="0" xfId="0" quotePrefix="false" applyFont="true" applyNumberFormat="true">
      <alignment horizontal="center" vertical="center"/>
    </xf>
    <xf numFmtId="4" fontId="9530" fillId="0" borderId="0" xfId="0" quotePrefix="false" applyFont="true" applyNumberFormat="true">
      <alignment horizontal="center" vertical="center"/>
    </xf>
    <xf numFmtId="164" fontId="9531" fillId="0" borderId="0" xfId="0" quotePrefix="false" applyFont="true" applyNumberFormat="true">
      <alignment horizontal="center" vertical="center"/>
    </xf>
    <xf numFmtId="0" fontId="9532" fillId="0" borderId="0" xfId="0" quotePrefix="false" applyFont="true">
      <alignment horizontal="center" vertical="center" wrapText="true"/>
    </xf>
    <xf numFmtId="4" fontId="9533" fillId="0" borderId="0" xfId="0" quotePrefix="false" applyFont="true" applyNumberFormat="true">
      <alignment horizontal="center" vertical="center"/>
    </xf>
    <xf numFmtId="164" fontId="9534" fillId="0" borderId="0" xfId="0" quotePrefix="false" applyFont="true" applyNumberFormat="true">
      <alignment horizontal="center" vertical="center"/>
    </xf>
    <xf numFmtId="164" fontId="9535" fillId="0" borderId="0" xfId="0" quotePrefix="false" applyFont="true" applyNumberFormat="true">
      <alignment horizontal="center" vertical="center"/>
    </xf>
    <xf numFmtId="165" fontId="9536" fillId="0" borderId="0" xfId="0" quotePrefix="false" applyFont="true" applyNumberFormat="true">
      <alignment horizontal="center" vertical="center"/>
    </xf>
    <xf numFmtId="164" fontId="9537" fillId="0" borderId="0" xfId="0" quotePrefix="false" applyFont="true" applyNumberFormat="true">
      <alignment horizontal="center" vertical="center"/>
    </xf>
    <xf numFmtId="164" fontId="9538" fillId="0" borderId="0" xfId="0" quotePrefix="false" applyFont="true" applyNumberFormat="true">
      <alignment horizontal="center" vertical="center" wrapText="true"/>
    </xf>
    <xf numFmtId="4" fontId="9539" fillId="0" borderId="0" xfId="0" quotePrefix="false" applyFont="true" applyNumberFormat="true">
      <alignment horizontal="center" vertical="center"/>
    </xf>
    <xf numFmtId="164" fontId="9540" fillId="0" borderId="0" xfId="0" quotePrefix="false" applyFont="true" applyNumberFormat="true">
      <alignment horizontal="center" vertical="center"/>
    </xf>
    <xf numFmtId="4" fontId="9541" fillId="0" borderId="0" xfId="0" quotePrefix="false" applyFont="true" applyNumberFormat="true">
      <alignment horizontal="center" vertical="center"/>
    </xf>
    <xf numFmtId="164" fontId="9542" fillId="0" borderId="0" xfId="0" quotePrefix="false" applyFont="true" applyNumberFormat="true">
      <alignment horizontal="center" vertical="center"/>
    </xf>
    <xf numFmtId="4" fontId="9543" fillId="0" borderId="0" xfId="0" quotePrefix="false" applyFont="true" applyNumberFormat="true">
      <alignment horizontal="center" vertical="center"/>
    </xf>
    <xf numFmtId="164" fontId="9544" fillId="0" borderId="0" xfId="0" quotePrefix="false" applyFont="true" applyNumberFormat="true">
      <alignment horizontal="center" vertical="center"/>
    </xf>
    <xf numFmtId="4" fontId="9545" fillId="0" borderId="0" xfId="0" quotePrefix="false" applyFont="true" applyNumberFormat="true">
      <alignment horizontal="center" vertical="center"/>
    </xf>
    <xf numFmtId="164" fontId="9546" fillId="0" borderId="0" xfId="0" quotePrefix="false" applyFont="true" applyNumberFormat="true">
      <alignment horizontal="center" vertical="center"/>
    </xf>
    <xf numFmtId="4" fontId="9547" fillId="0" borderId="0" xfId="0" quotePrefix="false" applyFont="true" applyNumberFormat="true">
      <alignment horizontal="center" vertical="center"/>
    </xf>
    <xf numFmtId="164" fontId="9548" fillId="0" borderId="0" xfId="0" quotePrefix="false" applyFont="true" applyNumberFormat="true">
      <alignment horizontal="center" vertical="center"/>
    </xf>
    <xf numFmtId="4" fontId="9549" fillId="0" borderId="0" xfId="0" quotePrefix="false" applyFont="true" applyNumberFormat="true">
      <alignment horizontal="center" vertical="center"/>
    </xf>
    <xf numFmtId="164" fontId="9550" fillId="0" borderId="0" xfId="0" quotePrefix="false" applyFont="true" applyNumberFormat="true">
      <alignment horizontal="center" vertical="center"/>
    </xf>
    <xf numFmtId="4" fontId="9551" fillId="0" borderId="0" xfId="0" quotePrefix="false" applyFont="true" applyNumberFormat="true">
      <alignment horizontal="center" vertical="center"/>
    </xf>
    <xf numFmtId="164" fontId="9552" fillId="0" borderId="0" xfId="0" quotePrefix="false" applyFont="true" applyNumberFormat="true">
      <alignment horizontal="center" vertical="center"/>
    </xf>
    <xf numFmtId="4" fontId="9553" fillId="0" borderId="0" xfId="0" quotePrefix="false" applyFont="true" applyNumberFormat="true">
      <alignment horizontal="center" vertical="center"/>
    </xf>
    <xf numFmtId="164" fontId="9554" fillId="0" borderId="0" xfId="0" quotePrefix="false" applyFont="true" applyNumberFormat="true">
      <alignment horizontal="center" vertical="center"/>
    </xf>
    <xf numFmtId="4" fontId="9555" fillId="0" borderId="0" xfId="0" quotePrefix="false" applyFont="true" applyNumberFormat="true">
      <alignment horizontal="center" vertical="center"/>
    </xf>
    <xf numFmtId="164" fontId="9556" fillId="0" borderId="0" xfId="0" quotePrefix="false" applyFont="true" applyNumberFormat="true">
      <alignment horizontal="center" vertical="center"/>
    </xf>
    <xf numFmtId="4" fontId="9557" fillId="0" borderId="0" xfId="0" quotePrefix="false" applyFont="true" applyNumberFormat="true">
      <alignment horizontal="center" vertical="center"/>
    </xf>
    <xf numFmtId="164" fontId="9558" fillId="0" borderId="0" xfId="0" quotePrefix="false" applyFont="true" applyNumberFormat="true">
      <alignment horizontal="center" vertical="center"/>
    </xf>
    <xf numFmtId="4" fontId="9559" fillId="0" borderId="0" xfId="0" quotePrefix="false" applyFont="true" applyNumberFormat="true">
      <alignment horizontal="center" vertical="center"/>
    </xf>
    <xf numFmtId="164" fontId="9560" fillId="0" borderId="0" xfId="0" quotePrefix="false" applyFont="true" applyNumberFormat="true">
      <alignment horizontal="center" vertical="center"/>
    </xf>
    <xf numFmtId="4" fontId="9561" fillId="0" borderId="0" xfId="0" quotePrefix="false" applyFont="true" applyNumberFormat="true">
      <alignment horizontal="center" vertical="center"/>
    </xf>
    <xf numFmtId="164" fontId="9562" fillId="0" borderId="0" xfId="0" quotePrefix="false" applyFont="true" applyNumberFormat="true">
      <alignment horizontal="center" vertical="center"/>
    </xf>
    <xf numFmtId="4" fontId="9563" fillId="0" borderId="0" xfId="0" quotePrefix="false" applyFont="true" applyNumberFormat="true">
      <alignment horizontal="center" vertical="center"/>
    </xf>
    <xf numFmtId="164" fontId="9564" fillId="0" borderId="0" xfId="0" quotePrefix="false" applyFont="true" applyNumberFormat="true">
      <alignment horizontal="center" vertical="center"/>
    </xf>
    <xf numFmtId="4" fontId="9565" fillId="0" borderId="0" xfId="0" quotePrefix="false" applyFont="true" applyNumberFormat="true">
      <alignment horizontal="center" vertical="center"/>
    </xf>
    <xf numFmtId="164" fontId="9566" fillId="0" borderId="0" xfId="0" quotePrefix="false" applyFont="true" applyNumberFormat="true">
      <alignment horizontal="center" vertical="center"/>
    </xf>
    <xf numFmtId="4" fontId="9567" fillId="0" borderId="0" xfId="0" quotePrefix="false" applyFont="true" applyNumberFormat="true">
      <alignment horizontal="center" vertical="center"/>
    </xf>
    <xf numFmtId="164" fontId="9568" fillId="0" borderId="0" xfId="0" quotePrefix="false" applyFont="true" applyNumberFormat="true">
      <alignment horizontal="center" vertical="center"/>
    </xf>
    <xf numFmtId="4" fontId="9569" fillId="0" borderId="0" xfId="0" quotePrefix="false" applyFont="true" applyNumberFormat="true">
      <alignment horizontal="center" vertical="center"/>
    </xf>
    <xf numFmtId="164" fontId="9570" fillId="0" borderId="0" xfId="0" quotePrefix="false" applyFont="true" applyNumberFormat="true">
      <alignment horizontal="center" vertical="center"/>
    </xf>
    <xf numFmtId="4" fontId="9571" fillId="0" borderId="0" xfId="0" quotePrefix="false" applyFont="true" applyNumberFormat="true">
      <alignment horizontal="center" vertical="center"/>
    </xf>
    <xf numFmtId="164" fontId="9572" fillId="0" borderId="0" xfId="0" quotePrefix="false" applyFont="true" applyNumberFormat="true">
      <alignment horizontal="center" vertical="center"/>
    </xf>
    <xf numFmtId="4" fontId="9573" fillId="0" borderId="0" xfId="0" quotePrefix="false" applyFont="true" applyNumberFormat="true">
      <alignment horizontal="center" vertical="center"/>
    </xf>
    <xf numFmtId="164" fontId="9574" fillId="0" borderId="0" xfId="0" quotePrefix="false" applyFont="true" applyNumberFormat="true">
      <alignment horizontal="center" vertical="center"/>
    </xf>
    <xf numFmtId="4" fontId="9575" fillId="0" borderId="0" xfId="0" quotePrefix="false" applyFont="true" applyNumberFormat="true">
      <alignment horizontal="center" vertical="center"/>
    </xf>
    <xf numFmtId="164" fontId="9576" fillId="0" borderId="0" xfId="0" quotePrefix="false" applyFont="true" applyNumberFormat="true">
      <alignment horizontal="center" vertical="center"/>
    </xf>
    <xf numFmtId="4" fontId="9577" fillId="0" borderId="0" xfId="0" quotePrefix="false" applyFont="true" applyNumberFormat="true">
      <alignment horizontal="center" vertical="center"/>
    </xf>
    <xf numFmtId="164" fontId="9578" fillId="0" borderId="0" xfId="0" quotePrefix="false" applyFont="true" applyNumberFormat="true">
      <alignment horizontal="center" vertical="center"/>
    </xf>
    <xf numFmtId="4" fontId="9579" fillId="0" borderId="0" xfId="0" quotePrefix="false" applyFont="true" applyNumberFormat="true">
      <alignment horizontal="center" vertical="center"/>
    </xf>
    <xf numFmtId="164" fontId="9580" fillId="0" borderId="0" xfId="0" quotePrefix="false" applyFont="true" applyNumberFormat="true">
      <alignment horizontal="center" vertical="center"/>
    </xf>
    <xf numFmtId="4" fontId="9581" fillId="0" borderId="0" xfId="0" quotePrefix="false" applyFont="true" applyNumberFormat="true">
      <alignment horizontal="center" vertical="center"/>
    </xf>
    <xf numFmtId="164" fontId="9582" fillId="0" borderId="0" xfId="0" quotePrefix="false" applyFont="true" applyNumberFormat="true">
      <alignment horizontal="center" vertical="center"/>
    </xf>
    <xf numFmtId="4" fontId="9583" fillId="0" borderId="0" xfId="0" quotePrefix="false" applyFont="true" applyNumberFormat="true">
      <alignment horizontal="center" vertical="center"/>
    </xf>
    <xf numFmtId="164" fontId="9584" fillId="0" borderId="0" xfId="0" quotePrefix="false" applyFont="true" applyNumberFormat="true">
      <alignment horizontal="center" vertical="center"/>
    </xf>
    <xf numFmtId="4" fontId="9585" fillId="0" borderId="0" xfId="0" quotePrefix="false" applyFont="true" applyNumberFormat="true">
      <alignment horizontal="center" vertical="center"/>
    </xf>
    <xf numFmtId="164" fontId="9586" fillId="0" borderId="0" xfId="0" quotePrefix="false" applyFont="true" applyNumberFormat="true">
      <alignment horizontal="center" vertical="center"/>
    </xf>
    <xf numFmtId="4" fontId="9587" fillId="0" borderId="0" xfId="0" quotePrefix="false" applyFont="true" applyNumberFormat="true">
      <alignment horizontal="center" vertical="center"/>
    </xf>
    <xf numFmtId="164" fontId="9588" fillId="0" borderId="0" xfId="0" quotePrefix="false" applyFont="true" applyNumberFormat="true">
      <alignment horizontal="center" vertical="center"/>
    </xf>
    <xf numFmtId="0" fontId="9589" fillId="0" borderId="0" xfId="0" quotePrefix="false" applyFont="true">
      <alignment horizontal="center" vertical="center" wrapText="true"/>
    </xf>
    <xf numFmtId="4" fontId="9590" fillId="0" borderId="0" xfId="0" quotePrefix="false" applyFont="true" applyNumberFormat="true">
      <alignment horizontal="center" vertical="center"/>
    </xf>
    <xf numFmtId="164" fontId="9591" fillId="0" borderId="0" xfId="0" quotePrefix="false" applyFont="true" applyNumberFormat="true">
      <alignment horizontal="center" vertical="center"/>
    </xf>
    <xf numFmtId="164" fontId="9592" fillId="0" borderId="0" xfId="0" quotePrefix="false" applyFont="true" applyNumberFormat="true">
      <alignment horizontal="center" vertical="center"/>
    </xf>
    <xf numFmtId="165" fontId="9593" fillId="0" borderId="0" xfId="0" quotePrefix="false" applyFont="true" applyNumberFormat="true">
      <alignment horizontal="center" vertical="center"/>
    </xf>
    <xf numFmtId="164" fontId="9594" fillId="0" borderId="0" xfId="0" quotePrefix="false" applyFont="true" applyNumberFormat="true">
      <alignment horizontal="center" vertical="center"/>
    </xf>
    <xf numFmtId="164" fontId="9595" fillId="0" borderId="0" xfId="0" quotePrefix="false" applyFont="true" applyNumberFormat="true">
      <alignment horizontal="center" vertical="center" wrapText="true"/>
    </xf>
    <xf numFmtId="4" fontId="9596" fillId="0" borderId="0" xfId="0" quotePrefix="false" applyFont="true" applyNumberFormat="true">
      <alignment horizontal="center" vertical="center"/>
    </xf>
    <xf numFmtId="164" fontId="9597" fillId="0" borderId="0" xfId="0" quotePrefix="false" applyFont="true" applyNumberFormat="true">
      <alignment horizontal="center" vertical="center"/>
    </xf>
    <xf numFmtId="4" fontId="9598" fillId="0" borderId="0" xfId="0" quotePrefix="false" applyFont="true" applyNumberFormat="true">
      <alignment horizontal="center" vertical="center"/>
    </xf>
    <xf numFmtId="164" fontId="9599" fillId="0" borderId="0" xfId="0" quotePrefix="false" applyFont="true" applyNumberFormat="true">
      <alignment horizontal="center" vertical="center"/>
    </xf>
    <xf numFmtId="4" fontId="9600" fillId="0" borderId="0" xfId="0" quotePrefix="false" applyFont="true" applyNumberFormat="true">
      <alignment horizontal="center" vertical="center"/>
    </xf>
    <xf numFmtId="164" fontId="9601" fillId="0" borderId="0" xfId="0" quotePrefix="false" applyFont="true" applyNumberFormat="true">
      <alignment horizontal="center" vertical="center"/>
    </xf>
    <xf numFmtId="4" fontId="9602" fillId="0" borderId="0" xfId="0" quotePrefix="false" applyFont="true" applyNumberFormat="true">
      <alignment horizontal="center" vertical="center"/>
    </xf>
    <xf numFmtId="164" fontId="9603" fillId="0" borderId="0" xfId="0" quotePrefix="false" applyFont="true" applyNumberFormat="true">
      <alignment horizontal="center" vertical="center"/>
    </xf>
    <xf numFmtId="4" fontId="9604" fillId="0" borderId="0" xfId="0" quotePrefix="false" applyFont="true" applyNumberFormat="true">
      <alignment horizontal="center" vertical="center"/>
    </xf>
    <xf numFmtId="164" fontId="9605" fillId="0" borderId="0" xfId="0" quotePrefix="false" applyFont="true" applyNumberFormat="true">
      <alignment horizontal="center" vertical="center"/>
    </xf>
    <xf numFmtId="4" fontId="9606" fillId="0" borderId="0" xfId="0" quotePrefix="false" applyFont="true" applyNumberFormat="true">
      <alignment horizontal="center" vertical="center"/>
    </xf>
    <xf numFmtId="164" fontId="9607" fillId="0" borderId="0" xfId="0" quotePrefix="false" applyFont="true" applyNumberFormat="true">
      <alignment horizontal="center" vertical="center"/>
    </xf>
    <xf numFmtId="4" fontId="9608" fillId="0" borderId="0" xfId="0" quotePrefix="false" applyFont="true" applyNumberFormat="true">
      <alignment horizontal="center" vertical="center"/>
    </xf>
    <xf numFmtId="164" fontId="9609" fillId="0" borderId="0" xfId="0" quotePrefix="false" applyFont="true" applyNumberFormat="true">
      <alignment horizontal="center" vertical="center"/>
    </xf>
    <xf numFmtId="4" fontId="9610" fillId="0" borderId="0" xfId="0" quotePrefix="false" applyFont="true" applyNumberFormat="true">
      <alignment horizontal="center" vertical="center"/>
    </xf>
    <xf numFmtId="164" fontId="9611" fillId="0" borderId="0" xfId="0" quotePrefix="false" applyFont="true" applyNumberFormat="true">
      <alignment horizontal="center" vertical="center"/>
    </xf>
    <xf numFmtId="4" fontId="9612" fillId="0" borderId="0" xfId="0" quotePrefix="false" applyFont="true" applyNumberFormat="true">
      <alignment horizontal="center" vertical="center"/>
    </xf>
    <xf numFmtId="164" fontId="9613" fillId="0" borderId="0" xfId="0" quotePrefix="false" applyFont="true" applyNumberFormat="true">
      <alignment horizontal="center" vertical="center"/>
    </xf>
    <xf numFmtId="4" fontId="9614" fillId="0" borderId="0" xfId="0" quotePrefix="false" applyFont="true" applyNumberFormat="true">
      <alignment horizontal="center" vertical="center"/>
    </xf>
    <xf numFmtId="164" fontId="9615" fillId="0" borderId="0" xfId="0" quotePrefix="false" applyFont="true" applyNumberFormat="true">
      <alignment horizontal="center" vertical="center"/>
    </xf>
    <xf numFmtId="4" fontId="9616" fillId="0" borderId="0" xfId="0" quotePrefix="false" applyFont="true" applyNumberFormat="true">
      <alignment horizontal="center" vertical="center"/>
    </xf>
    <xf numFmtId="164" fontId="9617" fillId="0" borderId="0" xfId="0" quotePrefix="false" applyFont="true" applyNumberFormat="true">
      <alignment horizontal="center" vertical="center"/>
    </xf>
    <xf numFmtId="4" fontId="9618" fillId="0" borderId="0" xfId="0" quotePrefix="false" applyFont="true" applyNumberFormat="true">
      <alignment horizontal="center" vertical="center"/>
    </xf>
    <xf numFmtId="164" fontId="9619" fillId="0" borderId="0" xfId="0" quotePrefix="false" applyFont="true" applyNumberFormat="true">
      <alignment horizontal="center" vertical="center"/>
    </xf>
    <xf numFmtId="4" fontId="9620" fillId="0" borderId="0" xfId="0" quotePrefix="false" applyFont="true" applyNumberFormat="true">
      <alignment horizontal="center" vertical="center"/>
    </xf>
    <xf numFmtId="164" fontId="9621" fillId="0" borderId="0" xfId="0" quotePrefix="false" applyFont="true" applyNumberFormat="true">
      <alignment horizontal="center" vertical="center"/>
    </xf>
    <xf numFmtId="4" fontId="9622" fillId="0" borderId="0" xfId="0" quotePrefix="false" applyFont="true" applyNumberFormat="true">
      <alignment horizontal="center" vertical="center"/>
    </xf>
    <xf numFmtId="164" fontId="9623" fillId="0" borderId="0" xfId="0" quotePrefix="false" applyFont="true" applyNumberFormat="true">
      <alignment horizontal="center" vertical="center"/>
    </xf>
    <xf numFmtId="4" fontId="9624" fillId="0" borderId="0" xfId="0" quotePrefix="false" applyFont="true" applyNumberFormat="true">
      <alignment horizontal="center" vertical="center"/>
    </xf>
    <xf numFmtId="164" fontId="9625" fillId="0" borderId="0" xfId="0" quotePrefix="false" applyFont="true" applyNumberFormat="true">
      <alignment horizontal="center" vertical="center"/>
    </xf>
    <xf numFmtId="4" fontId="9626" fillId="0" borderId="0" xfId="0" quotePrefix="false" applyFont="true" applyNumberFormat="true">
      <alignment horizontal="center" vertical="center"/>
    </xf>
    <xf numFmtId="164" fontId="9627" fillId="0" borderId="0" xfId="0" quotePrefix="false" applyFont="true" applyNumberFormat="true">
      <alignment horizontal="center" vertical="center"/>
    </xf>
    <xf numFmtId="4" fontId="9628" fillId="0" borderId="0" xfId="0" quotePrefix="false" applyFont="true" applyNumberFormat="true">
      <alignment horizontal="center" vertical="center"/>
    </xf>
    <xf numFmtId="164" fontId="9629" fillId="0" borderId="0" xfId="0" quotePrefix="false" applyFont="true" applyNumberFormat="true">
      <alignment horizontal="center" vertical="center"/>
    </xf>
    <xf numFmtId="4" fontId="9630" fillId="0" borderId="0" xfId="0" quotePrefix="false" applyFont="true" applyNumberFormat="true">
      <alignment horizontal="center" vertical="center"/>
    </xf>
    <xf numFmtId="164" fontId="9631" fillId="0" borderId="0" xfId="0" quotePrefix="false" applyFont="true" applyNumberFormat="true">
      <alignment horizontal="center" vertical="center"/>
    </xf>
    <xf numFmtId="4" fontId="9632" fillId="0" borderId="0" xfId="0" quotePrefix="false" applyFont="true" applyNumberFormat="true">
      <alignment horizontal="center" vertical="center"/>
    </xf>
    <xf numFmtId="164" fontId="9633" fillId="0" borderId="0" xfId="0" quotePrefix="false" applyFont="true" applyNumberFormat="true">
      <alignment horizontal="center" vertical="center"/>
    </xf>
    <xf numFmtId="4" fontId="9634" fillId="0" borderId="0" xfId="0" quotePrefix="false" applyFont="true" applyNumberFormat="true">
      <alignment horizontal="center" vertical="center"/>
    </xf>
    <xf numFmtId="164" fontId="9635" fillId="0" borderId="0" xfId="0" quotePrefix="false" applyFont="true" applyNumberFormat="true">
      <alignment horizontal="center" vertical="center"/>
    </xf>
    <xf numFmtId="4" fontId="9636" fillId="0" borderId="0" xfId="0" quotePrefix="false" applyFont="true" applyNumberFormat="true">
      <alignment horizontal="center" vertical="center"/>
    </xf>
    <xf numFmtId="164" fontId="9637" fillId="0" borderId="0" xfId="0" quotePrefix="false" applyFont="true" applyNumberFormat="true">
      <alignment horizontal="center" vertical="center"/>
    </xf>
    <xf numFmtId="4" fontId="9638" fillId="0" borderId="0" xfId="0" quotePrefix="false" applyFont="true" applyNumberFormat="true">
      <alignment horizontal="center" vertical="center"/>
    </xf>
    <xf numFmtId="164" fontId="9639" fillId="0" borderId="0" xfId="0" quotePrefix="false" applyFont="true" applyNumberFormat="true">
      <alignment horizontal="center" vertical="center"/>
    </xf>
    <xf numFmtId="4" fontId="9640" fillId="0" borderId="0" xfId="0" quotePrefix="false" applyFont="true" applyNumberFormat="true">
      <alignment horizontal="center" vertical="center"/>
    </xf>
    <xf numFmtId="164" fontId="9641" fillId="0" borderId="0" xfId="0" quotePrefix="false" applyFont="true" applyNumberFormat="true">
      <alignment horizontal="center" vertical="center"/>
    </xf>
    <xf numFmtId="4" fontId="9642" fillId="0" borderId="0" xfId="0" quotePrefix="false" applyFont="true" applyNumberFormat="true">
      <alignment horizontal="center" vertical="center"/>
    </xf>
    <xf numFmtId="164" fontId="9643" fillId="0" borderId="0" xfId="0" quotePrefix="false" applyFont="true" applyNumberFormat="true">
      <alignment horizontal="center" vertical="center"/>
    </xf>
    <xf numFmtId="4" fontId="9644" fillId="0" borderId="0" xfId="0" quotePrefix="false" applyFont="true" applyNumberFormat="true">
      <alignment horizontal="center" vertical="center"/>
    </xf>
    <xf numFmtId="164" fontId="9645" fillId="0" borderId="0" xfId="0" quotePrefix="false" applyFont="true" applyNumberFormat="true">
      <alignment horizontal="center" vertical="center"/>
    </xf>
    <xf numFmtId="0" fontId="9646" fillId="0" borderId="0" xfId="0" quotePrefix="false" applyFont="true">
      <alignment horizontal="center" vertical="center" wrapText="true"/>
    </xf>
    <xf numFmtId="4" fontId="9647" fillId="0" borderId="0" xfId="0" quotePrefix="false" applyFont="true" applyNumberFormat="true">
      <alignment horizontal="center" vertical="center"/>
    </xf>
    <xf numFmtId="164" fontId="9648" fillId="0" borderId="0" xfId="0" quotePrefix="false" applyFont="true" applyNumberFormat="true">
      <alignment horizontal="center" vertical="center"/>
    </xf>
    <xf numFmtId="164" fontId="9649" fillId="0" borderId="0" xfId="0" quotePrefix="false" applyFont="true" applyNumberFormat="true">
      <alignment horizontal="center" vertical="center"/>
    </xf>
    <xf numFmtId="165" fontId="9650" fillId="0" borderId="0" xfId="0" quotePrefix="false" applyFont="true" applyNumberFormat="true">
      <alignment horizontal="center" vertical="center"/>
    </xf>
    <xf numFmtId="164" fontId="9651" fillId="0" borderId="0" xfId="0" quotePrefix="false" applyFont="true" applyNumberFormat="true">
      <alignment horizontal="center" vertical="center"/>
    </xf>
    <xf numFmtId="164" fontId="9652" fillId="0" borderId="0" xfId="0" quotePrefix="false" applyFont="true" applyNumberFormat="true">
      <alignment horizontal="center" vertical="center" wrapText="true"/>
    </xf>
    <xf numFmtId="4" fontId="9653" fillId="0" borderId="0" xfId="0" quotePrefix="false" applyFont="true" applyNumberFormat="true">
      <alignment horizontal="center" vertical="center"/>
    </xf>
    <xf numFmtId="164" fontId="9654" fillId="0" borderId="0" xfId="0" quotePrefix="false" applyFont="true" applyNumberFormat="true">
      <alignment horizontal="center" vertical="center"/>
    </xf>
    <xf numFmtId="4" fontId="9655" fillId="0" borderId="0" xfId="0" quotePrefix="false" applyFont="true" applyNumberFormat="true">
      <alignment horizontal="center" vertical="center"/>
    </xf>
    <xf numFmtId="164" fontId="9656" fillId="0" borderId="0" xfId="0" quotePrefix="false" applyFont="true" applyNumberFormat="true">
      <alignment horizontal="center" vertical="center"/>
    </xf>
    <xf numFmtId="0" fontId="9657" fillId="0" borderId="0" xfId="0" quotePrefix="false" applyFont="true">
      <alignment horizontal="center" vertical="center" wrapText="true"/>
    </xf>
    <xf numFmtId="4" fontId="9658" fillId="0" borderId="0" xfId="0" quotePrefix="false" applyFont="true" applyNumberFormat="true">
      <alignment horizontal="center" vertical="center"/>
    </xf>
    <xf numFmtId="164" fontId="9659" fillId="0" borderId="0" xfId="0" quotePrefix="false" applyFont="true" applyNumberFormat="true">
      <alignment horizontal="center" vertical="center"/>
    </xf>
    <xf numFmtId="164" fontId="9660" fillId="0" borderId="0" xfId="0" quotePrefix="false" applyFont="true" applyNumberFormat="true">
      <alignment horizontal="center" vertical="center"/>
    </xf>
    <xf numFmtId="165" fontId="9661" fillId="0" borderId="0" xfId="0" quotePrefix="false" applyFont="true" applyNumberFormat="true">
      <alignment horizontal="center" vertical="center"/>
    </xf>
    <xf numFmtId="164" fontId="9662" fillId="0" borderId="0" xfId="0" quotePrefix="false" applyFont="true" applyNumberFormat="true">
      <alignment horizontal="center" vertical="center"/>
    </xf>
    <xf numFmtId="164" fontId="9663" fillId="0" borderId="0" xfId="0" quotePrefix="false" applyFont="true" applyNumberFormat="true">
      <alignment horizontal="center" vertical="center" wrapText="true"/>
    </xf>
    <xf numFmtId="4" fontId="9664" fillId="0" borderId="0" xfId="0" quotePrefix="false" applyFont="true" applyNumberFormat="true">
      <alignment horizontal="center" vertical="center"/>
    </xf>
    <xf numFmtId="164" fontId="9665" fillId="0" borderId="0" xfId="0" quotePrefix="false" applyFont="true" applyNumberFormat="true">
      <alignment horizontal="center" vertical="center"/>
    </xf>
    <xf numFmtId="4" fontId="9666" fillId="0" borderId="0" xfId="0" quotePrefix="false" applyFont="true" applyNumberFormat="true">
      <alignment horizontal="center" vertical="center"/>
    </xf>
    <xf numFmtId="164" fontId="9667" fillId="0" borderId="0" xfId="0" quotePrefix="false" applyFont="true" applyNumberFormat="true">
      <alignment horizontal="center" vertical="center"/>
    </xf>
    <xf numFmtId="0" fontId="9668" fillId="0" borderId="0" xfId="0" quotePrefix="false" applyFont="true">
      <alignment horizontal="center" vertical="center" wrapText="true"/>
    </xf>
    <xf numFmtId="4" fontId="9669" fillId="0" borderId="0" xfId="0" quotePrefix="false" applyFont="true" applyNumberFormat="true">
      <alignment horizontal="center" vertical="center"/>
    </xf>
    <xf numFmtId="164" fontId="9670" fillId="0" borderId="0" xfId="0" quotePrefix="false" applyFont="true" applyNumberFormat="true">
      <alignment horizontal="center" vertical="center"/>
    </xf>
    <xf numFmtId="164" fontId="9671" fillId="0" borderId="0" xfId="0" quotePrefix="false" applyFont="true" applyNumberFormat="true">
      <alignment horizontal="center" vertical="center"/>
    </xf>
    <xf numFmtId="165" fontId="9672" fillId="0" borderId="0" xfId="0" quotePrefix="false" applyFont="true" applyNumberFormat="true">
      <alignment horizontal="center" vertical="center"/>
    </xf>
    <xf numFmtId="164" fontId="9673" fillId="0" borderId="0" xfId="0" quotePrefix="false" applyFont="true" applyNumberFormat="true">
      <alignment horizontal="center" vertical="center"/>
    </xf>
    <xf numFmtId="164" fontId="9674" fillId="0" borderId="0" xfId="0" quotePrefix="false" applyFont="true" applyNumberFormat="true">
      <alignment horizontal="center" vertical="center" wrapText="true"/>
    </xf>
    <xf numFmtId="4" fontId="9675" fillId="0" borderId="0" xfId="0" quotePrefix="false" applyFont="true" applyNumberFormat="true">
      <alignment horizontal="center" vertical="center"/>
    </xf>
    <xf numFmtId="164" fontId="9676" fillId="0" borderId="0" xfId="0" quotePrefix="false" applyFont="true" applyNumberFormat="true">
      <alignment horizontal="center" vertical="center"/>
    </xf>
    <xf numFmtId="4" fontId="9677" fillId="0" borderId="0" xfId="0" quotePrefix="false" applyFont="true" applyNumberFormat="true">
      <alignment horizontal="center" vertical="center"/>
    </xf>
    <xf numFmtId="164" fontId="9678" fillId="0" borderId="0" xfId="0" quotePrefix="false" applyFont="true" applyNumberFormat="true">
      <alignment horizontal="center" vertical="center"/>
    </xf>
    <xf numFmtId="164" fontId="9679" fillId="0" borderId="0" xfId="0" quotePrefix="false" applyFont="true" applyNumberFormat="true">
      <alignment horizontal="center" vertical="center" wrapText="true"/>
    </xf>
    <xf numFmtId="0" fontId="968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9680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81" fillId="0" borderId="0" xfId="0" quotePrefix="false" applyFont="true">
      <alignment horizontal="center" vertical="center" wrapText="true"/>
    </xf>
    <xf numFmtId="4" fontId="9682" fillId="0" borderId="0" xfId="0" quotePrefix="false" applyFont="true" applyNumberFormat="true">
      <alignment horizontal="center" vertical="center"/>
    </xf>
    <xf numFmtId="164" fontId="9683" fillId="0" borderId="0" xfId="0" quotePrefix="false" applyFont="true" applyNumberFormat="true">
      <alignment horizontal="center" vertical="center"/>
    </xf>
    <xf numFmtId="164" fontId="9684" fillId="0" borderId="0" xfId="0" quotePrefix="false" applyFont="true" applyNumberFormat="true">
      <alignment horizontal="center" vertical="center"/>
    </xf>
    <xf numFmtId="165" fontId="9685" fillId="0" borderId="0" xfId="0" quotePrefix="false" applyFont="true" applyNumberFormat="true">
      <alignment horizontal="center" vertical="center"/>
    </xf>
    <xf numFmtId="164" fontId="9686" fillId="0" borderId="0" xfId="0" quotePrefix="false" applyFont="true" applyNumberFormat="true">
      <alignment horizontal="center" vertical="center"/>
    </xf>
    <xf numFmtId="164" fontId="9687" fillId="0" borderId="0" xfId="0" quotePrefix="false" applyFont="true" applyNumberFormat="true">
      <alignment horizontal="center" vertical="center" wrapText="true"/>
    </xf>
    <xf numFmtId="4" fontId="9688" fillId="0" borderId="0" xfId="0" quotePrefix="false" applyFont="true" applyNumberFormat="true">
      <alignment horizontal="center" vertical="center"/>
    </xf>
    <xf numFmtId="164" fontId="9689" fillId="0" borderId="0" xfId="0" quotePrefix="false" applyFont="true" applyNumberFormat="true">
      <alignment horizontal="center" vertical="center"/>
    </xf>
    <xf numFmtId="4" fontId="9690" fillId="0" borderId="0" xfId="0" quotePrefix="false" applyFont="true" applyNumberFormat="true">
      <alignment horizontal="center" vertical="center"/>
    </xf>
    <xf numFmtId="164" fontId="9691" fillId="0" borderId="0" xfId="0" quotePrefix="false" applyFont="true" applyNumberFormat="true">
      <alignment horizontal="center" vertical="center"/>
    </xf>
    <xf numFmtId="4" fontId="9692" fillId="0" borderId="0" xfId="0" quotePrefix="false" applyFont="true" applyNumberFormat="true">
      <alignment horizontal="center" vertical="center"/>
    </xf>
    <xf numFmtId="164" fontId="9693" fillId="0" borderId="0" xfId="0" quotePrefix="false" applyFont="true" applyNumberFormat="true">
      <alignment horizontal="center" vertical="center"/>
    </xf>
    <xf numFmtId="4" fontId="9694" fillId="0" borderId="0" xfId="0" quotePrefix="false" applyFont="true" applyNumberFormat="true">
      <alignment horizontal="center" vertical="center"/>
    </xf>
    <xf numFmtId="164" fontId="9695" fillId="0" borderId="0" xfId="0" quotePrefix="false" applyFont="true" applyNumberFormat="true">
      <alignment horizontal="center" vertical="center"/>
    </xf>
    <xf numFmtId="4" fontId="9696" fillId="0" borderId="0" xfId="0" quotePrefix="false" applyFont="true" applyNumberFormat="true">
      <alignment horizontal="center" vertical="center"/>
    </xf>
    <xf numFmtId="164" fontId="9697" fillId="0" borderId="0" xfId="0" quotePrefix="false" applyFont="true" applyNumberFormat="true">
      <alignment horizontal="center" vertical="center"/>
    </xf>
    <xf numFmtId="4" fontId="9698" fillId="0" borderId="0" xfId="0" quotePrefix="false" applyFont="true" applyNumberFormat="true">
      <alignment horizontal="center" vertical="center"/>
    </xf>
    <xf numFmtId="164" fontId="9699" fillId="0" borderId="0" xfId="0" quotePrefix="false" applyFont="true" applyNumberFormat="true">
      <alignment horizontal="center" vertical="center"/>
    </xf>
    <xf numFmtId="4" fontId="9700" fillId="0" borderId="0" xfId="0" quotePrefix="false" applyFont="true" applyNumberFormat="true">
      <alignment horizontal="center" vertical="center"/>
    </xf>
    <xf numFmtId="164" fontId="9701" fillId="0" borderId="0" xfId="0" quotePrefix="false" applyFont="true" applyNumberFormat="true">
      <alignment horizontal="center" vertical="center"/>
    </xf>
    <xf numFmtId="4" fontId="9702" fillId="0" borderId="0" xfId="0" quotePrefix="false" applyFont="true" applyNumberFormat="true">
      <alignment horizontal="center" vertical="center"/>
    </xf>
    <xf numFmtId="164" fontId="9703" fillId="0" borderId="0" xfId="0" quotePrefix="false" applyFont="true" applyNumberFormat="true">
      <alignment horizontal="center" vertical="center"/>
    </xf>
    <xf numFmtId="4" fontId="9704" fillId="0" borderId="0" xfId="0" quotePrefix="false" applyFont="true" applyNumberFormat="true">
      <alignment horizontal="center" vertical="center"/>
    </xf>
    <xf numFmtId="164" fontId="9705" fillId="0" borderId="0" xfId="0" quotePrefix="false" applyFont="true" applyNumberFormat="true">
      <alignment horizontal="center" vertical="center"/>
    </xf>
    <xf numFmtId="4" fontId="9706" fillId="0" borderId="0" xfId="0" quotePrefix="false" applyFont="true" applyNumberFormat="true">
      <alignment horizontal="center" vertical="center"/>
    </xf>
    <xf numFmtId="164" fontId="9707" fillId="0" borderId="0" xfId="0" quotePrefix="false" applyFont="true" applyNumberFormat="true">
      <alignment horizontal="center" vertical="center"/>
    </xf>
    <xf numFmtId="4" fontId="9708" fillId="0" borderId="0" xfId="0" quotePrefix="false" applyFont="true" applyNumberFormat="true">
      <alignment horizontal="center" vertical="center"/>
    </xf>
    <xf numFmtId="164" fontId="9709" fillId="0" borderId="0" xfId="0" quotePrefix="false" applyFont="true" applyNumberFormat="true">
      <alignment horizontal="center" vertical="center"/>
    </xf>
    <xf numFmtId="4" fontId="9710" fillId="0" borderId="0" xfId="0" quotePrefix="false" applyFont="true" applyNumberFormat="true">
      <alignment horizontal="center" vertical="center"/>
    </xf>
    <xf numFmtId="164" fontId="9711" fillId="0" borderId="0" xfId="0" quotePrefix="false" applyFont="true" applyNumberFormat="true">
      <alignment horizontal="center" vertical="center"/>
    </xf>
    <xf numFmtId="4" fontId="9712" fillId="0" borderId="0" xfId="0" quotePrefix="false" applyFont="true" applyNumberFormat="true">
      <alignment horizontal="center" vertical="center"/>
    </xf>
    <xf numFmtId="164" fontId="9713" fillId="0" borderId="0" xfId="0" quotePrefix="false" applyFont="true" applyNumberFormat="true">
      <alignment horizontal="center" vertical="center"/>
    </xf>
    <xf numFmtId="4" fontId="9714" fillId="0" borderId="0" xfId="0" quotePrefix="false" applyFont="true" applyNumberFormat="true">
      <alignment horizontal="center" vertical="center"/>
    </xf>
    <xf numFmtId="164" fontId="9715" fillId="0" borderId="0" xfId="0" quotePrefix="false" applyFont="true" applyNumberFormat="true">
      <alignment horizontal="center" vertical="center"/>
    </xf>
    <xf numFmtId="4" fontId="9716" fillId="0" borderId="0" xfId="0" quotePrefix="false" applyFont="true" applyNumberFormat="true">
      <alignment horizontal="center" vertical="center"/>
    </xf>
    <xf numFmtId="164" fontId="9717" fillId="0" borderId="0" xfId="0" quotePrefix="false" applyFont="true" applyNumberFormat="true">
      <alignment horizontal="center" vertical="center"/>
    </xf>
    <xf numFmtId="4" fontId="9718" fillId="0" borderId="0" xfId="0" quotePrefix="false" applyFont="true" applyNumberFormat="true">
      <alignment horizontal="center" vertical="center"/>
    </xf>
    <xf numFmtId="164" fontId="9719" fillId="0" borderId="0" xfId="0" quotePrefix="false" applyFont="true" applyNumberFormat="true">
      <alignment horizontal="center" vertical="center"/>
    </xf>
    <xf numFmtId="4" fontId="9720" fillId="0" borderId="0" xfId="0" quotePrefix="false" applyFont="true" applyNumberFormat="true">
      <alignment horizontal="center" vertical="center"/>
    </xf>
    <xf numFmtId="164" fontId="9721" fillId="0" borderId="0" xfId="0" quotePrefix="false" applyFont="true" applyNumberFormat="true">
      <alignment horizontal="center" vertical="center"/>
    </xf>
    <xf numFmtId="4" fontId="9722" fillId="0" borderId="0" xfId="0" quotePrefix="false" applyFont="true" applyNumberFormat="true">
      <alignment horizontal="center" vertical="center"/>
    </xf>
    <xf numFmtId="164" fontId="9723" fillId="0" borderId="0" xfId="0" quotePrefix="false" applyFont="true" applyNumberFormat="true">
      <alignment horizontal="center" vertical="center"/>
    </xf>
    <xf numFmtId="4" fontId="9724" fillId="0" borderId="0" xfId="0" quotePrefix="false" applyFont="true" applyNumberFormat="true">
      <alignment horizontal="center" vertical="center"/>
    </xf>
    <xf numFmtId="164" fontId="9725" fillId="0" borderId="0" xfId="0" quotePrefix="false" applyFont="true" applyNumberFormat="true">
      <alignment horizontal="center" vertical="center"/>
    </xf>
    <xf numFmtId="4" fontId="9726" fillId="0" borderId="0" xfId="0" quotePrefix="false" applyFont="true" applyNumberFormat="true">
      <alignment horizontal="center" vertical="center"/>
    </xf>
    <xf numFmtId="164" fontId="9727" fillId="0" borderId="0" xfId="0" quotePrefix="false" applyFont="true" applyNumberFormat="true">
      <alignment horizontal="center" vertical="center"/>
    </xf>
    <xf numFmtId="4" fontId="9728" fillId="0" borderId="0" xfId="0" quotePrefix="false" applyFont="true" applyNumberFormat="true">
      <alignment horizontal="center" vertical="center"/>
    </xf>
    <xf numFmtId="164" fontId="9729" fillId="0" borderId="0" xfId="0" quotePrefix="false" applyFont="true" applyNumberFormat="true">
      <alignment horizontal="center" vertical="center"/>
    </xf>
    <xf numFmtId="4" fontId="9730" fillId="0" borderId="0" xfId="0" quotePrefix="false" applyFont="true" applyNumberFormat="true">
      <alignment horizontal="center" vertical="center"/>
    </xf>
    <xf numFmtId="164" fontId="9731" fillId="0" borderId="0" xfId="0" quotePrefix="false" applyFont="true" applyNumberFormat="true">
      <alignment horizontal="center" vertical="center"/>
    </xf>
    <xf numFmtId="4" fontId="9732" fillId="0" borderId="0" xfId="0" quotePrefix="false" applyFont="true" applyNumberFormat="true">
      <alignment horizontal="center" vertical="center"/>
    </xf>
    <xf numFmtId="164" fontId="9733" fillId="0" borderId="0" xfId="0" quotePrefix="false" applyFont="true" applyNumberFormat="true">
      <alignment horizontal="center" vertical="center"/>
    </xf>
    <xf numFmtId="4" fontId="9734" fillId="0" borderId="0" xfId="0" quotePrefix="false" applyFont="true" applyNumberFormat="true">
      <alignment horizontal="center" vertical="center"/>
    </xf>
    <xf numFmtId="164" fontId="9735" fillId="0" borderId="0" xfId="0" quotePrefix="false" applyFont="true" applyNumberFormat="true">
      <alignment horizontal="center" vertical="center"/>
    </xf>
    <xf numFmtId="4" fontId="9736" fillId="0" borderId="0" xfId="0" quotePrefix="false" applyFont="true" applyNumberFormat="true">
      <alignment horizontal="center" vertical="center"/>
    </xf>
    <xf numFmtId="164" fontId="9737" fillId="0" borderId="0" xfId="0" quotePrefix="false" applyFont="true" applyNumberFormat="true">
      <alignment horizontal="center" vertical="center"/>
    </xf>
    <xf numFmtId="0" fontId="9738" fillId="0" borderId="0" xfId="0" quotePrefix="false" applyFont="true">
      <alignment horizontal="center" vertical="center" wrapText="true"/>
    </xf>
    <xf numFmtId="4" fontId="9739" fillId="0" borderId="0" xfId="0" quotePrefix="false" applyFont="true" applyNumberFormat="true">
      <alignment horizontal="center" vertical="center"/>
    </xf>
    <xf numFmtId="164" fontId="9740" fillId="0" borderId="0" xfId="0" quotePrefix="false" applyFont="true" applyNumberFormat="true">
      <alignment horizontal="center" vertical="center"/>
    </xf>
    <xf numFmtId="164" fontId="9741" fillId="0" borderId="0" xfId="0" quotePrefix="false" applyFont="true" applyNumberFormat="true">
      <alignment horizontal="center" vertical="center"/>
    </xf>
    <xf numFmtId="165" fontId="9742" fillId="0" borderId="0" xfId="0" quotePrefix="false" applyFont="true" applyNumberFormat="true">
      <alignment horizontal="center" vertical="center"/>
    </xf>
    <xf numFmtId="164" fontId="9743" fillId="0" borderId="0" xfId="0" quotePrefix="false" applyFont="true" applyNumberFormat="true">
      <alignment horizontal="center" vertical="center"/>
    </xf>
    <xf numFmtId="164" fontId="9744" fillId="0" borderId="0" xfId="0" quotePrefix="false" applyFont="true" applyNumberFormat="true">
      <alignment horizontal="center" vertical="center" wrapText="true"/>
    </xf>
    <xf numFmtId="4" fontId="9745" fillId="0" borderId="0" xfId="0" quotePrefix="false" applyFont="true" applyNumberFormat="true">
      <alignment horizontal="center" vertical="center"/>
    </xf>
    <xf numFmtId="164" fontId="9746" fillId="0" borderId="0" xfId="0" quotePrefix="false" applyFont="true" applyNumberFormat="true">
      <alignment horizontal="center" vertical="center"/>
    </xf>
    <xf numFmtId="4" fontId="9747" fillId="0" borderId="0" xfId="0" quotePrefix="false" applyFont="true" applyNumberFormat="true">
      <alignment horizontal="center" vertical="center"/>
    </xf>
    <xf numFmtId="164" fontId="9748" fillId="0" borderId="0" xfId="0" quotePrefix="false" applyFont="true" applyNumberFormat="true">
      <alignment horizontal="center" vertical="center"/>
    </xf>
    <xf numFmtId="4" fontId="9749" fillId="0" borderId="0" xfId="0" quotePrefix="false" applyFont="true" applyNumberFormat="true">
      <alignment horizontal="center" vertical="center"/>
    </xf>
    <xf numFmtId="164" fontId="9750" fillId="0" borderId="0" xfId="0" quotePrefix="false" applyFont="true" applyNumberFormat="true">
      <alignment horizontal="center" vertical="center"/>
    </xf>
    <xf numFmtId="4" fontId="9751" fillId="0" borderId="0" xfId="0" quotePrefix="false" applyFont="true" applyNumberFormat="true">
      <alignment horizontal="center" vertical="center"/>
    </xf>
    <xf numFmtId="164" fontId="9752" fillId="0" borderId="0" xfId="0" quotePrefix="false" applyFont="true" applyNumberFormat="true">
      <alignment horizontal="center" vertical="center"/>
    </xf>
    <xf numFmtId="4" fontId="9753" fillId="0" borderId="0" xfId="0" quotePrefix="false" applyFont="true" applyNumberFormat="true">
      <alignment horizontal="center" vertical="center"/>
    </xf>
    <xf numFmtId="164" fontId="9754" fillId="0" borderId="0" xfId="0" quotePrefix="false" applyFont="true" applyNumberFormat="true">
      <alignment horizontal="center" vertical="center"/>
    </xf>
    <xf numFmtId="4" fontId="9755" fillId="0" borderId="0" xfId="0" quotePrefix="false" applyFont="true" applyNumberFormat="true">
      <alignment horizontal="center" vertical="center"/>
    </xf>
    <xf numFmtId="164" fontId="9756" fillId="0" borderId="0" xfId="0" quotePrefix="false" applyFont="true" applyNumberFormat="true">
      <alignment horizontal="center" vertical="center"/>
    </xf>
    <xf numFmtId="4" fontId="9757" fillId="0" borderId="0" xfId="0" quotePrefix="false" applyFont="true" applyNumberFormat="true">
      <alignment horizontal="center" vertical="center"/>
    </xf>
    <xf numFmtId="164" fontId="9758" fillId="0" borderId="0" xfId="0" quotePrefix="false" applyFont="true" applyNumberFormat="true">
      <alignment horizontal="center" vertical="center"/>
    </xf>
    <xf numFmtId="4" fontId="9759" fillId="0" borderId="0" xfId="0" quotePrefix="false" applyFont="true" applyNumberFormat="true">
      <alignment horizontal="center" vertical="center"/>
    </xf>
    <xf numFmtId="164" fontId="9760" fillId="0" borderId="0" xfId="0" quotePrefix="false" applyFont="true" applyNumberFormat="true">
      <alignment horizontal="center" vertical="center"/>
    </xf>
    <xf numFmtId="4" fontId="9761" fillId="0" borderId="0" xfId="0" quotePrefix="false" applyFont="true" applyNumberFormat="true">
      <alignment horizontal="center" vertical="center"/>
    </xf>
    <xf numFmtId="164" fontId="9762" fillId="0" borderId="0" xfId="0" quotePrefix="false" applyFont="true" applyNumberFormat="true">
      <alignment horizontal="center" vertical="center"/>
    </xf>
    <xf numFmtId="4" fontId="9763" fillId="0" borderId="0" xfId="0" quotePrefix="false" applyFont="true" applyNumberFormat="true">
      <alignment horizontal="center" vertical="center"/>
    </xf>
    <xf numFmtId="164" fontId="9764" fillId="0" borderId="0" xfId="0" quotePrefix="false" applyFont="true" applyNumberFormat="true">
      <alignment horizontal="center" vertical="center"/>
    </xf>
    <xf numFmtId="4" fontId="9765" fillId="0" borderId="0" xfId="0" quotePrefix="false" applyFont="true" applyNumberFormat="true">
      <alignment horizontal="center" vertical="center"/>
    </xf>
    <xf numFmtId="164" fontId="9766" fillId="0" borderId="0" xfId="0" quotePrefix="false" applyFont="true" applyNumberFormat="true">
      <alignment horizontal="center" vertical="center"/>
    </xf>
    <xf numFmtId="4" fontId="9767" fillId="0" borderId="0" xfId="0" quotePrefix="false" applyFont="true" applyNumberFormat="true">
      <alignment horizontal="center" vertical="center"/>
    </xf>
    <xf numFmtId="164" fontId="9768" fillId="0" borderId="0" xfId="0" quotePrefix="false" applyFont="true" applyNumberFormat="true">
      <alignment horizontal="center" vertical="center"/>
    </xf>
    <xf numFmtId="4" fontId="9769" fillId="0" borderId="0" xfId="0" quotePrefix="false" applyFont="true" applyNumberFormat="true">
      <alignment horizontal="center" vertical="center"/>
    </xf>
    <xf numFmtId="164" fontId="9770" fillId="0" borderId="0" xfId="0" quotePrefix="false" applyFont="true" applyNumberFormat="true">
      <alignment horizontal="center" vertical="center"/>
    </xf>
    <xf numFmtId="4" fontId="9771" fillId="0" borderId="0" xfId="0" quotePrefix="false" applyFont="true" applyNumberFormat="true">
      <alignment horizontal="center" vertical="center"/>
    </xf>
    <xf numFmtId="164" fontId="9772" fillId="0" borderId="0" xfId="0" quotePrefix="false" applyFont="true" applyNumberFormat="true">
      <alignment horizontal="center" vertical="center"/>
    </xf>
    <xf numFmtId="4" fontId="9773" fillId="0" borderId="0" xfId="0" quotePrefix="false" applyFont="true" applyNumberFormat="true">
      <alignment horizontal="center" vertical="center"/>
    </xf>
    <xf numFmtId="164" fontId="9774" fillId="0" borderId="0" xfId="0" quotePrefix="false" applyFont="true" applyNumberFormat="true">
      <alignment horizontal="center" vertical="center"/>
    </xf>
    <xf numFmtId="4" fontId="9775" fillId="0" borderId="0" xfId="0" quotePrefix="false" applyFont="true" applyNumberFormat="true">
      <alignment horizontal="center" vertical="center"/>
    </xf>
    <xf numFmtId="164" fontId="9776" fillId="0" borderId="0" xfId="0" quotePrefix="false" applyFont="true" applyNumberFormat="true">
      <alignment horizontal="center" vertical="center"/>
    </xf>
    <xf numFmtId="4" fontId="9777" fillId="0" borderId="0" xfId="0" quotePrefix="false" applyFont="true" applyNumberFormat="true">
      <alignment horizontal="center" vertical="center"/>
    </xf>
    <xf numFmtId="164" fontId="9778" fillId="0" borderId="0" xfId="0" quotePrefix="false" applyFont="true" applyNumberFormat="true">
      <alignment horizontal="center" vertical="center"/>
    </xf>
    <xf numFmtId="4" fontId="9779" fillId="0" borderId="0" xfId="0" quotePrefix="false" applyFont="true" applyNumberFormat="true">
      <alignment horizontal="center" vertical="center"/>
    </xf>
    <xf numFmtId="164" fontId="9780" fillId="0" borderId="0" xfId="0" quotePrefix="false" applyFont="true" applyNumberFormat="true">
      <alignment horizontal="center" vertical="center"/>
    </xf>
    <xf numFmtId="4" fontId="9781" fillId="0" borderId="0" xfId="0" quotePrefix="false" applyFont="true" applyNumberFormat="true">
      <alignment horizontal="center" vertical="center"/>
    </xf>
    <xf numFmtId="164" fontId="9782" fillId="0" borderId="0" xfId="0" quotePrefix="false" applyFont="true" applyNumberFormat="true">
      <alignment horizontal="center" vertical="center"/>
    </xf>
    <xf numFmtId="4" fontId="9783" fillId="0" borderId="0" xfId="0" quotePrefix="false" applyFont="true" applyNumberFormat="true">
      <alignment horizontal="center" vertical="center"/>
    </xf>
    <xf numFmtId="164" fontId="9784" fillId="0" borderId="0" xfId="0" quotePrefix="false" applyFont="true" applyNumberFormat="true">
      <alignment horizontal="center" vertical="center"/>
    </xf>
    <xf numFmtId="4" fontId="9785" fillId="0" borderId="0" xfId="0" quotePrefix="false" applyFont="true" applyNumberFormat="true">
      <alignment horizontal="center" vertical="center"/>
    </xf>
    <xf numFmtId="164" fontId="9786" fillId="0" borderId="0" xfId="0" quotePrefix="false" applyFont="true" applyNumberFormat="true">
      <alignment horizontal="center" vertical="center"/>
    </xf>
    <xf numFmtId="4" fontId="9787" fillId="0" borderId="0" xfId="0" quotePrefix="false" applyFont="true" applyNumberFormat="true">
      <alignment horizontal="center" vertical="center"/>
    </xf>
    <xf numFmtId="164" fontId="9788" fillId="0" borderId="0" xfId="0" quotePrefix="false" applyFont="true" applyNumberFormat="true">
      <alignment horizontal="center" vertical="center"/>
    </xf>
    <xf numFmtId="4" fontId="9789" fillId="0" borderId="0" xfId="0" quotePrefix="false" applyFont="true" applyNumberFormat="true">
      <alignment horizontal="center" vertical="center"/>
    </xf>
    <xf numFmtId="164" fontId="9790" fillId="0" borderId="0" xfId="0" quotePrefix="false" applyFont="true" applyNumberFormat="true">
      <alignment horizontal="center" vertical="center"/>
    </xf>
    <xf numFmtId="4" fontId="9791" fillId="0" borderId="0" xfId="0" quotePrefix="false" applyFont="true" applyNumberFormat="true">
      <alignment horizontal="center" vertical="center"/>
    </xf>
    <xf numFmtId="164" fontId="9792" fillId="0" borderId="0" xfId="0" quotePrefix="false" applyFont="true" applyNumberFormat="true">
      <alignment horizontal="center" vertical="center"/>
    </xf>
    <xf numFmtId="4" fontId="9793" fillId="0" borderId="0" xfId="0" quotePrefix="false" applyFont="true" applyNumberFormat="true">
      <alignment horizontal="center" vertical="center"/>
    </xf>
    <xf numFmtId="164" fontId="9794" fillId="0" borderId="0" xfId="0" quotePrefix="false" applyFont="true" applyNumberFormat="true">
      <alignment horizontal="center" vertical="center"/>
    </xf>
    <xf numFmtId="0" fontId="9795" fillId="0" borderId="0" xfId="0" quotePrefix="false" applyFont="true">
      <alignment horizontal="center" vertical="center" wrapText="true"/>
    </xf>
    <xf numFmtId="4" fontId="9796" fillId="0" borderId="0" xfId="0" quotePrefix="false" applyFont="true" applyNumberFormat="true">
      <alignment horizontal="center" vertical="center"/>
    </xf>
    <xf numFmtId="164" fontId="9797" fillId="0" borderId="0" xfId="0" quotePrefix="false" applyFont="true" applyNumberFormat="true">
      <alignment horizontal="center" vertical="center"/>
    </xf>
    <xf numFmtId="164" fontId="9798" fillId="0" borderId="0" xfId="0" quotePrefix="false" applyFont="true" applyNumberFormat="true">
      <alignment horizontal="center" vertical="center"/>
    </xf>
    <xf numFmtId="165" fontId="9799" fillId="0" borderId="0" xfId="0" quotePrefix="false" applyFont="true" applyNumberFormat="true">
      <alignment horizontal="center" vertical="center"/>
    </xf>
    <xf numFmtId="164" fontId="9800" fillId="0" borderId="0" xfId="0" quotePrefix="false" applyFont="true" applyNumberFormat="true">
      <alignment horizontal="center" vertical="center"/>
    </xf>
    <xf numFmtId="164" fontId="9801" fillId="0" borderId="0" xfId="0" quotePrefix="false" applyFont="true" applyNumberFormat="true">
      <alignment horizontal="center" vertical="center" wrapText="true"/>
    </xf>
    <xf numFmtId="4" fontId="9802" fillId="0" borderId="0" xfId="0" quotePrefix="false" applyFont="true" applyNumberFormat="true">
      <alignment horizontal="center" vertical="center"/>
    </xf>
    <xf numFmtId="164" fontId="9803" fillId="0" borderId="0" xfId="0" quotePrefix="false" applyFont="true" applyNumberFormat="true">
      <alignment horizontal="center" vertical="center"/>
    </xf>
    <xf numFmtId="4" fontId="9804" fillId="0" borderId="0" xfId="0" quotePrefix="false" applyFont="true" applyNumberFormat="true">
      <alignment horizontal="center" vertical="center"/>
    </xf>
    <xf numFmtId="164" fontId="9805" fillId="0" borderId="0" xfId="0" quotePrefix="false" applyFont="true" applyNumberFormat="true">
      <alignment horizontal="center" vertical="center"/>
    </xf>
    <xf numFmtId="4" fontId="9806" fillId="0" borderId="0" xfId="0" quotePrefix="false" applyFont="true" applyNumberFormat="true">
      <alignment horizontal="center" vertical="center"/>
    </xf>
    <xf numFmtId="164" fontId="9807" fillId="0" borderId="0" xfId="0" quotePrefix="false" applyFont="true" applyNumberFormat="true">
      <alignment horizontal="center" vertical="center"/>
    </xf>
    <xf numFmtId="4" fontId="9808" fillId="0" borderId="0" xfId="0" quotePrefix="false" applyFont="true" applyNumberFormat="true">
      <alignment horizontal="center" vertical="center"/>
    </xf>
    <xf numFmtId="164" fontId="9809" fillId="0" borderId="0" xfId="0" quotePrefix="false" applyFont="true" applyNumberFormat="true">
      <alignment horizontal="center" vertical="center"/>
    </xf>
    <xf numFmtId="4" fontId="9810" fillId="0" borderId="0" xfId="0" quotePrefix="false" applyFont="true" applyNumberFormat="true">
      <alignment horizontal="center" vertical="center"/>
    </xf>
    <xf numFmtId="164" fontId="9811" fillId="0" borderId="0" xfId="0" quotePrefix="false" applyFont="true" applyNumberFormat="true">
      <alignment horizontal="center" vertical="center"/>
    </xf>
    <xf numFmtId="4" fontId="9812" fillId="0" borderId="0" xfId="0" quotePrefix="false" applyFont="true" applyNumberFormat="true">
      <alignment horizontal="center" vertical="center"/>
    </xf>
    <xf numFmtId="164" fontId="9813" fillId="0" borderId="0" xfId="0" quotePrefix="false" applyFont="true" applyNumberFormat="true">
      <alignment horizontal="center" vertical="center"/>
    </xf>
    <xf numFmtId="4" fontId="9814" fillId="0" borderId="0" xfId="0" quotePrefix="false" applyFont="true" applyNumberFormat="true">
      <alignment horizontal="center" vertical="center"/>
    </xf>
    <xf numFmtId="164" fontId="9815" fillId="0" borderId="0" xfId="0" quotePrefix="false" applyFont="true" applyNumberFormat="true">
      <alignment horizontal="center" vertical="center"/>
    </xf>
    <xf numFmtId="4" fontId="9816" fillId="0" borderId="0" xfId="0" quotePrefix="false" applyFont="true" applyNumberFormat="true">
      <alignment horizontal="center" vertical="center"/>
    </xf>
    <xf numFmtId="164" fontId="9817" fillId="0" borderId="0" xfId="0" quotePrefix="false" applyFont="true" applyNumberFormat="true">
      <alignment horizontal="center" vertical="center"/>
    </xf>
    <xf numFmtId="4" fontId="9818" fillId="0" borderId="0" xfId="0" quotePrefix="false" applyFont="true" applyNumberFormat="true">
      <alignment horizontal="center" vertical="center"/>
    </xf>
    <xf numFmtId="164" fontId="9819" fillId="0" borderId="0" xfId="0" quotePrefix="false" applyFont="true" applyNumberFormat="true">
      <alignment horizontal="center" vertical="center"/>
    </xf>
    <xf numFmtId="4" fontId="9820" fillId="0" borderId="0" xfId="0" quotePrefix="false" applyFont="true" applyNumberFormat="true">
      <alignment horizontal="center" vertical="center"/>
    </xf>
    <xf numFmtId="164" fontId="9821" fillId="0" borderId="0" xfId="0" quotePrefix="false" applyFont="true" applyNumberFormat="true">
      <alignment horizontal="center" vertical="center"/>
    </xf>
    <xf numFmtId="4" fontId="9822" fillId="0" borderId="0" xfId="0" quotePrefix="false" applyFont="true" applyNumberFormat="true">
      <alignment horizontal="center" vertical="center"/>
    </xf>
    <xf numFmtId="164" fontId="9823" fillId="0" borderId="0" xfId="0" quotePrefix="false" applyFont="true" applyNumberFormat="true">
      <alignment horizontal="center" vertical="center"/>
    </xf>
    <xf numFmtId="4" fontId="9824" fillId="0" borderId="0" xfId="0" quotePrefix="false" applyFont="true" applyNumberFormat="true">
      <alignment horizontal="center" vertical="center"/>
    </xf>
    <xf numFmtId="164" fontId="9825" fillId="0" borderId="0" xfId="0" quotePrefix="false" applyFont="true" applyNumberFormat="true">
      <alignment horizontal="center" vertical="center"/>
    </xf>
    <xf numFmtId="4" fontId="9826" fillId="0" borderId="0" xfId="0" quotePrefix="false" applyFont="true" applyNumberFormat="true">
      <alignment horizontal="center" vertical="center"/>
    </xf>
    <xf numFmtId="164" fontId="9827" fillId="0" borderId="0" xfId="0" quotePrefix="false" applyFont="true" applyNumberFormat="true">
      <alignment horizontal="center" vertical="center"/>
    </xf>
    <xf numFmtId="4" fontId="9828" fillId="0" borderId="0" xfId="0" quotePrefix="false" applyFont="true" applyNumberFormat="true">
      <alignment horizontal="center" vertical="center"/>
    </xf>
    <xf numFmtId="164" fontId="9829" fillId="0" borderId="0" xfId="0" quotePrefix="false" applyFont="true" applyNumberFormat="true">
      <alignment horizontal="center" vertical="center"/>
    </xf>
    <xf numFmtId="4" fontId="9830" fillId="0" borderId="0" xfId="0" quotePrefix="false" applyFont="true" applyNumberFormat="true">
      <alignment horizontal="center" vertical="center"/>
    </xf>
    <xf numFmtId="164" fontId="9831" fillId="0" borderId="0" xfId="0" quotePrefix="false" applyFont="true" applyNumberFormat="true">
      <alignment horizontal="center" vertical="center"/>
    </xf>
    <xf numFmtId="4" fontId="9832" fillId="0" borderId="0" xfId="0" quotePrefix="false" applyFont="true" applyNumberFormat="true">
      <alignment horizontal="center" vertical="center"/>
    </xf>
    <xf numFmtId="164" fontId="9833" fillId="0" borderId="0" xfId="0" quotePrefix="false" applyFont="true" applyNumberFormat="true">
      <alignment horizontal="center" vertical="center"/>
    </xf>
    <xf numFmtId="4" fontId="9834" fillId="0" borderId="0" xfId="0" quotePrefix="false" applyFont="true" applyNumberFormat="true">
      <alignment horizontal="center" vertical="center"/>
    </xf>
    <xf numFmtId="164" fontId="9835" fillId="0" borderId="0" xfId="0" quotePrefix="false" applyFont="true" applyNumberFormat="true">
      <alignment horizontal="center" vertical="center"/>
    </xf>
    <xf numFmtId="4" fontId="9836" fillId="0" borderId="0" xfId="0" quotePrefix="false" applyFont="true" applyNumberFormat="true">
      <alignment horizontal="center" vertical="center"/>
    </xf>
    <xf numFmtId="164" fontId="9837" fillId="0" borderId="0" xfId="0" quotePrefix="false" applyFont="true" applyNumberFormat="true">
      <alignment horizontal="center" vertical="center"/>
    </xf>
    <xf numFmtId="4" fontId="9838" fillId="0" borderId="0" xfId="0" quotePrefix="false" applyFont="true" applyNumberFormat="true">
      <alignment horizontal="center" vertical="center"/>
    </xf>
    <xf numFmtId="164" fontId="9839" fillId="0" borderId="0" xfId="0" quotePrefix="false" applyFont="true" applyNumberFormat="true">
      <alignment horizontal="center" vertical="center"/>
    </xf>
    <xf numFmtId="4" fontId="9840" fillId="0" borderId="0" xfId="0" quotePrefix="false" applyFont="true" applyNumberFormat="true">
      <alignment horizontal="center" vertical="center"/>
    </xf>
    <xf numFmtId="164" fontId="9841" fillId="0" borderId="0" xfId="0" quotePrefix="false" applyFont="true" applyNumberFormat="true">
      <alignment horizontal="center" vertical="center"/>
    </xf>
    <xf numFmtId="4" fontId="9842" fillId="0" borderId="0" xfId="0" quotePrefix="false" applyFont="true" applyNumberFormat="true">
      <alignment horizontal="center" vertical="center"/>
    </xf>
    <xf numFmtId="164" fontId="9843" fillId="0" borderId="0" xfId="0" quotePrefix="false" applyFont="true" applyNumberFormat="true">
      <alignment horizontal="center" vertical="center"/>
    </xf>
    <xf numFmtId="4" fontId="9844" fillId="0" borderId="0" xfId="0" quotePrefix="false" applyFont="true" applyNumberFormat="true">
      <alignment horizontal="center" vertical="center"/>
    </xf>
    <xf numFmtId="164" fontId="9845" fillId="0" borderId="0" xfId="0" quotePrefix="false" applyFont="true" applyNumberFormat="true">
      <alignment horizontal="center" vertical="center"/>
    </xf>
    <xf numFmtId="4" fontId="9846" fillId="0" borderId="0" xfId="0" quotePrefix="false" applyFont="true" applyNumberFormat="true">
      <alignment horizontal="center" vertical="center"/>
    </xf>
    <xf numFmtId="164" fontId="9847" fillId="0" borderId="0" xfId="0" quotePrefix="false" applyFont="true" applyNumberFormat="true">
      <alignment horizontal="center" vertical="center"/>
    </xf>
    <xf numFmtId="4" fontId="9848" fillId="0" borderId="0" xfId="0" quotePrefix="false" applyFont="true" applyNumberFormat="true">
      <alignment horizontal="center" vertical="center"/>
    </xf>
    <xf numFmtId="164" fontId="9849" fillId="0" borderId="0" xfId="0" quotePrefix="false" applyFont="true" applyNumberFormat="true">
      <alignment horizontal="center" vertical="center"/>
    </xf>
    <xf numFmtId="4" fontId="9850" fillId="0" borderId="0" xfId="0" quotePrefix="false" applyFont="true" applyNumberFormat="true">
      <alignment horizontal="center" vertical="center"/>
    </xf>
    <xf numFmtId="164" fontId="9851" fillId="0" borderId="0" xfId="0" quotePrefix="false" applyFont="true" applyNumberFormat="true">
      <alignment horizontal="center" vertical="center"/>
    </xf>
    <xf numFmtId="0" fontId="9852" fillId="0" borderId="0" xfId="0" quotePrefix="false" applyFont="true">
      <alignment horizontal="center" vertical="center" wrapText="true"/>
    </xf>
    <xf numFmtId="4" fontId="9853" fillId="0" borderId="0" xfId="0" quotePrefix="false" applyFont="true" applyNumberFormat="true">
      <alignment horizontal="center" vertical="center"/>
    </xf>
    <xf numFmtId="164" fontId="9854" fillId="0" borderId="0" xfId="0" quotePrefix="false" applyFont="true" applyNumberFormat="true">
      <alignment horizontal="center" vertical="center"/>
    </xf>
    <xf numFmtId="164" fontId="9855" fillId="0" borderId="0" xfId="0" quotePrefix="false" applyFont="true" applyNumberFormat="true">
      <alignment horizontal="center" vertical="center"/>
    </xf>
    <xf numFmtId="165" fontId="9856" fillId="0" borderId="0" xfId="0" quotePrefix="false" applyFont="true" applyNumberFormat="true">
      <alignment horizontal="center" vertical="center"/>
    </xf>
    <xf numFmtId="164" fontId="9857" fillId="0" borderId="0" xfId="0" quotePrefix="false" applyFont="true" applyNumberFormat="true">
      <alignment horizontal="center" vertical="center"/>
    </xf>
    <xf numFmtId="164" fontId="9858" fillId="0" borderId="0" xfId="0" quotePrefix="false" applyFont="true" applyNumberFormat="true">
      <alignment horizontal="center" vertical="center" wrapText="true"/>
    </xf>
    <xf numFmtId="4" fontId="9859" fillId="0" borderId="0" xfId="0" quotePrefix="false" applyFont="true" applyNumberFormat="true">
      <alignment horizontal="center" vertical="center"/>
    </xf>
    <xf numFmtId="164" fontId="9860" fillId="0" borderId="0" xfId="0" quotePrefix="false" applyFont="true" applyNumberFormat="true">
      <alignment horizontal="center" vertical="center"/>
    </xf>
    <xf numFmtId="4" fontId="9861" fillId="0" borderId="0" xfId="0" quotePrefix="false" applyFont="true" applyNumberFormat="true">
      <alignment horizontal="center" vertical="center"/>
    </xf>
    <xf numFmtId="164" fontId="9862" fillId="0" borderId="0" xfId="0" quotePrefix="false" applyFont="true" applyNumberFormat="true">
      <alignment horizontal="center" vertical="center"/>
    </xf>
    <xf numFmtId="4" fontId="9863" fillId="0" borderId="0" xfId="0" quotePrefix="false" applyFont="true" applyNumberFormat="true">
      <alignment horizontal="center" vertical="center"/>
    </xf>
    <xf numFmtId="164" fontId="9864" fillId="0" borderId="0" xfId="0" quotePrefix="false" applyFont="true" applyNumberFormat="true">
      <alignment horizontal="center" vertical="center"/>
    </xf>
    <xf numFmtId="4" fontId="9865" fillId="0" borderId="0" xfId="0" quotePrefix="false" applyFont="true" applyNumberFormat="true">
      <alignment horizontal="center" vertical="center"/>
    </xf>
    <xf numFmtId="164" fontId="9866" fillId="0" borderId="0" xfId="0" quotePrefix="false" applyFont="true" applyNumberFormat="true">
      <alignment horizontal="center" vertical="center"/>
    </xf>
    <xf numFmtId="4" fontId="9867" fillId="0" borderId="0" xfId="0" quotePrefix="false" applyFont="true" applyNumberFormat="true">
      <alignment horizontal="center" vertical="center"/>
    </xf>
    <xf numFmtId="164" fontId="9868" fillId="0" borderId="0" xfId="0" quotePrefix="false" applyFont="true" applyNumberFormat="true">
      <alignment horizontal="center" vertical="center"/>
    </xf>
    <xf numFmtId="4" fontId="9869" fillId="0" borderId="0" xfId="0" quotePrefix="false" applyFont="true" applyNumberFormat="true">
      <alignment horizontal="center" vertical="center"/>
    </xf>
    <xf numFmtId="164" fontId="9870" fillId="0" borderId="0" xfId="0" quotePrefix="false" applyFont="true" applyNumberFormat="true">
      <alignment horizontal="center" vertical="center"/>
    </xf>
    <xf numFmtId="4" fontId="9871" fillId="0" borderId="0" xfId="0" quotePrefix="false" applyFont="true" applyNumberFormat="true">
      <alignment horizontal="center" vertical="center"/>
    </xf>
    <xf numFmtId="164" fontId="9872" fillId="0" borderId="0" xfId="0" quotePrefix="false" applyFont="true" applyNumberFormat="true">
      <alignment horizontal="center" vertical="center"/>
    </xf>
    <xf numFmtId="4" fontId="9873" fillId="0" borderId="0" xfId="0" quotePrefix="false" applyFont="true" applyNumberFormat="true">
      <alignment horizontal="center" vertical="center"/>
    </xf>
    <xf numFmtId="164" fontId="9874" fillId="0" borderId="0" xfId="0" quotePrefix="false" applyFont="true" applyNumberFormat="true">
      <alignment horizontal="center" vertical="center"/>
    </xf>
    <xf numFmtId="4" fontId="9875" fillId="0" borderId="0" xfId="0" quotePrefix="false" applyFont="true" applyNumberFormat="true">
      <alignment horizontal="center" vertical="center"/>
    </xf>
    <xf numFmtId="164" fontId="9876" fillId="0" borderId="0" xfId="0" quotePrefix="false" applyFont="true" applyNumberFormat="true">
      <alignment horizontal="center" vertical="center"/>
    </xf>
    <xf numFmtId="4" fontId="9877" fillId="0" borderId="0" xfId="0" quotePrefix="false" applyFont="true" applyNumberFormat="true">
      <alignment horizontal="center" vertical="center"/>
    </xf>
    <xf numFmtId="164" fontId="9878" fillId="0" borderId="0" xfId="0" quotePrefix="false" applyFont="true" applyNumberFormat="true">
      <alignment horizontal="center" vertical="center"/>
    </xf>
    <xf numFmtId="4" fontId="9879" fillId="0" borderId="0" xfId="0" quotePrefix="false" applyFont="true" applyNumberFormat="true">
      <alignment horizontal="center" vertical="center"/>
    </xf>
    <xf numFmtId="164" fontId="9880" fillId="0" borderId="0" xfId="0" quotePrefix="false" applyFont="true" applyNumberFormat="true">
      <alignment horizontal="center" vertical="center"/>
    </xf>
    <xf numFmtId="4" fontId="9881" fillId="0" borderId="0" xfId="0" quotePrefix="false" applyFont="true" applyNumberFormat="true">
      <alignment horizontal="center" vertical="center"/>
    </xf>
    <xf numFmtId="164" fontId="9882" fillId="0" borderId="0" xfId="0" quotePrefix="false" applyFont="true" applyNumberFormat="true">
      <alignment horizontal="center" vertical="center"/>
    </xf>
    <xf numFmtId="4" fontId="9883" fillId="0" borderId="0" xfId="0" quotePrefix="false" applyFont="true" applyNumberFormat="true">
      <alignment horizontal="center" vertical="center"/>
    </xf>
    <xf numFmtId="164" fontId="9884" fillId="0" borderId="0" xfId="0" quotePrefix="false" applyFont="true" applyNumberFormat="true">
      <alignment horizontal="center" vertical="center"/>
    </xf>
    <xf numFmtId="4" fontId="9885" fillId="0" borderId="0" xfId="0" quotePrefix="false" applyFont="true" applyNumberFormat="true">
      <alignment horizontal="center" vertical="center"/>
    </xf>
    <xf numFmtId="164" fontId="9886" fillId="0" borderId="0" xfId="0" quotePrefix="false" applyFont="true" applyNumberFormat="true">
      <alignment horizontal="center" vertical="center"/>
    </xf>
    <xf numFmtId="4" fontId="9887" fillId="0" borderId="0" xfId="0" quotePrefix="false" applyFont="true" applyNumberFormat="true">
      <alignment horizontal="center" vertical="center"/>
    </xf>
    <xf numFmtId="164" fontId="9888" fillId="0" borderId="0" xfId="0" quotePrefix="false" applyFont="true" applyNumberFormat="true">
      <alignment horizontal="center" vertical="center"/>
    </xf>
    <xf numFmtId="4" fontId="9889" fillId="0" borderId="0" xfId="0" quotePrefix="false" applyFont="true" applyNumberFormat="true">
      <alignment horizontal="center" vertical="center"/>
    </xf>
    <xf numFmtId="164" fontId="9890" fillId="0" borderId="0" xfId="0" quotePrefix="false" applyFont="true" applyNumberFormat="true">
      <alignment horizontal="center" vertical="center"/>
    </xf>
    <xf numFmtId="4" fontId="9891" fillId="0" borderId="0" xfId="0" quotePrefix="false" applyFont="true" applyNumberFormat="true">
      <alignment horizontal="center" vertical="center"/>
    </xf>
    <xf numFmtId="164" fontId="9892" fillId="0" borderId="0" xfId="0" quotePrefix="false" applyFont="true" applyNumberFormat="true">
      <alignment horizontal="center" vertical="center"/>
    </xf>
    <xf numFmtId="4" fontId="9893" fillId="0" borderId="0" xfId="0" quotePrefix="false" applyFont="true" applyNumberFormat="true">
      <alignment horizontal="center" vertical="center"/>
    </xf>
    <xf numFmtId="164" fontId="9894" fillId="0" borderId="0" xfId="0" quotePrefix="false" applyFont="true" applyNumberFormat="true">
      <alignment horizontal="center" vertical="center"/>
    </xf>
    <xf numFmtId="4" fontId="9895" fillId="0" borderId="0" xfId="0" quotePrefix="false" applyFont="true" applyNumberFormat="true">
      <alignment horizontal="center" vertical="center"/>
    </xf>
    <xf numFmtId="164" fontId="9896" fillId="0" borderId="0" xfId="0" quotePrefix="false" applyFont="true" applyNumberFormat="true">
      <alignment horizontal="center" vertical="center"/>
    </xf>
    <xf numFmtId="4" fontId="9897" fillId="0" borderId="0" xfId="0" quotePrefix="false" applyFont="true" applyNumberFormat="true">
      <alignment horizontal="center" vertical="center"/>
    </xf>
    <xf numFmtId="164" fontId="9898" fillId="0" borderId="0" xfId="0" quotePrefix="false" applyFont="true" applyNumberFormat="true">
      <alignment horizontal="center" vertical="center"/>
    </xf>
    <xf numFmtId="4" fontId="9899" fillId="0" borderId="0" xfId="0" quotePrefix="false" applyFont="true" applyNumberFormat="true">
      <alignment horizontal="center" vertical="center"/>
    </xf>
    <xf numFmtId="164" fontId="9900" fillId="0" borderId="0" xfId="0" quotePrefix="false" applyFont="true" applyNumberFormat="true">
      <alignment horizontal="center" vertical="center"/>
    </xf>
    <xf numFmtId="4" fontId="9901" fillId="0" borderId="0" xfId="0" quotePrefix="false" applyFont="true" applyNumberFormat="true">
      <alignment horizontal="center" vertical="center"/>
    </xf>
    <xf numFmtId="164" fontId="9902" fillId="0" borderId="0" xfId="0" quotePrefix="false" applyFont="true" applyNumberFormat="true">
      <alignment horizontal="center" vertical="center"/>
    </xf>
    <xf numFmtId="4" fontId="9903" fillId="0" borderId="0" xfId="0" quotePrefix="false" applyFont="true" applyNumberFormat="true">
      <alignment horizontal="center" vertical="center"/>
    </xf>
    <xf numFmtId="164" fontId="9904" fillId="0" borderId="0" xfId="0" quotePrefix="false" applyFont="true" applyNumberFormat="true">
      <alignment horizontal="center" vertical="center"/>
    </xf>
    <xf numFmtId="4" fontId="9905" fillId="0" borderId="0" xfId="0" quotePrefix="false" applyFont="true" applyNumberFormat="true">
      <alignment horizontal="center" vertical="center"/>
    </xf>
    <xf numFmtId="164" fontId="9906" fillId="0" borderId="0" xfId="0" quotePrefix="false" applyFont="true" applyNumberFormat="true">
      <alignment horizontal="center" vertical="center"/>
    </xf>
    <xf numFmtId="4" fontId="9907" fillId="0" borderId="0" xfId="0" quotePrefix="false" applyFont="true" applyNumberFormat="true">
      <alignment horizontal="center" vertical="center"/>
    </xf>
    <xf numFmtId="164" fontId="9908" fillId="0" borderId="0" xfId="0" quotePrefix="false" applyFont="true" applyNumberFormat="true">
      <alignment horizontal="center" vertical="center"/>
    </xf>
    <xf numFmtId="0" fontId="9909" fillId="0" borderId="0" xfId="0" quotePrefix="false" applyFont="true">
      <alignment horizontal="center" vertical="center" wrapText="true"/>
    </xf>
    <xf numFmtId="4" fontId="9910" fillId="0" borderId="0" xfId="0" quotePrefix="false" applyFont="true" applyNumberFormat="true">
      <alignment horizontal="center" vertical="center"/>
    </xf>
    <xf numFmtId="164" fontId="9911" fillId="0" borderId="0" xfId="0" quotePrefix="false" applyFont="true" applyNumberFormat="true">
      <alignment horizontal="center" vertical="center"/>
    </xf>
    <xf numFmtId="164" fontId="9912" fillId="0" borderId="0" xfId="0" quotePrefix="false" applyFont="true" applyNumberFormat="true">
      <alignment horizontal="center" vertical="center"/>
    </xf>
    <xf numFmtId="165" fontId="9913" fillId="0" borderId="0" xfId="0" quotePrefix="false" applyFont="true" applyNumberFormat="true">
      <alignment horizontal="center" vertical="center"/>
    </xf>
    <xf numFmtId="164" fontId="9914" fillId="0" borderId="0" xfId="0" quotePrefix="false" applyFont="true" applyNumberFormat="true">
      <alignment horizontal="center" vertical="center"/>
    </xf>
    <xf numFmtId="164" fontId="9915" fillId="0" borderId="0" xfId="0" quotePrefix="false" applyFont="true" applyNumberFormat="true">
      <alignment horizontal="center" vertical="center" wrapText="true"/>
    </xf>
    <xf numFmtId="4" fontId="9916" fillId="0" borderId="0" xfId="0" quotePrefix="false" applyFont="true" applyNumberFormat="true">
      <alignment horizontal="center" vertical="center"/>
    </xf>
    <xf numFmtId="164" fontId="9917" fillId="0" borderId="0" xfId="0" quotePrefix="false" applyFont="true" applyNumberFormat="true">
      <alignment horizontal="center" vertical="center"/>
    </xf>
    <xf numFmtId="4" fontId="9918" fillId="0" borderId="0" xfId="0" quotePrefix="false" applyFont="true" applyNumberFormat="true">
      <alignment horizontal="center" vertical="center"/>
    </xf>
    <xf numFmtId="164" fontId="9919" fillId="0" borderId="0" xfId="0" quotePrefix="false" applyFont="true" applyNumberFormat="true">
      <alignment horizontal="center" vertical="center"/>
    </xf>
    <xf numFmtId="4" fontId="9920" fillId="0" borderId="0" xfId="0" quotePrefix="false" applyFont="true" applyNumberFormat="true">
      <alignment horizontal="center" vertical="center"/>
    </xf>
    <xf numFmtId="164" fontId="9921" fillId="0" borderId="0" xfId="0" quotePrefix="false" applyFont="true" applyNumberFormat="true">
      <alignment horizontal="center" vertical="center"/>
    </xf>
    <xf numFmtId="4" fontId="9922" fillId="0" borderId="0" xfId="0" quotePrefix="false" applyFont="true" applyNumberFormat="true">
      <alignment horizontal="center" vertical="center"/>
    </xf>
    <xf numFmtId="164" fontId="9923" fillId="0" borderId="0" xfId="0" quotePrefix="false" applyFont="true" applyNumberFormat="true">
      <alignment horizontal="center" vertical="center"/>
    </xf>
    <xf numFmtId="4" fontId="9924" fillId="0" borderId="0" xfId="0" quotePrefix="false" applyFont="true" applyNumberFormat="true">
      <alignment horizontal="center" vertical="center"/>
    </xf>
    <xf numFmtId="164" fontId="9925" fillId="0" borderId="0" xfId="0" quotePrefix="false" applyFont="true" applyNumberFormat="true">
      <alignment horizontal="center" vertical="center"/>
    </xf>
    <xf numFmtId="4" fontId="9926" fillId="0" borderId="0" xfId="0" quotePrefix="false" applyFont="true" applyNumberFormat="true">
      <alignment horizontal="center" vertical="center"/>
    </xf>
    <xf numFmtId="164" fontId="9927" fillId="0" borderId="0" xfId="0" quotePrefix="false" applyFont="true" applyNumberFormat="true">
      <alignment horizontal="center" vertical="center"/>
    </xf>
    <xf numFmtId="4" fontId="9928" fillId="0" borderId="0" xfId="0" quotePrefix="false" applyFont="true" applyNumberFormat="true">
      <alignment horizontal="center" vertical="center"/>
    </xf>
    <xf numFmtId="164" fontId="9929" fillId="0" borderId="0" xfId="0" quotePrefix="false" applyFont="true" applyNumberFormat="true">
      <alignment horizontal="center" vertical="center"/>
    </xf>
    <xf numFmtId="4" fontId="9930" fillId="0" borderId="0" xfId="0" quotePrefix="false" applyFont="true" applyNumberFormat="true">
      <alignment horizontal="center" vertical="center"/>
    </xf>
    <xf numFmtId="164" fontId="9931" fillId="0" borderId="0" xfId="0" quotePrefix="false" applyFont="true" applyNumberFormat="true">
      <alignment horizontal="center" vertical="center"/>
    </xf>
    <xf numFmtId="4" fontId="9932" fillId="0" borderId="0" xfId="0" quotePrefix="false" applyFont="true" applyNumberFormat="true">
      <alignment horizontal="center" vertical="center"/>
    </xf>
    <xf numFmtId="164" fontId="9933" fillId="0" borderId="0" xfId="0" quotePrefix="false" applyFont="true" applyNumberFormat="true">
      <alignment horizontal="center" vertical="center"/>
    </xf>
    <xf numFmtId="4" fontId="9934" fillId="0" borderId="0" xfId="0" quotePrefix="false" applyFont="true" applyNumberFormat="true">
      <alignment horizontal="center" vertical="center"/>
    </xf>
    <xf numFmtId="164" fontId="9935" fillId="0" borderId="0" xfId="0" quotePrefix="false" applyFont="true" applyNumberFormat="true">
      <alignment horizontal="center" vertical="center"/>
    </xf>
    <xf numFmtId="4" fontId="9936" fillId="0" borderId="0" xfId="0" quotePrefix="false" applyFont="true" applyNumberFormat="true">
      <alignment horizontal="center" vertical="center"/>
    </xf>
    <xf numFmtId="164" fontId="9937" fillId="0" borderId="0" xfId="0" quotePrefix="false" applyFont="true" applyNumberFormat="true">
      <alignment horizontal="center" vertical="center"/>
    </xf>
    <xf numFmtId="4" fontId="9938" fillId="0" borderId="0" xfId="0" quotePrefix="false" applyFont="true" applyNumberFormat="true">
      <alignment horizontal="center" vertical="center"/>
    </xf>
    <xf numFmtId="164" fontId="9939" fillId="0" borderId="0" xfId="0" quotePrefix="false" applyFont="true" applyNumberFormat="true">
      <alignment horizontal="center" vertical="center"/>
    </xf>
    <xf numFmtId="4" fontId="9940" fillId="0" borderId="0" xfId="0" quotePrefix="false" applyFont="true" applyNumberFormat="true">
      <alignment horizontal="center" vertical="center"/>
    </xf>
    <xf numFmtId="164" fontId="9941" fillId="0" borderId="0" xfId="0" quotePrefix="false" applyFont="true" applyNumberFormat="true">
      <alignment horizontal="center" vertical="center"/>
    </xf>
    <xf numFmtId="4" fontId="9942" fillId="0" borderId="0" xfId="0" quotePrefix="false" applyFont="true" applyNumberFormat="true">
      <alignment horizontal="center" vertical="center"/>
    </xf>
    <xf numFmtId="164" fontId="9943" fillId="0" borderId="0" xfId="0" quotePrefix="false" applyFont="true" applyNumberFormat="true">
      <alignment horizontal="center" vertical="center"/>
    </xf>
    <xf numFmtId="4" fontId="9944" fillId="0" borderId="0" xfId="0" quotePrefix="false" applyFont="true" applyNumberFormat="true">
      <alignment horizontal="center" vertical="center"/>
    </xf>
    <xf numFmtId="164" fontId="9945" fillId="0" borderId="0" xfId="0" quotePrefix="false" applyFont="true" applyNumberFormat="true">
      <alignment horizontal="center" vertical="center"/>
    </xf>
    <xf numFmtId="4" fontId="9946" fillId="0" borderId="0" xfId="0" quotePrefix="false" applyFont="true" applyNumberFormat="true">
      <alignment horizontal="center" vertical="center"/>
    </xf>
    <xf numFmtId="164" fontId="9947" fillId="0" borderId="0" xfId="0" quotePrefix="false" applyFont="true" applyNumberFormat="true">
      <alignment horizontal="center" vertical="center"/>
    </xf>
    <xf numFmtId="4" fontId="9948" fillId="0" borderId="0" xfId="0" quotePrefix="false" applyFont="true" applyNumberFormat="true">
      <alignment horizontal="center" vertical="center"/>
    </xf>
    <xf numFmtId="164" fontId="9949" fillId="0" borderId="0" xfId="0" quotePrefix="false" applyFont="true" applyNumberFormat="true">
      <alignment horizontal="center" vertical="center"/>
    </xf>
    <xf numFmtId="4" fontId="9950" fillId="0" borderId="0" xfId="0" quotePrefix="false" applyFont="true" applyNumberFormat="true">
      <alignment horizontal="center" vertical="center"/>
    </xf>
    <xf numFmtId="164" fontId="9951" fillId="0" borderId="0" xfId="0" quotePrefix="false" applyFont="true" applyNumberFormat="true">
      <alignment horizontal="center" vertical="center"/>
    </xf>
    <xf numFmtId="4" fontId="9952" fillId="0" borderId="0" xfId="0" quotePrefix="false" applyFont="true" applyNumberFormat="true">
      <alignment horizontal="center" vertical="center"/>
    </xf>
    <xf numFmtId="164" fontId="9953" fillId="0" borderId="0" xfId="0" quotePrefix="false" applyFont="true" applyNumberFormat="true">
      <alignment horizontal="center" vertical="center"/>
    </xf>
    <xf numFmtId="4" fontId="9954" fillId="0" borderId="0" xfId="0" quotePrefix="false" applyFont="true" applyNumberFormat="true">
      <alignment horizontal="center" vertical="center"/>
    </xf>
    <xf numFmtId="164" fontId="9955" fillId="0" borderId="0" xfId="0" quotePrefix="false" applyFont="true" applyNumberFormat="true">
      <alignment horizontal="center" vertical="center"/>
    </xf>
    <xf numFmtId="4" fontId="9956" fillId="0" borderId="0" xfId="0" quotePrefix="false" applyFont="true" applyNumberFormat="true">
      <alignment horizontal="center" vertical="center"/>
    </xf>
    <xf numFmtId="164" fontId="9957" fillId="0" borderId="0" xfId="0" quotePrefix="false" applyFont="true" applyNumberFormat="true">
      <alignment horizontal="center" vertical="center"/>
    </xf>
    <xf numFmtId="4" fontId="9958" fillId="0" borderId="0" xfId="0" quotePrefix="false" applyFont="true" applyNumberFormat="true">
      <alignment horizontal="center" vertical="center"/>
    </xf>
    <xf numFmtId="164" fontId="9959" fillId="0" borderId="0" xfId="0" quotePrefix="false" applyFont="true" applyNumberFormat="true">
      <alignment horizontal="center" vertical="center"/>
    </xf>
    <xf numFmtId="4" fontId="9960" fillId="0" borderId="0" xfId="0" quotePrefix="false" applyFont="true" applyNumberFormat="true">
      <alignment horizontal="center" vertical="center"/>
    </xf>
    <xf numFmtId="164" fontId="9961" fillId="0" borderId="0" xfId="0" quotePrefix="false" applyFont="true" applyNumberFormat="true">
      <alignment horizontal="center" vertical="center"/>
    </xf>
    <xf numFmtId="4" fontId="9962" fillId="0" borderId="0" xfId="0" quotePrefix="false" applyFont="true" applyNumberFormat="true">
      <alignment horizontal="center" vertical="center"/>
    </xf>
    <xf numFmtId="164" fontId="9963" fillId="0" borderId="0" xfId="0" quotePrefix="false" applyFont="true" applyNumberFormat="true">
      <alignment horizontal="center" vertical="center"/>
    </xf>
    <xf numFmtId="4" fontId="9964" fillId="0" borderId="0" xfId="0" quotePrefix="false" applyFont="true" applyNumberFormat="true">
      <alignment horizontal="center" vertical="center"/>
    </xf>
    <xf numFmtId="164" fontId="9965" fillId="0" borderId="0" xfId="0" quotePrefix="false" applyFont="true" applyNumberFormat="true">
      <alignment horizontal="center" vertical="center"/>
    </xf>
    <xf numFmtId="0" fontId="9966" fillId="0" borderId="0" xfId="0" quotePrefix="false" applyFont="true">
      <alignment horizontal="center" vertical="center" wrapText="true"/>
    </xf>
    <xf numFmtId="4" fontId="9967" fillId="0" borderId="0" xfId="0" quotePrefix="false" applyFont="true" applyNumberFormat="true">
      <alignment horizontal="center" vertical="center"/>
    </xf>
    <xf numFmtId="164" fontId="9968" fillId="0" borderId="0" xfId="0" quotePrefix="false" applyFont="true" applyNumberFormat="true">
      <alignment horizontal="center" vertical="center"/>
    </xf>
    <xf numFmtId="164" fontId="9969" fillId="0" borderId="0" xfId="0" quotePrefix="false" applyFont="true" applyNumberFormat="true">
      <alignment horizontal="center" vertical="center"/>
    </xf>
    <xf numFmtId="165" fontId="9970" fillId="0" borderId="0" xfId="0" quotePrefix="false" applyFont="true" applyNumberFormat="true">
      <alignment horizontal="center" vertical="center"/>
    </xf>
    <xf numFmtId="164" fontId="9971" fillId="0" borderId="0" xfId="0" quotePrefix="false" applyFont="true" applyNumberFormat="true">
      <alignment horizontal="center" vertical="center"/>
    </xf>
    <xf numFmtId="164" fontId="9972" fillId="0" borderId="0" xfId="0" quotePrefix="false" applyFont="true" applyNumberFormat="true">
      <alignment horizontal="center" vertical="center" wrapText="true"/>
    </xf>
    <xf numFmtId="4" fontId="9973" fillId="0" borderId="0" xfId="0" quotePrefix="false" applyFont="true" applyNumberFormat="true">
      <alignment horizontal="center" vertical="center"/>
    </xf>
    <xf numFmtId="164" fontId="9974" fillId="0" borderId="0" xfId="0" quotePrefix="false" applyFont="true" applyNumberFormat="true">
      <alignment horizontal="center" vertical="center"/>
    </xf>
    <xf numFmtId="4" fontId="9975" fillId="0" borderId="0" xfId="0" quotePrefix="false" applyFont="true" applyNumberFormat="true">
      <alignment horizontal="center" vertical="center"/>
    </xf>
    <xf numFmtId="164" fontId="9976" fillId="0" borderId="0" xfId="0" quotePrefix="false" applyFont="true" applyNumberFormat="true">
      <alignment horizontal="center" vertical="center"/>
    </xf>
    <xf numFmtId="4" fontId="9977" fillId="0" borderId="0" xfId="0" quotePrefix="false" applyFont="true" applyNumberFormat="true">
      <alignment horizontal="center" vertical="center"/>
    </xf>
    <xf numFmtId="164" fontId="9978" fillId="0" borderId="0" xfId="0" quotePrefix="false" applyFont="true" applyNumberFormat="true">
      <alignment horizontal="center" vertical="center"/>
    </xf>
    <xf numFmtId="4" fontId="9979" fillId="0" borderId="0" xfId="0" quotePrefix="false" applyFont="true" applyNumberFormat="true">
      <alignment horizontal="center" vertical="center"/>
    </xf>
    <xf numFmtId="164" fontId="9980" fillId="0" borderId="0" xfId="0" quotePrefix="false" applyFont="true" applyNumberFormat="true">
      <alignment horizontal="center" vertical="center"/>
    </xf>
    <xf numFmtId="4" fontId="9981" fillId="0" borderId="0" xfId="0" quotePrefix="false" applyFont="true" applyNumberFormat="true">
      <alignment horizontal="center" vertical="center"/>
    </xf>
    <xf numFmtId="164" fontId="9982" fillId="0" borderId="0" xfId="0" quotePrefix="false" applyFont="true" applyNumberFormat="true">
      <alignment horizontal="center" vertical="center"/>
    </xf>
    <xf numFmtId="4" fontId="9983" fillId="0" borderId="0" xfId="0" quotePrefix="false" applyFont="true" applyNumberFormat="true">
      <alignment horizontal="center" vertical="center"/>
    </xf>
    <xf numFmtId="164" fontId="9984" fillId="0" borderId="0" xfId="0" quotePrefix="false" applyFont="true" applyNumberFormat="true">
      <alignment horizontal="center" vertical="center"/>
    </xf>
    <xf numFmtId="4" fontId="9985" fillId="0" borderId="0" xfId="0" quotePrefix="false" applyFont="true" applyNumberFormat="true">
      <alignment horizontal="center" vertical="center"/>
    </xf>
    <xf numFmtId="164" fontId="9986" fillId="0" borderId="0" xfId="0" quotePrefix="false" applyFont="true" applyNumberFormat="true">
      <alignment horizontal="center" vertical="center"/>
    </xf>
    <xf numFmtId="4" fontId="9987" fillId="0" borderId="0" xfId="0" quotePrefix="false" applyFont="true" applyNumberFormat="true">
      <alignment horizontal="center" vertical="center"/>
    </xf>
    <xf numFmtId="164" fontId="9988" fillId="0" borderId="0" xfId="0" quotePrefix="false" applyFont="true" applyNumberFormat="true">
      <alignment horizontal="center" vertical="center"/>
    </xf>
    <xf numFmtId="4" fontId="9989" fillId="0" borderId="0" xfId="0" quotePrefix="false" applyFont="true" applyNumberFormat="true">
      <alignment horizontal="center" vertical="center"/>
    </xf>
    <xf numFmtId="164" fontId="9990" fillId="0" borderId="0" xfId="0" quotePrefix="false" applyFont="true" applyNumberFormat="true">
      <alignment horizontal="center" vertical="center"/>
    </xf>
    <xf numFmtId="4" fontId="9991" fillId="0" borderId="0" xfId="0" quotePrefix="false" applyFont="true" applyNumberFormat="true">
      <alignment horizontal="center" vertical="center"/>
    </xf>
    <xf numFmtId="164" fontId="9992" fillId="0" borderId="0" xfId="0" quotePrefix="false" applyFont="true" applyNumberFormat="true">
      <alignment horizontal="center" vertical="center"/>
    </xf>
    <xf numFmtId="4" fontId="9993" fillId="0" borderId="0" xfId="0" quotePrefix="false" applyFont="true" applyNumberFormat="true">
      <alignment horizontal="center" vertical="center"/>
    </xf>
    <xf numFmtId="164" fontId="9994" fillId="0" borderId="0" xfId="0" quotePrefix="false" applyFont="true" applyNumberFormat="true">
      <alignment horizontal="center" vertical="center"/>
    </xf>
    <xf numFmtId="4" fontId="9995" fillId="0" borderId="0" xfId="0" quotePrefix="false" applyFont="true" applyNumberFormat="true">
      <alignment horizontal="center" vertical="center"/>
    </xf>
    <xf numFmtId="164" fontId="9996" fillId="0" borderId="0" xfId="0" quotePrefix="false" applyFont="true" applyNumberFormat="true">
      <alignment horizontal="center" vertical="center"/>
    </xf>
    <xf numFmtId="4" fontId="9997" fillId="0" borderId="0" xfId="0" quotePrefix="false" applyFont="true" applyNumberFormat="true">
      <alignment horizontal="center" vertical="center"/>
    </xf>
    <xf numFmtId="164" fontId="9998" fillId="0" borderId="0" xfId="0" quotePrefix="false" applyFont="true" applyNumberFormat="true">
      <alignment horizontal="center" vertical="center"/>
    </xf>
    <xf numFmtId="4" fontId="9999" fillId="0" borderId="0" xfId="0" quotePrefix="false" applyFont="true" applyNumberFormat="true">
      <alignment horizontal="center" vertical="center"/>
    </xf>
    <xf numFmtId="164" fontId="10000" fillId="0" borderId="0" xfId="0" quotePrefix="false" applyFont="true" applyNumberFormat="true">
      <alignment horizontal="center" vertical="center"/>
    </xf>
    <xf numFmtId="4" fontId="10001" fillId="0" borderId="0" xfId="0" quotePrefix="false" applyFont="true" applyNumberFormat="true">
      <alignment horizontal="center" vertical="center"/>
    </xf>
    <xf numFmtId="164" fontId="10002" fillId="0" borderId="0" xfId="0" quotePrefix="false" applyFont="true" applyNumberFormat="true">
      <alignment horizontal="center" vertical="center"/>
    </xf>
    <xf numFmtId="4" fontId="10003" fillId="0" borderId="0" xfId="0" quotePrefix="false" applyFont="true" applyNumberFormat="true">
      <alignment horizontal="center" vertical="center"/>
    </xf>
    <xf numFmtId="164" fontId="10004" fillId="0" borderId="0" xfId="0" quotePrefix="false" applyFont="true" applyNumberFormat="true">
      <alignment horizontal="center" vertical="center"/>
    </xf>
    <xf numFmtId="4" fontId="10005" fillId="0" borderId="0" xfId="0" quotePrefix="false" applyFont="true" applyNumberFormat="true">
      <alignment horizontal="center" vertical="center"/>
    </xf>
    <xf numFmtId="164" fontId="10006" fillId="0" borderId="0" xfId="0" quotePrefix="false" applyFont="true" applyNumberFormat="true">
      <alignment horizontal="center" vertical="center"/>
    </xf>
    <xf numFmtId="4" fontId="10007" fillId="0" borderId="0" xfId="0" quotePrefix="false" applyFont="true" applyNumberFormat="true">
      <alignment horizontal="center" vertical="center"/>
    </xf>
    <xf numFmtId="164" fontId="10008" fillId="0" borderId="0" xfId="0" quotePrefix="false" applyFont="true" applyNumberFormat="true">
      <alignment horizontal="center" vertical="center"/>
    </xf>
    <xf numFmtId="4" fontId="10009" fillId="0" borderId="0" xfId="0" quotePrefix="false" applyFont="true" applyNumberFormat="true">
      <alignment horizontal="center" vertical="center"/>
    </xf>
    <xf numFmtId="164" fontId="10010" fillId="0" borderId="0" xfId="0" quotePrefix="false" applyFont="true" applyNumberFormat="true">
      <alignment horizontal="center" vertical="center"/>
    </xf>
    <xf numFmtId="4" fontId="10011" fillId="0" borderId="0" xfId="0" quotePrefix="false" applyFont="true" applyNumberFormat="true">
      <alignment horizontal="center" vertical="center"/>
    </xf>
    <xf numFmtId="164" fontId="10012" fillId="0" borderId="0" xfId="0" quotePrefix="false" applyFont="true" applyNumberFormat="true">
      <alignment horizontal="center" vertical="center"/>
    </xf>
    <xf numFmtId="4" fontId="10013" fillId="0" borderId="0" xfId="0" quotePrefix="false" applyFont="true" applyNumberFormat="true">
      <alignment horizontal="center" vertical="center"/>
    </xf>
    <xf numFmtId="164" fontId="10014" fillId="0" borderId="0" xfId="0" quotePrefix="false" applyFont="true" applyNumberFormat="true">
      <alignment horizontal="center" vertical="center"/>
    </xf>
    <xf numFmtId="4" fontId="10015" fillId="0" borderId="0" xfId="0" quotePrefix="false" applyFont="true" applyNumberFormat="true">
      <alignment horizontal="center" vertical="center"/>
    </xf>
    <xf numFmtId="164" fontId="10016" fillId="0" borderId="0" xfId="0" quotePrefix="false" applyFont="true" applyNumberFormat="true">
      <alignment horizontal="center" vertical="center"/>
    </xf>
    <xf numFmtId="4" fontId="10017" fillId="0" borderId="0" xfId="0" quotePrefix="false" applyFont="true" applyNumberFormat="true">
      <alignment horizontal="center" vertical="center"/>
    </xf>
    <xf numFmtId="164" fontId="10018" fillId="0" borderId="0" xfId="0" quotePrefix="false" applyFont="true" applyNumberFormat="true">
      <alignment horizontal="center" vertical="center"/>
    </xf>
    <xf numFmtId="4" fontId="10019" fillId="0" borderId="0" xfId="0" quotePrefix="false" applyFont="true" applyNumberFormat="true">
      <alignment horizontal="center" vertical="center"/>
    </xf>
    <xf numFmtId="164" fontId="10020" fillId="0" borderId="0" xfId="0" quotePrefix="false" applyFont="true" applyNumberFormat="true">
      <alignment horizontal="center" vertical="center"/>
    </xf>
    <xf numFmtId="4" fontId="10021" fillId="0" borderId="0" xfId="0" quotePrefix="false" applyFont="true" applyNumberFormat="true">
      <alignment horizontal="center" vertical="center"/>
    </xf>
    <xf numFmtId="164" fontId="10022" fillId="0" borderId="0" xfId="0" quotePrefix="false" applyFont="true" applyNumberFormat="true">
      <alignment horizontal="center" vertical="center"/>
    </xf>
    <xf numFmtId="0" fontId="10023" fillId="0" borderId="0" xfId="0" quotePrefix="false" applyFont="true">
      <alignment horizontal="center" vertical="center" wrapText="true"/>
    </xf>
    <xf numFmtId="4" fontId="10024" fillId="0" borderId="0" xfId="0" quotePrefix="false" applyFont="true" applyNumberFormat="true">
      <alignment horizontal="center" vertical="center"/>
    </xf>
    <xf numFmtId="164" fontId="10025" fillId="0" borderId="0" xfId="0" quotePrefix="false" applyFont="true" applyNumberFormat="true">
      <alignment horizontal="center" vertical="center"/>
    </xf>
    <xf numFmtId="164" fontId="10026" fillId="0" borderId="0" xfId="0" quotePrefix="false" applyFont="true" applyNumberFormat="true">
      <alignment horizontal="center" vertical="center"/>
    </xf>
    <xf numFmtId="165" fontId="10027" fillId="0" borderId="0" xfId="0" quotePrefix="false" applyFont="true" applyNumberFormat="true">
      <alignment horizontal="center" vertical="center"/>
    </xf>
    <xf numFmtId="164" fontId="10028" fillId="0" borderId="0" xfId="0" quotePrefix="false" applyFont="true" applyNumberFormat="true">
      <alignment horizontal="center" vertical="center"/>
    </xf>
    <xf numFmtId="164" fontId="10029" fillId="0" borderId="0" xfId="0" quotePrefix="false" applyFont="true" applyNumberFormat="true">
      <alignment horizontal="center" vertical="center" wrapText="true"/>
    </xf>
    <xf numFmtId="4" fontId="10030" fillId="0" borderId="0" xfId="0" quotePrefix="false" applyFont="true" applyNumberFormat="true">
      <alignment horizontal="center" vertical="center"/>
    </xf>
    <xf numFmtId="164" fontId="10031" fillId="0" borderId="0" xfId="0" quotePrefix="false" applyFont="true" applyNumberFormat="true">
      <alignment horizontal="center" vertical="center"/>
    </xf>
    <xf numFmtId="4" fontId="10032" fillId="0" borderId="0" xfId="0" quotePrefix="false" applyFont="true" applyNumberFormat="true">
      <alignment horizontal="center" vertical="center"/>
    </xf>
    <xf numFmtId="164" fontId="10033" fillId="0" borderId="0" xfId="0" quotePrefix="false" applyFont="true" applyNumberFormat="true">
      <alignment horizontal="center" vertical="center"/>
    </xf>
    <xf numFmtId="4" fontId="10034" fillId="0" borderId="0" xfId="0" quotePrefix="false" applyFont="true" applyNumberFormat="true">
      <alignment horizontal="center" vertical="center"/>
    </xf>
    <xf numFmtId="164" fontId="10035" fillId="0" borderId="0" xfId="0" quotePrefix="false" applyFont="true" applyNumberFormat="true">
      <alignment horizontal="center" vertical="center"/>
    </xf>
    <xf numFmtId="4" fontId="10036" fillId="0" borderId="0" xfId="0" quotePrefix="false" applyFont="true" applyNumberFormat="true">
      <alignment horizontal="center" vertical="center"/>
    </xf>
    <xf numFmtId="164" fontId="10037" fillId="0" borderId="0" xfId="0" quotePrefix="false" applyFont="true" applyNumberFormat="true">
      <alignment horizontal="center" vertical="center"/>
    </xf>
    <xf numFmtId="4" fontId="10038" fillId="0" borderId="0" xfId="0" quotePrefix="false" applyFont="true" applyNumberFormat="true">
      <alignment horizontal="center" vertical="center"/>
    </xf>
    <xf numFmtId="164" fontId="10039" fillId="0" borderId="0" xfId="0" quotePrefix="false" applyFont="true" applyNumberFormat="true">
      <alignment horizontal="center" vertical="center"/>
    </xf>
    <xf numFmtId="4" fontId="10040" fillId="0" borderId="0" xfId="0" quotePrefix="false" applyFont="true" applyNumberFormat="true">
      <alignment horizontal="center" vertical="center"/>
    </xf>
    <xf numFmtId="164" fontId="10041" fillId="0" borderId="0" xfId="0" quotePrefix="false" applyFont="true" applyNumberFormat="true">
      <alignment horizontal="center" vertical="center"/>
    </xf>
    <xf numFmtId="4" fontId="10042" fillId="0" borderId="0" xfId="0" quotePrefix="false" applyFont="true" applyNumberFormat="true">
      <alignment horizontal="center" vertical="center"/>
    </xf>
    <xf numFmtId="164" fontId="10043" fillId="0" borderId="0" xfId="0" quotePrefix="false" applyFont="true" applyNumberFormat="true">
      <alignment horizontal="center" vertical="center"/>
    </xf>
    <xf numFmtId="4" fontId="10044" fillId="0" borderId="0" xfId="0" quotePrefix="false" applyFont="true" applyNumberFormat="true">
      <alignment horizontal="center" vertical="center"/>
    </xf>
    <xf numFmtId="164" fontId="10045" fillId="0" borderId="0" xfId="0" quotePrefix="false" applyFont="true" applyNumberFormat="true">
      <alignment horizontal="center" vertical="center"/>
    </xf>
    <xf numFmtId="4" fontId="10046" fillId="0" borderId="0" xfId="0" quotePrefix="false" applyFont="true" applyNumberFormat="true">
      <alignment horizontal="center" vertical="center"/>
    </xf>
    <xf numFmtId="164" fontId="10047" fillId="0" borderId="0" xfId="0" quotePrefix="false" applyFont="true" applyNumberFormat="true">
      <alignment horizontal="center" vertical="center"/>
    </xf>
    <xf numFmtId="4" fontId="10048" fillId="0" borderId="0" xfId="0" quotePrefix="false" applyFont="true" applyNumberFormat="true">
      <alignment horizontal="center" vertical="center"/>
    </xf>
    <xf numFmtId="164" fontId="10049" fillId="0" borderId="0" xfId="0" quotePrefix="false" applyFont="true" applyNumberFormat="true">
      <alignment horizontal="center" vertical="center"/>
    </xf>
    <xf numFmtId="4" fontId="10050" fillId="0" borderId="0" xfId="0" quotePrefix="false" applyFont="true" applyNumberFormat="true">
      <alignment horizontal="center" vertical="center"/>
    </xf>
    <xf numFmtId="164" fontId="10051" fillId="0" borderId="0" xfId="0" quotePrefix="false" applyFont="true" applyNumberFormat="true">
      <alignment horizontal="center" vertical="center"/>
    </xf>
    <xf numFmtId="4" fontId="10052" fillId="0" borderId="0" xfId="0" quotePrefix="false" applyFont="true" applyNumberFormat="true">
      <alignment horizontal="center" vertical="center"/>
    </xf>
    <xf numFmtId="164" fontId="10053" fillId="0" borderId="0" xfId="0" quotePrefix="false" applyFont="true" applyNumberFormat="true">
      <alignment horizontal="center" vertical="center"/>
    </xf>
    <xf numFmtId="4" fontId="10054" fillId="0" borderId="0" xfId="0" quotePrefix="false" applyFont="true" applyNumberFormat="true">
      <alignment horizontal="center" vertical="center"/>
    </xf>
    <xf numFmtId="164" fontId="10055" fillId="0" borderId="0" xfId="0" quotePrefix="false" applyFont="true" applyNumberFormat="true">
      <alignment horizontal="center" vertical="center"/>
    </xf>
    <xf numFmtId="4" fontId="10056" fillId="0" borderId="0" xfId="0" quotePrefix="false" applyFont="true" applyNumberFormat="true">
      <alignment horizontal="center" vertical="center"/>
    </xf>
    <xf numFmtId="164" fontId="10057" fillId="0" borderId="0" xfId="0" quotePrefix="false" applyFont="true" applyNumberFormat="true">
      <alignment horizontal="center" vertical="center"/>
    </xf>
    <xf numFmtId="4" fontId="10058" fillId="0" borderId="0" xfId="0" quotePrefix="false" applyFont="true" applyNumberFormat="true">
      <alignment horizontal="center" vertical="center"/>
    </xf>
    <xf numFmtId="164" fontId="10059" fillId="0" borderId="0" xfId="0" quotePrefix="false" applyFont="true" applyNumberFormat="true">
      <alignment horizontal="center" vertical="center"/>
    </xf>
    <xf numFmtId="4" fontId="10060" fillId="0" borderId="0" xfId="0" quotePrefix="false" applyFont="true" applyNumberFormat="true">
      <alignment horizontal="center" vertical="center"/>
    </xf>
    <xf numFmtId="164" fontId="10061" fillId="0" borderId="0" xfId="0" quotePrefix="false" applyFont="true" applyNumberFormat="true">
      <alignment horizontal="center" vertical="center"/>
    </xf>
    <xf numFmtId="4" fontId="10062" fillId="0" borderId="0" xfId="0" quotePrefix="false" applyFont="true" applyNumberFormat="true">
      <alignment horizontal="center" vertical="center"/>
    </xf>
    <xf numFmtId="164" fontId="10063" fillId="0" borderId="0" xfId="0" quotePrefix="false" applyFont="true" applyNumberFormat="true">
      <alignment horizontal="center" vertical="center"/>
    </xf>
    <xf numFmtId="4" fontId="10064" fillId="0" borderId="0" xfId="0" quotePrefix="false" applyFont="true" applyNumberFormat="true">
      <alignment horizontal="center" vertical="center"/>
    </xf>
    <xf numFmtId="164" fontId="10065" fillId="0" borderId="0" xfId="0" quotePrefix="false" applyFont="true" applyNumberFormat="true">
      <alignment horizontal="center" vertical="center"/>
    </xf>
    <xf numFmtId="4" fontId="10066" fillId="0" borderId="0" xfId="0" quotePrefix="false" applyFont="true" applyNumberFormat="true">
      <alignment horizontal="center" vertical="center"/>
    </xf>
    <xf numFmtId="164" fontId="10067" fillId="0" borderId="0" xfId="0" quotePrefix="false" applyFont="true" applyNumberFormat="true">
      <alignment horizontal="center" vertical="center"/>
    </xf>
    <xf numFmtId="4" fontId="10068" fillId="0" borderId="0" xfId="0" quotePrefix="false" applyFont="true" applyNumberFormat="true">
      <alignment horizontal="center" vertical="center"/>
    </xf>
    <xf numFmtId="164" fontId="10069" fillId="0" borderId="0" xfId="0" quotePrefix="false" applyFont="true" applyNumberFormat="true">
      <alignment horizontal="center" vertical="center"/>
    </xf>
    <xf numFmtId="4" fontId="10070" fillId="0" borderId="0" xfId="0" quotePrefix="false" applyFont="true" applyNumberFormat="true">
      <alignment horizontal="center" vertical="center"/>
    </xf>
    <xf numFmtId="164" fontId="10071" fillId="0" borderId="0" xfId="0" quotePrefix="false" applyFont="true" applyNumberFormat="true">
      <alignment horizontal="center" vertical="center"/>
    </xf>
    <xf numFmtId="4" fontId="10072" fillId="0" borderId="0" xfId="0" quotePrefix="false" applyFont="true" applyNumberFormat="true">
      <alignment horizontal="center" vertical="center"/>
    </xf>
    <xf numFmtId="164" fontId="10073" fillId="0" borderId="0" xfId="0" quotePrefix="false" applyFont="true" applyNumberFormat="true">
      <alignment horizontal="center" vertical="center"/>
    </xf>
    <xf numFmtId="4" fontId="10074" fillId="0" borderId="0" xfId="0" quotePrefix="false" applyFont="true" applyNumberFormat="true">
      <alignment horizontal="center" vertical="center"/>
    </xf>
    <xf numFmtId="164" fontId="10075" fillId="0" borderId="0" xfId="0" quotePrefix="false" applyFont="true" applyNumberFormat="true">
      <alignment horizontal="center" vertical="center"/>
    </xf>
    <xf numFmtId="4" fontId="10076" fillId="0" borderId="0" xfId="0" quotePrefix="false" applyFont="true" applyNumberFormat="true">
      <alignment horizontal="center" vertical="center"/>
    </xf>
    <xf numFmtId="164" fontId="10077" fillId="0" borderId="0" xfId="0" quotePrefix="false" applyFont="true" applyNumberFormat="true">
      <alignment horizontal="center" vertical="center"/>
    </xf>
    <xf numFmtId="4" fontId="10078" fillId="0" borderId="0" xfId="0" quotePrefix="false" applyFont="true" applyNumberFormat="true">
      <alignment horizontal="center" vertical="center"/>
    </xf>
    <xf numFmtId="164" fontId="10079" fillId="0" borderId="0" xfId="0" quotePrefix="false" applyFont="true" applyNumberFormat="true">
      <alignment horizontal="center" vertical="center"/>
    </xf>
    <xf numFmtId="0" fontId="10080" fillId="0" borderId="0" xfId="0" quotePrefix="false" applyFont="true">
      <alignment horizontal="center" vertical="center" wrapText="true"/>
    </xf>
    <xf numFmtId="4" fontId="10081" fillId="0" borderId="0" xfId="0" quotePrefix="false" applyFont="true" applyNumberFormat="true">
      <alignment horizontal="center" vertical="center"/>
    </xf>
    <xf numFmtId="164" fontId="10082" fillId="0" borderId="0" xfId="0" quotePrefix="false" applyFont="true" applyNumberFormat="true">
      <alignment horizontal="center" vertical="center"/>
    </xf>
    <xf numFmtId="164" fontId="10083" fillId="0" borderId="0" xfId="0" quotePrefix="false" applyFont="true" applyNumberFormat="true">
      <alignment horizontal="center" vertical="center"/>
    </xf>
    <xf numFmtId="165" fontId="10084" fillId="0" borderId="0" xfId="0" quotePrefix="false" applyFont="true" applyNumberFormat="true">
      <alignment horizontal="center" vertical="center"/>
    </xf>
    <xf numFmtId="164" fontId="10085" fillId="0" borderId="0" xfId="0" quotePrefix="false" applyFont="true" applyNumberFormat="true">
      <alignment horizontal="center" vertical="center"/>
    </xf>
    <xf numFmtId="164" fontId="10086" fillId="0" borderId="0" xfId="0" quotePrefix="false" applyFont="true" applyNumberFormat="true">
      <alignment horizontal="center" vertical="center" wrapText="true"/>
    </xf>
    <xf numFmtId="4" fontId="10087" fillId="0" borderId="0" xfId="0" quotePrefix="false" applyFont="true" applyNumberFormat="true">
      <alignment horizontal="center" vertical="center"/>
    </xf>
    <xf numFmtId="164" fontId="10088" fillId="0" borderId="0" xfId="0" quotePrefix="false" applyFont="true" applyNumberFormat="true">
      <alignment horizontal="center" vertical="center"/>
    </xf>
    <xf numFmtId="4" fontId="10089" fillId="0" borderId="0" xfId="0" quotePrefix="false" applyFont="true" applyNumberFormat="true">
      <alignment horizontal="center" vertical="center"/>
    </xf>
    <xf numFmtId="164" fontId="10090" fillId="0" borderId="0" xfId="0" quotePrefix="false" applyFont="true" applyNumberFormat="true">
      <alignment horizontal="center" vertical="center"/>
    </xf>
    <xf numFmtId="4" fontId="10091" fillId="0" borderId="0" xfId="0" quotePrefix="false" applyFont="true" applyNumberFormat="true">
      <alignment horizontal="center" vertical="center"/>
    </xf>
    <xf numFmtId="164" fontId="10092" fillId="0" borderId="0" xfId="0" quotePrefix="false" applyFont="true" applyNumberFormat="true">
      <alignment horizontal="center" vertical="center"/>
    </xf>
    <xf numFmtId="4" fontId="10093" fillId="0" borderId="0" xfId="0" quotePrefix="false" applyFont="true" applyNumberFormat="true">
      <alignment horizontal="center" vertical="center"/>
    </xf>
    <xf numFmtId="164" fontId="10094" fillId="0" borderId="0" xfId="0" quotePrefix="false" applyFont="true" applyNumberFormat="true">
      <alignment horizontal="center" vertical="center"/>
    </xf>
    <xf numFmtId="4" fontId="10095" fillId="0" borderId="0" xfId="0" quotePrefix="false" applyFont="true" applyNumberFormat="true">
      <alignment horizontal="center" vertical="center"/>
    </xf>
    <xf numFmtId="164" fontId="10096" fillId="0" borderId="0" xfId="0" quotePrefix="false" applyFont="true" applyNumberFormat="true">
      <alignment horizontal="center" vertical="center"/>
    </xf>
    <xf numFmtId="4" fontId="10097" fillId="0" borderId="0" xfId="0" quotePrefix="false" applyFont="true" applyNumberFormat="true">
      <alignment horizontal="center" vertical="center"/>
    </xf>
    <xf numFmtId="164" fontId="10098" fillId="0" borderId="0" xfId="0" quotePrefix="false" applyFont="true" applyNumberFormat="true">
      <alignment horizontal="center" vertical="center"/>
    </xf>
    <xf numFmtId="4" fontId="10099" fillId="0" borderId="0" xfId="0" quotePrefix="false" applyFont="true" applyNumberFormat="true">
      <alignment horizontal="center" vertical="center"/>
    </xf>
    <xf numFmtId="164" fontId="10100" fillId="0" borderId="0" xfId="0" quotePrefix="false" applyFont="true" applyNumberFormat="true">
      <alignment horizontal="center" vertical="center"/>
    </xf>
    <xf numFmtId="4" fontId="10101" fillId="0" borderId="0" xfId="0" quotePrefix="false" applyFont="true" applyNumberFormat="true">
      <alignment horizontal="center" vertical="center"/>
    </xf>
    <xf numFmtId="164" fontId="10102" fillId="0" borderId="0" xfId="0" quotePrefix="false" applyFont="true" applyNumberFormat="true">
      <alignment horizontal="center" vertical="center"/>
    </xf>
    <xf numFmtId="4" fontId="10103" fillId="0" borderId="0" xfId="0" quotePrefix="false" applyFont="true" applyNumberFormat="true">
      <alignment horizontal="center" vertical="center"/>
    </xf>
    <xf numFmtId="164" fontId="10104" fillId="0" borderId="0" xfId="0" quotePrefix="false" applyFont="true" applyNumberFormat="true">
      <alignment horizontal="center" vertical="center"/>
    </xf>
    <xf numFmtId="4" fontId="10105" fillId="0" borderId="0" xfId="0" quotePrefix="false" applyFont="true" applyNumberFormat="true">
      <alignment horizontal="center" vertical="center"/>
    </xf>
    <xf numFmtId="164" fontId="10106" fillId="0" borderId="0" xfId="0" quotePrefix="false" applyFont="true" applyNumberFormat="true">
      <alignment horizontal="center" vertical="center"/>
    </xf>
    <xf numFmtId="4" fontId="10107" fillId="0" borderId="0" xfId="0" quotePrefix="false" applyFont="true" applyNumberFormat="true">
      <alignment horizontal="center" vertical="center"/>
    </xf>
    <xf numFmtId="164" fontId="10108" fillId="0" borderId="0" xfId="0" quotePrefix="false" applyFont="true" applyNumberFormat="true">
      <alignment horizontal="center" vertical="center"/>
    </xf>
    <xf numFmtId="4" fontId="10109" fillId="0" borderId="0" xfId="0" quotePrefix="false" applyFont="true" applyNumberFormat="true">
      <alignment horizontal="center" vertical="center"/>
    </xf>
    <xf numFmtId="164" fontId="10110" fillId="0" borderId="0" xfId="0" quotePrefix="false" applyFont="true" applyNumberFormat="true">
      <alignment horizontal="center" vertical="center"/>
    </xf>
    <xf numFmtId="4" fontId="10111" fillId="0" borderId="0" xfId="0" quotePrefix="false" applyFont="true" applyNumberFormat="true">
      <alignment horizontal="center" vertical="center"/>
    </xf>
    <xf numFmtId="164" fontId="10112" fillId="0" borderId="0" xfId="0" quotePrefix="false" applyFont="true" applyNumberFormat="true">
      <alignment horizontal="center" vertical="center"/>
    </xf>
    <xf numFmtId="4" fontId="10113" fillId="0" borderId="0" xfId="0" quotePrefix="false" applyFont="true" applyNumberFormat="true">
      <alignment horizontal="center" vertical="center"/>
    </xf>
    <xf numFmtId="164" fontId="10114" fillId="0" borderId="0" xfId="0" quotePrefix="false" applyFont="true" applyNumberFormat="true">
      <alignment horizontal="center" vertical="center"/>
    </xf>
    <xf numFmtId="4" fontId="10115" fillId="0" borderId="0" xfId="0" quotePrefix="false" applyFont="true" applyNumberFormat="true">
      <alignment horizontal="center" vertical="center"/>
    </xf>
    <xf numFmtId="164" fontId="10116" fillId="0" borderId="0" xfId="0" quotePrefix="false" applyFont="true" applyNumberFormat="true">
      <alignment horizontal="center" vertical="center"/>
    </xf>
    <xf numFmtId="4" fontId="10117" fillId="0" borderId="0" xfId="0" quotePrefix="false" applyFont="true" applyNumberFormat="true">
      <alignment horizontal="center" vertical="center"/>
    </xf>
    <xf numFmtId="164" fontId="10118" fillId="0" borderId="0" xfId="0" quotePrefix="false" applyFont="true" applyNumberFormat="true">
      <alignment horizontal="center" vertical="center"/>
    </xf>
    <xf numFmtId="4" fontId="10119" fillId="0" borderId="0" xfId="0" quotePrefix="false" applyFont="true" applyNumberFormat="true">
      <alignment horizontal="center" vertical="center"/>
    </xf>
    <xf numFmtId="164" fontId="10120" fillId="0" borderId="0" xfId="0" quotePrefix="false" applyFont="true" applyNumberFormat="true">
      <alignment horizontal="center" vertical="center"/>
    </xf>
    <xf numFmtId="4" fontId="10121" fillId="0" borderId="0" xfId="0" quotePrefix="false" applyFont="true" applyNumberFormat="true">
      <alignment horizontal="center" vertical="center"/>
    </xf>
    <xf numFmtId="164" fontId="10122" fillId="0" borderId="0" xfId="0" quotePrefix="false" applyFont="true" applyNumberFormat="true">
      <alignment horizontal="center" vertical="center"/>
    </xf>
    <xf numFmtId="4" fontId="10123" fillId="0" borderId="0" xfId="0" quotePrefix="false" applyFont="true" applyNumberFormat="true">
      <alignment horizontal="center" vertical="center"/>
    </xf>
    <xf numFmtId="164" fontId="10124" fillId="0" borderId="0" xfId="0" quotePrefix="false" applyFont="true" applyNumberFormat="true">
      <alignment horizontal="center" vertical="center"/>
    </xf>
    <xf numFmtId="4" fontId="10125" fillId="0" borderId="0" xfId="0" quotePrefix="false" applyFont="true" applyNumberFormat="true">
      <alignment horizontal="center" vertical="center"/>
    </xf>
    <xf numFmtId="164" fontId="10126" fillId="0" borderId="0" xfId="0" quotePrefix="false" applyFont="true" applyNumberFormat="true">
      <alignment horizontal="center" vertical="center"/>
    </xf>
    <xf numFmtId="4" fontId="10127" fillId="0" borderId="0" xfId="0" quotePrefix="false" applyFont="true" applyNumberFormat="true">
      <alignment horizontal="center" vertical="center"/>
    </xf>
    <xf numFmtId="164" fontId="10128" fillId="0" borderId="0" xfId="0" quotePrefix="false" applyFont="true" applyNumberFormat="true">
      <alignment horizontal="center" vertical="center"/>
    </xf>
    <xf numFmtId="4" fontId="10129" fillId="0" borderId="0" xfId="0" quotePrefix="false" applyFont="true" applyNumberFormat="true">
      <alignment horizontal="center" vertical="center"/>
    </xf>
    <xf numFmtId="164" fontId="10130" fillId="0" borderId="0" xfId="0" quotePrefix="false" applyFont="true" applyNumberFormat="true">
      <alignment horizontal="center" vertical="center"/>
    </xf>
    <xf numFmtId="4" fontId="10131" fillId="0" borderId="0" xfId="0" quotePrefix="false" applyFont="true" applyNumberFormat="true">
      <alignment horizontal="center" vertical="center"/>
    </xf>
    <xf numFmtId="164" fontId="10132" fillId="0" borderId="0" xfId="0" quotePrefix="false" applyFont="true" applyNumberFormat="true">
      <alignment horizontal="center" vertical="center"/>
    </xf>
    <xf numFmtId="4" fontId="10133" fillId="0" borderId="0" xfId="0" quotePrefix="false" applyFont="true" applyNumberFormat="true">
      <alignment horizontal="center" vertical="center"/>
    </xf>
    <xf numFmtId="164" fontId="10134" fillId="0" borderId="0" xfId="0" quotePrefix="false" applyFont="true" applyNumberFormat="true">
      <alignment horizontal="center" vertical="center"/>
    </xf>
    <xf numFmtId="4" fontId="10135" fillId="0" borderId="0" xfId="0" quotePrefix="false" applyFont="true" applyNumberFormat="true">
      <alignment horizontal="center" vertical="center"/>
    </xf>
    <xf numFmtId="164" fontId="10136" fillId="0" borderId="0" xfId="0" quotePrefix="false" applyFont="true" applyNumberFormat="true">
      <alignment horizontal="center" vertical="center"/>
    </xf>
    <xf numFmtId="0" fontId="10137" fillId="0" borderId="0" xfId="0" quotePrefix="false" applyFont="true">
      <alignment horizontal="center" vertical="center" wrapText="true"/>
    </xf>
    <xf numFmtId="4" fontId="10138" fillId="0" borderId="0" xfId="0" quotePrefix="false" applyFont="true" applyNumberFormat="true">
      <alignment horizontal="center" vertical="center"/>
    </xf>
    <xf numFmtId="164" fontId="10139" fillId="0" borderId="0" xfId="0" quotePrefix="false" applyFont="true" applyNumberFormat="true">
      <alignment horizontal="center" vertical="center"/>
    </xf>
    <xf numFmtId="164" fontId="10140" fillId="0" borderId="0" xfId="0" quotePrefix="false" applyFont="true" applyNumberFormat="true">
      <alignment horizontal="center" vertical="center"/>
    </xf>
    <xf numFmtId="165" fontId="10141" fillId="0" borderId="0" xfId="0" quotePrefix="false" applyFont="true" applyNumberFormat="true">
      <alignment horizontal="center" vertical="center"/>
    </xf>
    <xf numFmtId="164" fontId="10142" fillId="0" borderId="0" xfId="0" quotePrefix="false" applyFont="true" applyNumberFormat="true">
      <alignment horizontal="center" vertical="center"/>
    </xf>
    <xf numFmtId="164" fontId="10143" fillId="0" borderId="0" xfId="0" quotePrefix="false" applyFont="true" applyNumberFormat="true">
      <alignment horizontal="center" vertical="center" wrapText="true"/>
    </xf>
    <xf numFmtId="4" fontId="10144" fillId="0" borderId="0" xfId="0" quotePrefix="false" applyFont="true" applyNumberFormat="true">
      <alignment horizontal="center" vertical="center"/>
    </xf>
    <xf numFmtId="164" fontId="10145" fillId="0" borderId="0" xfId="0" quotePrefix="false" applyFont="true" applyNumberFormat="true">
      <alignment horizontal="center" vertical="center"/>
    </xf>
    <xf numFmtId="4" fontId="10146" fillId="0" borderId="0" xfId="0" quotePrefix="false" applyFont="true" applyNumberFormat="true">
      <alignment horizontal="center" vertical="center"/>
    </xf>
    <xf numFmtId="164" fontId="10147" fillId="0" borderId="0" xfId="0" quotePrefix="false" applyFont="true" applyNumberFormat="true">
      <alignment horizontal="center" vertical="center"/>
    </xf>
    <xf numFmtId="4" fontId="10148" fillId="0" borderId="0" xfId="0" quotePrefix="false" applyFont="true" applyNumberFormat="true">
      <alignment horizontal="center" vertical="center"/>
    </xf>
    <xf numFmtId="164" fontId="10149" fillId="0" borderId="0" xfId="0" quotePrefix="false" applyFont="true" applyNumberFormat="true">
      <alignment horizontal="center" vertical="center"/>
    </xf>
    <xf numFmtId="4" fontId="10150" fillId="0" borderId="0" xfId="0" quotePrefix="false" applyFont="true" applyNumberFormat="true">
      <alignment horizontal="center" vertical="center"/>
    </xf>
    <xf numFmtId="164" fontId="10151" fillId="0" borderId="0" xfId="0" quotePrefix="false" applyFont="true" applyNumberFormat="true">
      <alignment horizontal="center" vertical="center"/>
    </xf>
    <xf numFmtId="4" fontId="10152" fillId="0" borderId="0" xfId="0" quotePrefix="false" applyFont="true" applyNumberFormat="true">
      <alignment horizontal="center" vertical="center"/>
    </xf>
    <xf numFmtId="164" fontId="10153" fillId="0" borderId="0" xfId="0" quotePrefix="false" applyFont="true" applyNumberFormat="true">
      <alignment horizontal="center" vertical="center"/>
    </xf>
    <xf numFmtId="4" fontId="10154" fillId="0" borderId="0" xfId="0" quotePrefix="false" applyFont="true" applyNumberFormat="true">
      <alignment horizontal="center" vertical="center"/>
    </xf>
    <xf numFmtId="164" fontId="10155" fillId="0" borderId="0" xfId="0" quotePrefix="false" applyFont="true" applyNumberFormat="true">
      <alignment horizontal="center" vertical="center"/>
    </xf>
    <xf numFmtId="4" fontId="10156" fillId="0" borderId="0" xfId="0" quotePrefix="false" applyFont="true" applyNumberFormat="true">
      <alignment horizontal="center" vertical="center"/>
    </xf>
    <xf numFmtId="164" fontId="10157" fillId="0" borderId="0" xfId="0" quotePrefix="false" applyFont="true" applyNumberFormat="true">
      <alignment horizontal="center" vertical="center"/>
    </xf>
    <xf numFmtId="4" fontId="10158" fillId="0" borderId="0" xfId="0" quotePrefix="false" applyFont="true" applyNumberFormat="true">
      <alignment horizontal="center" vertical="center"/>
    </xf>
    <xf numFmtId="164" fontId="10159" fillId="0" borderId="0" xfId="0" quotePrefix="false" applyFont="true" applyNumberFormat="true">
      <alignment horizontal="center" vertical="center"/>
    </xf>
    <xf numFmtId="4" fontId="10160" fillId="0" borderId="0" xfId="0" quotePrefix="false" applyFont="true" applyNumberFormat="true">
      <alignment horizontal="center" vertical="center"/>
    </xf>
    <xf numFmtId="164" fontId="10161" fillId="0" borderId="0" xfId="0" quotePrefix="false" applyFont="true" applyNumberFormat="true">
      <alignment horizontal="center" vertical="center"/>
    </xf>
    <xf numFmtId="4" fontId="10162" fillId="0" borderId="0" xfId="0" quotePrefix="false" applyFont="true" applyNumberFormat="true">
      <alignment horizontal="center" vertical="center"/>
    </xf>
    <xf numFmtId="164" fontId="10163" fillId="0" borderId="0" xfId="0" quotePrefix="false" applyFont="true" applyNumberFormat="true">
      <alignment horizontal="center" vertical="center"/>
    </xf>
    <xf numFmtId="4" fontId="10164" fillId="0" borderId="0" xfId="0" quotePrefix="false" applyFont="true" applyNumberFormat="true">
      <alignment horizontal="center" vertical="center"/>
    </xf>
    <xf numFmtId="164" fontId="10165" fillId="0" borderId="0" xfId="0" quotePrefix="false" applyFont="true" applyNumberFormat="true">
      <alignment horizontal="center" vertical="center"/>
    </xf>
    <xf numFmtId="4" fontId="10166" fillId="0" borderId="0" xfId="0" quotePrefix="false" applyFont="true" applyNumberFormat="true">
      <alignment horizontal="center" vertical="center"/>
    </xf>
    <xf numFmtId="164" fontId="10167" fillId="0" borderId="0" xfId="0" quotePrefix="false" applyFont="true" applyNumberFormat="true">
      <alignment horizontal="center" vertical="center"/>
    </xf>
    <xf numFmtId="4" fontId="10168" fillId="0" borderId="0" xfId="0" quotePrefix="false" applyFont="true" applyNumberFormat="true">
      <alignment horizontal="center" vertical="center"/>
    </xf>
    <xf numFmtId="164" fontId="10169" fillId="0" borderId="0" xfId="0" quotePrefix="false" applyFont="true" applyNumberFormat="true">
      <alignment horizontal="center" vertical="center"/>
    </xf>
    <xf numFmtId="4" fontId="10170" fillId="0" borderId="0" xfId="0" quotePrefix="false" applyFont="true" applyNumberFormat="true">
      <alignment horizontal="center" vertical="center"/>
    </xf>
    <xf numFmtId="164" fontId="10171" fillId="0" borderId="0" xfId="0" quotePrefix="false" applyFont="true" applyNumberFormat="true">
      <alignment horizontal="center" vertical="center"/>
    </xf>
    <xf numFmtId="4" fontId="10172" fillId="0" borderId="0" xfId="0" quotePrefix="false" applyFont="true" applyNumberFormat="true">
      <alignment horizontal="center" vertical="center"/>
    </xf>
    <xf numFmtId="164" fontId="10173" fillId="0" borderId="0" xfId="0" quotePrefix="false" applyFont="true" applyNumberFormat="true">
      <alignment horizontal="center" vertical="center"/>
    </xf>
    <xf numFmtId="4" fontId="10174" fillId="0" borderId="0" xfId="0" quotePrefix="false" applyFont="true" applyNumberFormat="true">
      <alignment horizontal="center" vertical="center"/>
    </xf>
    <xf numFmtId="164" fontId="10175" fillId="0" borderId="0" xfId="0" quotePrefix="false" applyFont="true" applyNumberFormat="true">
      <alignment horizontal="center" vertical="center"/>
    </xf>
    <xf numFmtId="4" fontId="10176" fillId="0" borderId="0" xfId="0" quotePrefix="false" applyFont="true" applyNumberFormat="true">
      <alignment horizontal="center" vertical="center"/>
    </xf>
    <xf numFmtId="164" fontId="10177" fillId="0" borderId="0" xfId="0" quotePrefix="false" applyFont="true" applyNumberFormat="true">
      <alignment horizontal="center" vertical="center"/>
    </xf>
    <xf numFmtId="4" fontId="10178" fillId="0" borderId="0" xfId="0" quotePrefix="false" applyFont="true" applyNumberFormat="true">
      <alignment horizontal="center" vertical="center"/>
    </xf>
    <xf numFmtId="164" fontId="10179" fillId="0" borderId="0" xfId="0" quotePrefix="false" applyFont="true" applyNumberFormat="true">
      <alignment horizontal="center" vertical="center"/>
    </xf>
    <xf numFmtId="4" fontId="10180" fillId="0" borderId="0" xfId="0" quotePrefix="false" applyFont="true" applyNumberFormat="true">
      <alignment horizontal="center" vertical="center"/>
    </xf>
    <xf numFmtId="164" fontId="10181" fillId="0" borderId="0" xfId="0" quotePrefix="false" applyFont="true" applyNumberFormat="true">
      <alignment horizontal="center" vertical="center"/>
    </xf>
    <xf numFmtId="4" fontId="10182" fillId="0" borderId="0" xfId="0" quotePrefix="false" applyFont="true" applyNumberFormat="true">
      <alignment horizontal="center" vertical="center"/>
    </xf>
    <xf numFmtId="164" fontId="10183" fillId="0" borderId="0" xfId="0" quotePrefix="false" applyFont="true" applyNumberFormat="true">
      <alignment horizontal="center" vertical="center"/>
    </xf>
    <xf numFmtId="4" fontId="10184" fillId="0" borderId="0" xfId="0" quotePrefix="false" applyFont="true" applyNumberFormat="true">
      <alignment horizontal="center" vertical="center"/>
    </xf>
    <xf numFmtId="164" fontId="10185" fillId="0" borderId="0" xfId="0" quotePrefix="false" applyFont="true" applyNumberFormat="true">
      <alignment horizontal="center" vertical="center"/>
    </xf>
    <xf numFmtId="4" fontId="10186" fillId="0" borderId="0" xfId="0" quotePrefix="false" applyFont="true" applyNumberFormat="true">
      <alignment horizontal="center" vertical="center"/>
    </xf>
    <xf numFmtId="164" fontId="10187" fillId="0" borderId="0" xfId="0" quotePrefix="false" applyFont="true" applyNumberFormat="true">
      <alignment horizontal="center" vertical="center"/>
    </xf>
    <xf numFmtId="4" fontId="10188" fillId="0" borderId="0" xfId="0" quotePrefix="false" applyFont="true" applyNumberFormat="true">
      <alignment horizontal="center" vertical="center"/>
    </xf>
    <xf numFmtId="164" fontId="10189" fillId="0" borderId="0" xfId="0" quotePrefix="false" applyFont="true" applyNumberFormat="true">
      <alignment horizontal="center" vertical="center"/>
    </xf>
    <xf numFmtId="4" fontId="10190" fillId="0" borderId="0" xfId="0" quotePrefix="false" applyFont="true" applyNumberFormat="true">
      <alignment horizontal="center" vertical="center"/>
    </xf>
    <xf numFmtId="164" fontId="10191" fillId="0" borderId="0" xfId="0" quotePrefix="false" applyFont="true" applyNumberFormat="true">
      <alignment horizontal="center" vertical="center"/>
    </xf>
    <xf numFmtId="4" fontId="10192" fillId="0" borderId="0" xfId="0" quotePrefix="false" applyFont="true" applyNumberFormat="true">
      <alignment horizontal="center" vertical="center"/>
    </xf>
    <xf numFmtId="164" fontId="10193" fillId="0" borderId="0" xfId="0" quotePrefix="false" applyFont="true" applyNumberFormat="true">
      <alignment horizontal="center" vertical="center"/>
    </xf>
    <xf numFmtId="164" fontId="10194" fillId="0" borderId="0" xfId="0" quotePrefix="false" applyFont="true" applyNumberFormat="true">
      <alignment horizontal="center" vertical="center"/>
    </xf>
    <xf numFmtId="0" fontId="10195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195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164" fontId="10196" fillId="0" borderId="0" xfId="0" quotePrefix="false" applyFont="true" applyNumberFormat="true">
      <alignment horizontal="center" vertical="center"/>
    </xf>
    <xf numFmtId="0" fontId="10197" fillId="6" borderId="4" xfId="0" applyBorder="true" applyNumberFormat="true" applyFill="true" applyFont="true">
      <alignment horizontal="center" vertical="center" indent="0" textRotation="0" wrapText="true"/>
      <protection hidden="false" locked="true"/>
    </xf>
    <xf numFmtId="164" fontId="10197" fillId="6" borderId="4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10198" fillId="3" borderId="0" xfId="0" applyFill="true" applyFont="true" quotePrefix="false">
      <alignment horizontal="center"/>
    </xf>
    <xf numFmtId="0" fontId="10199" fillId="0" borderId="0" xfId="0" quotePrefix="false" applyFont="true">
      <alignment horizontal="center" vertical="center"/>
    </xf>
    <xf numFmtId="0" fontId="10200" fillId="0" borderId="0" xfId="0" quotePrefix="false" applyFont="true">
      <alignment horizontal="center" vertical="center" wrapText="true"/>
    </xf>
    <xf numFmtId="0" fontId="10201" fillId="0" borderId="0" xfId="0" quotePrefix="false" applyFont="true">
      <alignment horizontal="center" vertical="center" wrapText="true"/>
    </xf>
    <xf numFmtId="0" fontId="10202" fillId="0" borderId="0" xfId="0" quotePrefix="false" applyFont="true">
      <alignment horizontal="center" vertical="center" wrapText="true"/>
    </xf>
    <xf numFmtId="0" fontId="10203" fillId="0" borderId="0" xfId="0" quotePrefix="false" applyFont="true">
      <alignment horizontal="center" vertical="center" wrapText="true"/>
    </xf>
    <xf numFmtId="0" fontId="10204" fillId="0" borderId="0" xfId="0" quotePrefix="false" applyFont="true">
      <alignment horizontal="center" vertical="center" wrapText="true"/>
    </xf>
    <xf numFmtId="0" fontId="10205" fillId="0" borderId="0" xfId="0" quotePrefix="false" applyFont="true">
      <alignment horizontal="center" vertical="center" wrapText="true"/>
    </xf>
    <xf numFmtId="0" fontId="10206" fillId="0" borderId="0" xfId="0" quotePrefix="false" applyFont="true">
      <alignment horizontal="center" vertical="center" wrapText="true"/>
    </xf>
    <xf numFmtId="0" fontId="10207" fillId="0" borderId="0" xfId="0" quotePrefix="false" applyFont="true">
      <alignment horizontal="center" vertical="center" wrapText="true"/>
    </xf>
    <xf numFmtId="0" fontId="10208" fillId="0" borderId="0" xfId="0" quotePrefix="false" applyFont="true">
      <alignment horizontal="center" vertical="center" wrapText="true"/>
    </xf>
    <xf numFmtId="0" fontId="10209" fillId="0" borderId="0" xfId="0" quotePrefix="false" applyFont="true">
      <alignment horizontal="center" vertical="center" wrapText="true"/>
    </xf>
    <xf numFmtId="0" fontId="10210" fillId="0" borderId="0" xfId="0" quotePrefix="false" applyFont="true">
      <alignment horizontal="center" vertical="center" wrapText="true"/>
    </xf>
    <xf numFmtId="0" fontId="10211" fillId="0" borderId="0" xfId="0" quotePrefix="false" applyFont="true">
      <alignment horizontal="center" vertical="center" wrapText="true"/>
    </xf>
    <xf numFmtId="0" fontId="10212" fillId="0" borderId="0" xfId="0" quotePrefix="false" applyFont="true">
      <alignment horizontal="center" vertical="center" wrapText="true"/>
    </xf>
    <xf numFmtId="0" fontId="10213" fillId="0" borderId="0" xfId="0" quotePrefix="false" applyFont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4465"/>
  <sheetViews>
    <sheetView workbookViewId="0" tabSelected="true"/>
  </sheetViews>
  <sheetFormatPr defaultRowHeight="15.0"/>
  <cols>
    <col min="1" max="1" width="15.0" customWidth="true"/>
    <col min="2" max="2" width="25.0" customWidth="true"/>
    <col min="3" max="3" width="12.0" customWidth="true"/>
    <col min="4" max="4" width="12.0" customWidth="true"/>
    <col min="5" max="5" width="70.0" customWidth="true"/>
    <col min="6" max="6" width="20.0" customWidth="true"/>
    <col min="7" max="7" width="10.0" customWidth="true"/>
    <col min="8" max="8" width="25.0" customWidth="true"/>
    <col min="9" max="9" width="15.0" customWidth="true"/>
    <col min="10" max="10" width="13.0" customWidth="true"/>
    <col min="11" max="11" width="35.0" customWidth="true"/>
    <col min="12" max="12" width="35.0" customWidth="true"/>
    <col min="13" max="13" width="20.0" customWidth="true"/>
    <col min="14" max="14" width="15.0" customWidth="true"/>
    <col min="15" max="15" width="50.0" customWidth="true"/>
    <col min="16" max="16" width="20.0" customWidth="true"/>
    <col min="17" max="17" width="50.0" customWidth="true"/>
    <col min="18" max="18" width="15.0" customWidth="true"/>
    <col min="19" max="19" width="15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45.0" customHeight="true">
      <c r="A2" s="4" t="s">
        <v>19</v>
      </c>
      <c r="B2" s="4" t="s">
        <v>20</v>
      </c>
      <c r="C2" s="4" t="s">
        <v>21</v>
      </c>
      <c r="D2" s="4" t="s">
        <v>21</v>
      </c>
      <c r="E2" s="4" t="s">
        <v>22</v>
      </c>
      <c r="F2" s="4" t="s">
        <v>21</v>
      </c>
      <c r="G2" s="4" t="s">
        <v>21</v>
      </c>
      <c r="H2" s="4" t="s">
        <v>21</v>
      </c>
      <c r="I2" s="4" t="s">
        <v>21</v>
      </c>
      <c r="J2" s="4" t="s">
        <v>21</v>
      </c>
      <c r="K2" s="4" t="s">
        <v>21</v>
      </c>
      <c r="L2" s="5" t="n">
        <f>ROUND(L3,2)</f>
        <v>4619.84</v>
      </c>
      <c r="M2" s="4" t="s">
        <v>21</v>
      </c>
      <c r="N2" s="4" t="s">
        <v>21</v>
      </c>
      <c r="O2" s="4" t="s">
        <v>21</v>
      </c>
      <c r="P2" s="4" t="s">
        <v>21</v>
      </c>
      <c r="Q2" s="4" t="s">
        <v>21</v>
      </c>
      <c r="R2" s="4" t="s">
        <v>21</v>
      </c>
      <c r="S2" s="4" t="s">
        <v>21</v>
      </c>
    </row>
    <row r="3" ht="45.0" customHeight="true">
      <c r="A3" s="6" t="s">
        <v>23</v>
      </c>
      <c r="B3" s="6" t="s">
        <v>24</v>
      </c>
      <c r="C3" s="6" t="s">
        <v>25</v>
      </c>
      <c r="D3" s="6" t="s">
        <v>26</v>
      </c>
      <c r="E3" s="6" t="s">
        <v>27</v>
      </c>
      <c r="F3" s="7" t="n">
        <f>R3</f>
        <v>8.0</v>
      </c>
      <c r="G3" s="6" t="s">
        <v>28</v>
      </c>
      <c r="H3" s="8" t="n">
        <v>461.54</v>
      </c>
      <c r="I3" s="9" t="n">
        <v>461.54</v>
      </c>
      <c r="J3" s="10" t="n">
        <v>0.25120000000000003</v>
      </c>
      <c r="K3" s="11" t="n">
        <f>ROUND(I3,2)+(ROUND(I3,2)*J3)</f>
        <v>577.4788480000001</v>
      </c>
      <c r="L3" s="12" t="n">
        <f>ROUND(S3,2)</f>
        <v>4619.84</v>
      </c>
      <c r="M3" s="6" t="s">
        <v>21</v>
      </c>
      <c r="N3" s="6" t="s">
        <v>20</v>
      </c>
      <c r="O3" s="6" t="s">
        <v>22</v>
      </c>
      <c r="P3" s="6" t="s">
        <v>20</v>
      </c>
      <c r="Q3" s="6" t="s">
        <v>29</v>
      </c>
      <c r="R3" s="13" t="n">
        <v>8.0</v>
      </c>
      <c r="S3" s="14" t="n">
        <f>ROUND(K3,2)*R3</f>
        <v>4619.84</v>
      </c>
    </row>
    <row r="4" ht="45.0" customHeight="true">
      <c r="A4" s="16" t="s">
        <v>19</v>
      </c>
      <c r="B4" s="16" t="s">
        <v>30</v>
      </c>
      <c r="C4" s="16" t="s">
        <v>21</v>
      </c>
      <c r="D4" s="16" t="s">
        <v>21</v>
      </c>
      <c r="E4" s="16" t="s">
        <v>31</v>
      </c>
      <c r="F4" s="16" t="s">
        <v>21</v>
      </c>
      <c r="G4" s="16" t="s">
        <v>21</v>
      </c>
      <c r="H4" s="16" t="s">
        <v>21</v>
      </c>
      <c r="I4" s="16" t="s">
        <v>21</v>
      </c>
      <c r="J4" s="16" t="s">
        <v>21</v>
      </c>
      <c r="K4" s="16" t="s">
        <v>21</v>
      </c>
      <c r="L4" s="17" t="n">
        <f>ROUND(L5,2)+ROUND(L30,2)+ROUND(L55,2)+ROUND(L80,2)+ROUND(L105,2)+ROUND(L130,2)+ROUND(L155,2)+ROUND(L180,2)+ROUND(L205,2)</f>
        <v>163000.5</v>
      </c>
      <c r="M4" s="16" t="s">
        <v>21</v>
      </c>
      <c r="N4" s="16" t="s">
        <v>21</v>
      </c>
      <c r="O4" s="16" t="s">
        <v>21</v>
      </c>
      <c r="P4" s="16" t="s">
        <v>21</v>
      </c>
      <c r="Q4" s="16" t="s">
        <v>21</v>
      </c>
      <c r="R4" s="16" t="s">
        <v>21</v>
      </c>
      <c r="S4" s="16" t="s">
        <v>21</v>
      </c>
    </row>
    <row r="5" ht="45.0" customHeight="true">
      <c r="A5" s="18" t="s">
        <v>23</v>
      </c>
      <c r="B5" s="18" t="s">
        <v>32</v>
      </c>
      <c r="C5" s="18" t="s">
        <v>25</v>
      </c>
      <c r="D5" s="18" t="s">
        <v>33</v>
      </c>
      <c r="E5" s="18" t="s">
        <v>34</v>
      </c>
      <c r="F5" s="19" t="n">
        <f>R5+R6+R7+R8+R9+R10+R11+R12+R13+R14+R15+R16+R17+R18+R19+R20+R21+R22+R23+R24+R25+R26+R27+R28+R29</f>
        <v>218.50000000000006</v>
      </c>
      <c r="G5" s="18" t="s">
        <v>35</v>
      </c>
      <c r="H5" s="20" t="n">
        <v>37.12</v>
      </c>
      <c r="I5" s="21" t="n">
        <v>37.12</v>
      </c>
      <c r="J5" s="22" t="n">
        <v>0.25120000000000003</v>
      </c>
      <c r="K5" s="23" t="n">
        <f>ROUND(I5,2)+(ROUND(I5,2)*J5)</f>
        <v>46.444544</v>
      </c>
      <c r="L5" s="24" t="n">
        <f>ROUND(S5,2)+ROUND(S6,2)+ROUND(S7,2)+ROUND(S8,2)+ROUND(S9,2)+ROUND(S10,2)+ROUND(S11,2)+ROUND(S12,2)+ROUND(S13,2)+ROUND(S14,2)+ROUND(S15,2)+ROUND(S16,2)+ROUND(S17,2)+ROUND(S18,2)+ROUND(S19,2)+ROUND(S20,2)+ROUND(S21,2)+ROUND(S22,2)+ROUND(S23,2)+ROUND(S24,2)+ROUND(S25,2)+ROUND(S26,2)+ROUND(S27,2)+ROUND(S28,2)+ROUND(S29,2)</f>
        <v>10147.25</v>
      </c>
      <c r="M5" s="18" t="s">
        <v>21</v>
      </c>
      <c r="N5" s="18" t="s">
        <v>30</v>
      </c>
      <c r="O5" s="18" t="s">
        <v>36</v>
      </c>
      <c r="P5" s="18" t="s">
        <v>20</v>
      </c>
      <c r="Q5" s="18" t="s">
        <v>29</v>
      </c>
      <c r="R5" s="25" t="n">
        <v>8.74</v>
      </c>
      <c r="S5" s="26" t="n">
        <f>ROUND(K5,2)*R5</f>
        <v>405.8856</v>
      </c>
    </row>
    <row r="6" ht="45.0" customHeight="true">
      <c r="P6" s="18" t="s">
        <v>30</v>
      </c>
      <c r="Q6" s="18" t="s">
        <v>37</v>
      </c>
      <c r="R6" s="27" t="n">
        <v>8.74</v>
      </c>
      <c r="S6" s="28" t="n">
        <f>ROUND(K5,2)*R6</f>
        <v>405.8856</v>
      </c>
    </row>
    <row r="7" ht="45.0" customHeight="true">
      <c r="P7" s="18" t="s">
        <v>38</v>
      </c>
      <c r="Q7" s="18" t="s">
        <v>39</v>
      </c>
      <c r="R7" s="29" t="n">
        <v>8.74</v>
      </c>
      <c r="S7" s="30" t="n">
        <f>ROUND(K5,2)*R7</f>
        <v>405.8856</v>
      </c>
    </row>
    <row r="8" ht="45.0" customHeight="true">
      <c r="P8" s="18" t="s">
        <v>40</v>
      </c>
      <c r="Q8" s="18" t="s">
        <v>41</v>
      </c>
      <c r="R8" s="31" t="n">
        <v>8.74</v>
      </c>
      <c r="S8" s="32" t="n">
        <f>ROUND(K5,2)*R8</f>
        <v>405.8856</v>
      </c>
    </row>
    <row r="9" ht="45.0" customHeight="true">
      <c r="P9" s="18" t="s">
        <v>42</v>
      </c>
      <c r="Q9" s="18" t="s">
        <v>43</v>
      </c>
      <c r="R9" s="33" t="n">
        <v>8.74</v>
      </c>
      <c r="S9" s="34" t="n">
        <f>ROUND(K5,2)*R9</f>
        <v>405.8856</v>
      </c>
    </row>
    <row r="10" ht="45.0" customHeight="true">
      <c r="P10" s="18" t="s">
        <v>44</v>
      </c>
      <c r="Q10" s="18" t="s">
        <v>45</v>
      </c>
      <c r="R10" s="35" t="n">
        <v>8.74</v>
      </c>
      <c r="S10" s="36" t="n">
        <f>ROUND(K5,2)*R10</f>
        <v>405.8856</v>
      </c>
    </row>
    <row r="11" ht="45.0" customHeight="true">
      <c r="P11" s="18" t="s">
        <v>46</v>
      </c>
      <c r="Q11" s="18" t="s">
        <v>47</v>
      </c>
      <c r="R11" s="37" t="n">
        <v>8.74</v>
      </c>
      <c r="S11" s="38" t="n">
        <f>ROUND(K5,2)*R11</f>
        <v>405.8856</v>
      </c>
    </row>
    <row r="12" ht="45.0" customHeight="true">
      <c r="P12" s="18" t="s">
        <v>48</v>
      </c>
      <c r="Q12" s="18" t="s">
        <v>49</v>
      </c>
      <c r="R12" s="39" t="n">
        <v>8.74</v>
      </c>
      <c r="S12" s="40" t="n">
        <f>ROUND(K5,2)*R12</f>
        <v>405.8856</v>
      </c>
    </row>
    <row r="13" ht="45.0" customHeight="true">
      <c r="P13" s="18" t="s">
        <v>50</v>
      </c>
      <c r="Q13" s="18" t="s">
        <v>51</v>
      </c>
      <c r="R13" s="41" t="n">
        <v>8.74</v>
      </c>
      <c r="S13" s="42" t="n">
        <f>ROUND(K5,2)*R13</f>
        <v>405.8856</v>
      </c>
    </row>
    <row r="14" ht="45.0" customHeight="true">
      <c r="P14" s="18" t="s">
        <v>52</v>
      </c>
      <c r="Q14" s="18" t="s">
        <v>53</v>
      </c>
      <c r="R14" s="43" t="n">
        <v>8.74</v>
      </c>
      <c r="S14" s="44" t="n">
        <f>ROUND(K5,2)*R14</f>
        <v>405.8856</v>
      </c>
    </row>
    <row r="15" ht="45.0" customHeight="true">
      <c r="P15" s="18" t="s">
        <v>54</v>
      </c>
      <c r="Q15" s="18" t="s">
        <v>55</v>
      </c>
      <c r="R15" s="45" t="n">
        <v>8.74</v>
      </c>
      <c r="S15" s="46" t="n">
        <f>ROUND(K5,2)*R15</f>
        <v>405.8856</v>
      </c>
    </row>
    <row r="16" ht="45.0" customHeight="true">
      <c r="P16" s="18" t="s">
        <v>56</v>
      </c>
      <c r="Q16" s="18" t="s">
        <v>57</v>
      </c>
      <c r="R16" s="47" t="n">
        <v>8.74</v>
      </c>
      <c r="S16" s="48" t="n">
        <f>ROUND(K5,2)*R16</f>
        <v>405.8856</v>
      </c>
    </row>
    <row r="17" ht="45.0" customHeight="true">
      <c r="P17" s="18" t="s">
        <v>58</v>
      </c>
      <c r="Q17" s="18" t="s">
        <v>59</v>
      </c>
      <c r="R17" s="49" t="n">
        <v>8.74</v>
      </c>
      <c r="S17" s="50" t="n">
        <f>ROUND(K5,2)*R17</f>
        <v>405.8856</v>
      </c>
    </row>
    <row r="18" ht="45.0" customHeight="true">
      <c r="P18" s="18" t="s">
        <v>60</v>
      </c>
      <c r="Q18" s="18" t="s">
        <v>61</v>
      </c>
      <c r="R18" s="51" t="n">
        <v>8.74</v>
      </c>
      <c r="S18" s="52" t="n">
        <f>ROUND(K5,2)*R18</f>
        <v>405.8856</v>
      </c>
    </row>
    <row r="19" ht="45.0" customHeight="true">
      <c r="P19" s="18" t="s">
        <v>62</v>
      </c>
      <c r="Q19" s="18" t="s">
        <v>63</v>
      </c>
      <c r="R19" s="53" t="n">
        <v>8.74</v>
      </c>
      <c r="S19" s="54" t="n">
        <f>ROUND(K5,2)*R19</f>
        <v>405.8856</v>
      </c>
    </row>
    <row r="20" ht="45.0" customHeight="true">
      <c r="P20" s="18" t="s">
        <v>64</v>
      </c>
      <c r="Q20" s="18" t="s">
        <v>65</v>
      </c>
      <c r="R20" s="55" t="n">
        <v>8.74</v>
      </c>
      <c r="S20" s="56" t="n">
        <f>ROUND(K5,2)*R20</f>
        <v>405.8856</v>
      </c>
    </row>
    <row r="21" ht="45.0" customHeight="true">
      <c r="P21" s="18" t="s">
        <v>66</v>
      </c>
      <c r="Q21" s="18" t="s">
        <v>67</v>
      </c>
      <c r="R21" s="57" t="n">
        <v>8.74</v>
      </c>
      <c r="S21" s="58" t="n">
        <f>ROUND(K5,2)*R21</f>
        <v>405.8856</v>
      </c>
    </row>
    <row r="22" ht="45.0" customHeight="true">
      <c r="P22" s="18" t="s">
        <v>68</v>
      </c>
      <c r="Q22" s="18" t="s">
        <v>69</v>
      </c>
      <c r="R22" s="59" t="n">
        <v>8.74</v>
      </c>
      <c r="S22" s="60" t="n">
        <f>ROUND(K5,2)*R22</f>
        <v>405.8856</v>
      </c>
    </row>
    <row r="23" ht="45.0" customHeight="true">
      <c r="P23" s="18" t="s">
        <v>70</v>
      </c>
      <c r="Q23" s="18" t="s">
        <v>71</v>
      </c>
      <c r="R23" s="61" t="n">
        <v>8.74</v>
      </c>
      <c r="S23" s="62" t="n">
        <f>ROUND(K5,2)*R23</f>
        <v>405.8856</v>
      </c>
    </row>
    <row r="24" ht="45.0" customHeight="true">
      <c r="P24" s="18" t="s">
        <v>72</v>
      </c>
      <c r="Q24" s="18" t="s">
        <v>73</v>
      </c>
      <c r="R24" s="63" t="n">
        <v>8.74</v>
      </c>
      <c r="S24" s="64" t="n">
        <f>ROUND(K5,2)*R24</f>
        <v>405.8856</v>
      </c>
    </row>
    <row r="25" ht="45.0" customHeight="true">
      <c r="P25" s="18" t="s">
        <v>74</v>
      </c>
      <c r="Q25" s="18" t="s">
        <v>75</v>
      </c>
      <c r="R25" s="65" t="n">
        <v>8.74</v>
      </c>
      <c r="S25" s="66" t="n">
        <f>ROUND(K5,2)*R25</f>
        <v>405.8856</v>
      </c>
    </row>
    <row r="26" ht="45.0" customHeight="true">
      <c r="P26" s="18" t="s">
        <v>76</v>
      </c>
      <c r="Q26" s="18" t="s">
        <v>77</v>
      </c>
      <c r="R26" s="67" t="n">
        <v>8.74</v>
      </c>
      <c r="S26" s="68" t="n">
        <f>ROUND(K5,2)*R26</f>
        <v>405.8856</v>
      </c>
    </row>
    <row r="27" ht="45.0" customHeight="true">
      <c r="P27" s="18" t="s">
        <v>78</v>
      </c>
      <c r="Q27" s="18" t="s">
        <v>79</v>
      </c>
      <c r="R27" s="69" t="n">
        <v>8.74</v>
      </c>
      <c r="S27" s="70" t="n">
        <f>ROUND(K5,2)*R27</f>
        <v>405.8856</v>
      </c>
    </row>
    <row r="28" ht="45.0" customHeight="true">
      <c r="P28" s="18" t="s">
        <v>80</v>
      </c>
      <c r="Q28" s="18" t="s">
        <v>81</v>
      </c>
      <c r="R28" s="71" t="n">
        <v>8.74</v>
      </c>
      <c r="S28" s="72" t="n">
        <f>ROUND(K5,2)*R28</f>
        <v>405.8856</v>
      </c>
    </row>
    <row r="29" ht="45.0" customHeight="true">
      <c r="P29" s="18" t="s">
        <v>82</v>
      </c>
      <c r="Q29" s="18" t="s">
        <v>83</v>
      </c>
      <c r="R29" s="73" t="n">
        <v>8.74</v>
      </c>
      <c r="S29" s="74" t="n">
        <f>ROUND(K5,2)*R29</f>
        <v>405.8856</v>
      </c>
    </row>
    <row r="30" ht="45.0" customHeight="true">
      <c r="A30" s="75" t="s">
        <v>23</v>
      </c>
      <c r="B30" s="75" t="s">
        <v>84</v>
      </c>
      <c r="C30" s="75" t="s">
        <v>25</v>
      </c>
      <c r="D30" s="75" t="s">
        <v>85</v>
      </c>
      <c r="E30" s="75" t="s">
        <v>86</v>
      </c>
      <c r="F30" s="76" t="n">
        <f>R30+R31+R32+R33+R34+R35+R36+R37+R38+R39+R40+R41+R42+R43+R44+R45+R46+R47+R48+R49+R50+R51+R52+R53+R54</f>
        <v>117.00000000000006</v>
      </c>
      <c r="G30" s="75" t="s">
        <v>28</v>
      </c>
      <c r="H30" s="77" t="n">
        <v>5.38</v>
      </c>
      <c r="I30" s="78" t="n">
        <v>5.38</v>
      </c>
      <c r="J30" s="79" t="n">
        <v>0.25120000000000003</v>
      </c>
      <c r="K30" s="80" t="n">
        <f>ROUND(I30,2)+(ROUND(I30,2)*J30)</f>
        <v>6.731456</v>
      </c>
      <c r="L30" s="81" t="n">
        <f>ROUND(S30,2)+ROUND(S31,2)+ROUND(S32,2)+ROUND(S33,2)+ROUND(S34,2)+ROUND(S35,2)+ROUND(S36,2)+ROUND(S37,2)+ROUND(S38,2)+ROUND(S39,2)+ROUND(S40,2)+ROUND(S41,2)+ROUND(S42,2)+ROUND(S43,2)+ROUND(S44,2)+ROUND(S45,2)+ROUND(S46,2)+ROUND(S47,2)+ROUND(S48,2)+ROUND(S49,2)+ROUND(S50,2)+ROUND(S51,2)+ROUND(S52,2)+ROUND(S53,2)+ROUND(S54,2)</f>
        <v>787.5</v>
      </c>
      <c r="M30" s="75" t="s">
        <v>21</v>
      </c>
      <c r="N30" s="75" t="s">
        <v>30</v>
      </c>
      <c r="O30" s="75" t="s">
        <v>36</v>
      </c>
      <c r="P30" s="75" t="s">
        <v>20</v>
      </c>
      <c r="Q30" s="75" t="s">
        <v>29</v>
      </c>
      <c r="R30" s="82" t="n">
        <v>4.68</v>
      </c>
      <c r="S30" s="83" t="n">
        <f>ROUND(K30,2)*R30</f>
        <v>31.4964</v>
      </c>
    </row>
    <row r="31" ht="45.0" customHeight="true">
      <c r="P31" s="75" t="s">
        <v>30</v>
      </c>
      <c r="Q31" s="75" t="s">
        <v>37</v>
      </c>
      <c r="R31" s="84" t="n">
        <v>4.68</v>
      </c>
      <c r="S31" s="85" t="n">
        <f>ROUND(K30,2)*R31</f>
        <v>31.4964</v>
      </c>
    </row>
    <row r="32" ht="45.0" customHeight="true">
      <c r="P32" s="75" t="s">
        <v>38</v>
      </c>
      <c r="Q32" s="75" t="s">
        <v>39</v>
      </c>
      <c r="R32" s="86" t="n">
        <v>4.68</v>
      </c>
      <c r="S32" s="87" t="n">
        <f>ROUND(K30,2)*R32</f>
        <v>31.4964</v>
      </c>
    </row>
    <row r="33" ht="45.0" customHeight="true">
      <c r="P33" s="75" t="s">
        <v>40</v>
      </c>
      <c r="Q33" s="75" t="s">
        <v>41</v>
      </c>
      <c r="R33" s="88" t="n">
        <v>4.68</v>
      </c>
      <c r="S33" s="89" t="n">
        <f>ROUND(K30,2)*R33</f>
        <v>31.4964</v>
      </c>
    </row>
    <row r="34" ht="45.0" customHeight="true">
      <c r="P34" s="75" t="s">
        <v>42</v>
      </c>
      <c r="Q34" s="75" t="s">
        <v>43</v>
      </c>
      <c r="R34" s="90" t="n">
        <v>4.68</v>
      </c>
      <c r="S34" s="91" t="n">
        <f>ROUND(K30,2)*R34</f>
        <v>31.4964</v>
      </c>
    </row>
    <row r="35" ht="45.0" customHeight="true">
      <c r="P35" s="75" t="s">
        <v>44</v>
      </c>
      <c r="Q35" s="75" t="s">
        <v>45</v>
      </c>
      <c r="R35" s="92" t="n">
        <v>4.68</v>
      </c>
      <c r="S35" s="93" t="n">
        <f>ROUND(K30,2)*R35</f>
        <v>31.4964</v>
      </c>
    </row>
    <row r="36" ht="45.0" customHeight="true">
      <c r="P36" s="75" t="s">
        <v>46</v>
      </c>
      <c r="Q36" s="75" t="s">
        <v>47</v>
      </c>
      <c r="R36" s="94" t="n">
        <v>4.68</v>
      </c>
      <c r="S36" s="95" t="n">
        <f>ROUND(K30,2)*R36</f>
        <v>31.4964</v>
      </c>
    </row>
    <row r="37" ht="45.0" customHeight="true">
      <c r="P37" s="75" t="s">
        <v>48</v>
      </c>
      <c r="Q37" s="75" t="s">
        <v>49</v>
      </c>
      <c r="R37" s="96" t="n">
        <v>4.68</v>
      </c>
      <c r="S37" s="97" t="n">
        <f>ROUND(K30,2)*R37</f>
        <v>31.4964</v>
      </c>
    </row>
    <row r="38" ht="45.0" customHeight="true">
      <c r="P38" s="75" t="s">
        <v>50</v>
      </c>
      <c r="Q38" s="75" t="s">
        <v>51</v>
      </c>
      <c r="R38" s="98" t="n">
        <v>4.68</v>
      </c>
      <c r="S38" s="99" t="n">
        <f>ROUND(K30,2)*R38</f>
        <v>31.4964</v>
      </c>
    </row>
    <row r="39" ht="45.0" customHeight="true">
      <c r="P39" s="75" t="s">
        <v>52</v>
      </c>
      <c r="Q39" s="75" t="s">
        <v>53</v>
      </c>
      <c r="R39" s="100" t="n">
        <v>4.68</v>
      </c>
      <c r="S39" s="101" t="n">
        <f>ROUND(K30,2)*R39</f>
        <v>31.4964</v>
      </c>
    </row>
    <row r="40" ht="45.0" customHeight="true">
      <c r="P40" s="75" t="s">
        <v>54</v>
      </c>
      <c r="Q40" s="75" t="s">
        <v>55</v>
      </c>
      <c r="R40" s="102" t="n">
        <v>4.68</v>
      </c>
      <c r="S40" s="103" t="n">
        <f>ROUND(K30,2)*R40</f>
        <v>31.4964</v>
      </c>
    </row>
    <row r="41" ht="45.0" customHeight="true">
      <c r="P41" s="75" t="s">
        <v>56</v>
      </c>
      <c r="Q41" s="75" t="s">
        <v>57</v>
      </c>
      <c r="R41" s="104" t="n">
        <v>4.68</v>
      </c>
      <c r="S41" s="105" t="n">
        <f>ROUND(K30,2)*R41</f>
        <v>31.4964</v>
      </c>
    </row>
    <row r="42" ht="45.0" customHeight="true">
      <c r="P42" s="75" t="s">
        <v>58</v>
      </c>
      <c r="Q42" s="75" t="s">
        <v>59</v>
      </c>
      <c r="R42" s="106" t="n">
        <v>4.68</v>
      </c>
      <c r="S42" s="107" t="n">
        <f>ROUND(K30,2)*R42</f>
        <v>31.4964</v>
      </c>
    </row>
    <row r="43" ht="45.0" customHeight="true">
      <c r="P43" s="75" t="s">
        <v>60</v>
      </c>
      <c r="Q43" s="75" t="s">
        <v>61</v>
      </c>
      <c r="R43" s="108" t="n">
        <v>4.68</v>
      </c>
      <c r="S43" s="109" t="n">
        <f>ROUND(K30,2)*R43</f>
        <v>31.4964</v>
      </c>
    </row>
    <row r="44" ht="45.0" customHeight="true">
      <c r="P44" s="75" t="s">
        <v>62</v>
      </c>
      <c r="Q44" s="75" t="s">
        <v>63</v>
      </c>
      <c r="R44" s="110" t="n">
        <v>4.68</v>
      </c>
      <c r="S44" s="111" t="n">
        <f>ROUND(K30,2)*R44</f>
        <v>31.4964</v>
      </c>
    </row>
    <row r="45" ht="45.0" customHeight="true">
      <c r="P45" s="75" t="s">
        <v>64</v>
      </c>
      <c r="Q45" s="75" t="s">
        <v>65</v>
      </c>
      <c r="R45" s="112" t="n">
        <v>4.68</v>
      </c>
      <c r="S45" s="113" t="n">
        <f>ROUND(K30,2)*R45</f>
        <v>31.4964</v>
      </c>
    </row>
    <row r="46" ht="45.0" customHeight="true">
      <c r="P46" s="75" t="s">
        <v>66</v>
      </c>
      <c r="Q46" s="75" t="s">
        <v>67</v>
      </c>
      <c r="R46" s="114" t="n">
        <v>4.68</v>
      </c>
      <c r="S46" s="115" t="n">
        <f>ROUND(K30,2)*R46</f>
        <v>31.4964</v>
      </c>
    </row>
    <row r="47" ht="45.0" customHeight="true">
      <c r="P47" s="75" t="s">
        <v>68</v>
      </c>
      <c r="Q47" s="75" t="s">
        <v>69</v>
      </c>
      <c r="R47" s="116" t="n">
        <v>4.68</v>
      </c>
      <c r="S47" s="117" t="n">
        <f>ROUND(K30,2)*R47</f>
        <v>31.4964</v>
      </c>
    </row>
    <row r="48" ht="45.0" customHeight="true">
      <c r="P48" s="75" t="s">
        <v>70</v>
      </c>
      <c r="Q48" s="75" t="s">
        <v>71</v>
      </c>
      <c r="R48" s="118" t="n">
        <v>4.68</v>
      </c>
      <c r="S48" s="119" t="n">
        <f>ROUND(K30,2)*R48</f>
        <v>31.4964</v>
      </c>
    </row>
    <row r="49" ht="45.0" customHeight="true">
      <c r="P49" s="75" t="s">
        <v>72</v>
      </c>
      <c r="Q49" s="75" t="s">
        <v>73</v>
      </c>
      <c r="R49" s="120" t="n">
        <v>4.68</v>
      </c>
      <c r="S49" s="121" t="n">
        <f>ROUND(K30,2)*R49</f>
        <v>31.4964</v>
      </c>
    </row>
    <row r="50" ht="45.0" customHeight="true">
      <c r="P50" s="75" t="s">
        <v>74</v>
      </c>
      <c r="Q50" s="75" t="s">
        <v>75</v>
      </c>
      <c r="R50" s="122" t="n">
        <v>4.68</v>
      </c>
      <c r="S50" s="123" t="n">
        <f>ROUND(K30,2)*R50</f>
        <v>31.4964</v>
      </c>
    </row>
    <row r="51" ht="45.0" customHeight="true">
      <c r="P51" s="75" t="s">
        <v>76</v>
      </c>
      <c r="Q51" s="75" t="s">
        <v>77</v>
      </c>
      <c r="R51" s="124" t="n">
        <v>4.68</v>
      </c>
      <c r="S51" s="125" t="n">
        <f>ROUND(K30,2)*R51</f>
        <v>31.4964</v>
      </c>
    </row>
    <row r="52" ht="45.0" customHeight="true">
      <c r="P52" s="75" t="s">
        <v>78</v>
      </c>
      <c r="Q52" s="75" t="s">
        <v>79</v>
      </c>
      <c r="R52" s="126" t="n">
        <v>4.68</v>
      </c>
      <c r="S52" s="127" t="n">
        <f>ROUND(K30,2)*R52</f>
        <v>31.4964</v>
      </c>
    </row>
    <row r="53" ht="45.0" customHeight="true">
      <c r="P53" s="75" t="s">
        <v>80</v>
      </c>
      <c r="Q53" s="75" t="s">
        <v>81</v>
      </c>
      <c r="R53" s="128" t="n">
        <v>4.68</v>
      </c>
      <c r="S53" s="129" t="n">
        <f>ROUND(K30,2)*R53</f>
        <v>31.4964</v>
      </c>
    </row>
    <row r="54" ht="45.0" customHeight="true">
      <c r="P54" s="75" t="s">
        <v>82</v>
      </c>
      <c r="Q54" s="75" t="s">
        <v>83</v>
      </c>
      <c r="R54" s="130" t="n">
        <v>4.68</v>
      </c>
      <c r="S54" s="131" t="n">
        <f>ROUND(K30,2)*R54</f>
        <v>31.4964</v>
      </c>
    </row>
    <row r="55" ht="45.0" customHeight="true">
      <c r="A55" s="132" t="s">
        <v>23</v>
      </c>
      <c r="B55" s="132" t="s">
        <v>87</v>
      </c>
      <c r="C55" s="132" t="s">
        <v>25</v>
      </c>
      <c r="D55" s="132" t="s">
        <v>88</v>
      </c>
      <c r="E55" s="132" t="s">
        <v>89</v>
      </c>
      <c r="F55" s="133" t="n">
        <f>R55+R56+R57+R58+R59+R60+R61+R62+R63+R64+R65+R66+R67+R68+R69+R70+R71+R72+R73+R74+R75+R76+R77+R78+R79</f>
        <v>117.00000000000006</v>
      </c>
      <c r="G55" s="132" t="s">
        <v>28</v>
      </c>
      <c r="H55" s="134" t="n">
        <v>37.45</v>
      </c>
      <c r="I55" s="135" t="n">
        <v>37.45</v>
      </c>
      <c r="J55" s="136" t="n">
        <v>0.25120000000000003</v>
      </c>
      <c r="K55" s="137" t="n">
        <f>ROUND(I55,2)+(ROUND(I55,2)*J55)</f>
        <v>46.857440000000004</v>
      </c>
      <c r="L55" s="138" t="n">
        <f>ROUND(S55,2)+ROUND(S56,2)+ROUND(S57,2)+ROUND(S58,2)+ROUND(S59,2)+ROUND(S60,2)+ROUND(S61,2)+ROUND(S62,2)+ROUND(S63,2)+ROUND(S64,2)+ROUND(S65,2)+ROUND(S66,2)+ROUND(S67,2)+ROUND(S68,2)+ROUND(S69,2)+ROUND(S70,2)+ROUND(S71,2)+ROUND(S72,2)+ROUND(S73,2)+ROUND(S74,2)+ROUND(S75,2)+ROUND(S76,2)+ROUND(S77,2)+ROUND(S78,2)+ROUND(S79,2)</f>
        <v>5482.500000000003</v>
      </c>
      <c r="M55" s="132" t="s">
        <v>21</v>
      </c>
      <c r="N55" s="132" t="s">
        <v>30</v>
      </c>
      <c r="O55" s="132" t="s">
        <v>36</v>
      </c>
      <c r="P55" s="132" t="s">
        <v>20</v>
      </c>
      <c r="Q55" s="132" t="s">
        <v>29</v>
      </c>
      <c r="R55" s="139" t="n">
        <v>4.68</v>
      </c>
      <c r="S55" s="140" t="n">
        <f>ROUND(K55,2)*R55</f>
        <v>219.30479999999997</v>
      </c>
    </row>
    <row r="56" ht="45.0" customHeight="true">
      <c r="P56" s="132" t="s">
        <v>30</v>
      </c>
      <c r="Q56" s="132" t="s">
        <v>37</v>
      </c>
      <c r="R56" s="141" t="n">
        <v>4.68</v>
      </c>
      <c r="S56" s="142" t="n">
        <f>ROUND(K55,2)*R56</f>
        <v>219.30479999999997</v>
      </c>
    </row>
    <row r="57" ht="45.0" customHeight="true">
      <c r="P57" s="132" t="s">
        <v>38</v>
      </c>
      <c r="Q57" s="132" t="s">
        <v>39</v>
      </c>
      <c r="R57" s="143" t="n">
        <v>4.68</v>
      </c>
      <c r="S57" s="144" t="n">
        <f>ROUND(K55,2)*R57</f>
        <v>219.30479999999997</v>
      </c>
    </row>
    <row r="58" ht="45.0" customHeight="true">
      <c r="P58" s="132" t="s">
        <v>40</v>
      </c>
      <c r="Q58" s="132" t="s">
        <v>41</v>
      </c>
      <c r="R58" s="145" t="n">
        <v>4.68</v>
      </c>
      <c r="S58" s="146" t="n">
        <f>ROUND(K55,2)*R58</f>
        <v>219.30479999999997</v>
      </c>
    </row>
    <row r="59" ht="45.0" customHeight="true">
      <c r="P59" s="132" t="s">
        <v>42</v>
      </c>
      <c r="Q59" s="132" t="s">
        <v>43</v>
      </c>
      <c r="R59" s="147" t="n">
        <v>4.68</v>
      </c>
      <c r="S59" s="148" t="n">
        <f>ROUND(K55,2)*R59</f>
        <v>219.30479999999997</v>
      </c>
    </row>
    <row r="60" ht="45.0" customHeight="true">
      <c r="P60" s="132" t="s">
        <v>44</v>
      </c>
      <c r="Q60" s="132" t="s">
        <v>45</v>
      </c>
      <c r="R60" s="149" t="n">
        <v>4.68</v>
      </c>
      <c r="S60" s="150" t="n">
        <f>ROUND(K55,2)*R60</f>
        <v>219.30479999999997</v>
      </c>
    </row>
    <row r="61" ht="45.0" customHeight="true">
      <c r="P61" s="132" t="s">
        <v>46</v>
      </c>
      <c r="Q61" s="132" t="s">
        <v>47</v>
      </c>
      <c r="R61" s="151" t="n">
        <v>4.68</v>
      </c>
      <c r="S61" s="152" t="n">
        <f>ROUND(K55,2)*R61</f>
        <v>219.30479999999997</v>
      </c>
    </row>
    <row r="62" ht="45.0" customHeight="true">
      <c r="P62" s="132" t="s">
        <v>48</v>
      </c>
      <c r="Q62" s="132" t="s">
        <v>49</v>
      </c>
      <c r="R62" s="153" t="n">
        <v>4.68</v>
      </c>
      <c r="S62" s="154" t="n">
        <f>ROUND(K55,2)*R62</f>
        <v>219.30479999999997</v>
      </c>
    </row>
    <row r="63" ht="45.0" customHeight="true">
      <c r="P63" s="132" t="s">
        <v>50</v>
      </c>
      <c r="Q63" s="132" t="s">
        <v>51</v>
      </c>
      <c r="R63" s="155" t="n">
        <v>4.68</v>
      </c>
      <c r="S63" s="156" t="n">
        <f>ROUND(K55,2)*R63</f>
        <v>219.30479999999997</v>
      </c>
    </row>
    <row r="64" ht="45.0" customHeight="true">
      <c r="P64" s="132" t="s">
        <v>52</v>
      </c>
      <c r="Q64" s="132" t="s">
        <v>53</v>
      </c>
      <c r="R64" s="157" t="n">
        <v>4.68</v>
      </c>
      <c r="S64" s="158" t="n">
        <f>ROUND(K55,2)*R64</f>
        <v>219.30479999999997</v>
      </c>
    </row>
    <row r="65" ht="45.0" customHeight="true">
      <c r="P65" s="132" t="s">
        <v>54</v>
      </c>
      <c r="Q65" s="132" t="s">
        <v>55</v>
      </c>
      <c r="R65" s="159" t="n">
        <v>4.68</v>
      </c>
      <c r="S65" s="160" t="n">
        <f>ROUND(K55,2)*R65</f>
        <v>219.30479999999997</v>
      </c>
    </row>
    <row r="66" ht="45.0" customHeight="true">
      <c r="P66" s="132" t="s">
        <v>56</v>
      </c>
      <c r="Q66" s="132" t="s">
        <v>57</v>
      </c>
      <c r="R66" s="161" t="n">
        <v>4.68</v>
      </c>
      <c r="S66" s="162" t="n">
        <f>ROUND(K55,2)*R66</f>
        <v>219.30479999999997</v>
      </c>
    </row>
    <row r="67" ht="45.0" customHeight="true">
      <c r="P67" s="132" t="s">
        <v>58</v>
      </c>
      <c r="Q67" s="132" t="s">
        <v>59</v>
      </c>
      <c r="R67" s="163" t="n">
        <v>4.68</v>
      </c>
      <c r="S67" s="164" t="n">
        <f>ROUND(K55,2)*R67</f>
        <v>219.30479999999997</v>
      </c>
    </row>
    <row r="68" ht="45.0" customHeight="true">
      <c r="P68" s="132" t="s">
        <v>60</v>
      </c>
      <c r="Q68" s="132" t="s">
        <v>61</v>
      </c>
      <c r="R68" s="165" t="n">
        <v>4.68</v>
      </c>
      <c r="S68" s="166" t="n">
        <f>ROUND(K55,2)*R68</f>
        <v>219.30479999999997</v>
      </c>
    </row>
    <row r="69" ht="45.0" customHeight="true">
      <c r="P69" s="132" t="s">
        <v>62</v>
      </c>
      <c r="Q69" s="132" t="s">
        <v>63</v>
      </c>
      <c r="R69" s="167" t="n">
        <v>4.68</v>
      </c>
      <c r="S69" s="168" t="n">
        <f>ROUND(K55,2)*R69</f>
        <v>219.30479999999997</v>
      </c>
    </row>
    <row r="70" ht="45.0" customHeight="true">
      <c r="P70" s="132" t="s">
        <v>64</v>
      </c>
      <c r="Q70" s="132" t="s">
        <v>65</v>
      </c>
      <c r="R70" s="169" t="n">
        <v>4.68</v>
      </c>
      <c r="S70" s="170" t="n">
        <f>ROUND(K55,2)*R70</f>
        <v>219.30479999999997</v>
      </c>
    </row>
    <row r="71" ht="45.0" customHeight="true">
      <c r="P71" s="132" t="s">
        <v>66</v>
      </c>
      <c r="Q71" s="132" t="s">
        <v>67</v>
      </c>
      <c r="R71" s="171" t="n">
        <v>4.68</v>
      </c>
      <c r="S71" s="172" t="n">
        <f>ROUND(K55,2)*R71</f>
        <v>219.30479999999997</v>
      </c>
    </row>
    <row r="72" ht="45.0" customHeight="true">
      <c r="P72" s="132" t="s">
        <v>68</v>
      </c>
      <c r="Q72" s="132" t="s">
        <v>69</v>
      </c>
      <c r="R72" s="173" t="n">
        <v>4.68</v>
      </c>
      <c r="S72" s="174" t="n">
        <f>ROUND(K55,2)*R72</f>
        <v>219.30479999999997</v>
      </c>
    </row>
    <row r="73" ht="45.0" customHeight="true">
      <c r="P73" s="132" t="s">
        <v>70</v>
      </c>
      <c r="Q73" s="132" t="s">
        <v>71</v>
      </c>
      <c r="R73" s="175" t="n">
        <v>4.68</v>
      </c>
      <c r="S73" s="176" t="n">
        <f>ROUND(K55,2)*R73</f>
        <v>219.30479999999997</v>
      </c>
    </row>
    <row r="74" ht="45.0" customHeight="true">
      <c r="P74" s="132" t="s">
        <v>72</v>
      </c>
      <c r="Q74" s="132" t="s">
        <v>73</v>
      </c>
      <c r="R74" s="177" t="n">
        <v>4.68</v>
      </c>
      <c r="S74" s="178" t="n">
        <f>ROUND(K55,2)*R74</f>
        <v>219.30479999999997</v>
      </c>
    </row>
    <row r="75" ht="45.0" customHeight="true">
      <c r="P75" s="132" t="s">
        <v>74</v>
      </c>
      <c r="Q75" s="132" t="s">
        <v>75</v>
      </c>
      <c r="R75" s="179" t="n">
        <v>4.68</v>
      </c>
      <c r="S75" s="180" t="n">
        <f>ROUND(K55,2)*R75</f>
        <v>219.30479999999997</v>
      </c>
    </row>
    <row r="76" ht="45.0" customHeight="true">
      <c r="P76" s="132" t="s">
        <v>76</v>
      </c>
      <c r="Q76" s="132" t="s">
        <v>77</v>
      </c>
      <c r="R76" s="181" t="n">
        <v>4.68</v>
      </c>
      <c r="S76" s="182" t="n">
        <f>ROUND(K55,2)*R76</f>
        <v>219.30479999999997</v>
      </c>
    </row>
    <row r="77" ht="45.0" customHeight="true">
      <c r="P77" s="132" t="s">
        <v>78</v>
      </c>
      <c r="Q77" s="132" t="s">
        <v>79</v>
      </c>
      <c r="R77" s="183" t="n">
        <v>4.68</v>
      </c>
      <c r="S77" s="184" t="n">
        <f>ROUND(K55,2)*R77</f>
        <v>219.30479999999997</v>
      </c>
    </row>
    <row r="78" ht="45.0" customHeight="true">
      <c r="P78" s="132" t="s">
        <v>80</v>
      </c>
      <c r="Q78" s="132" t="s">
        <v>81</v>
      </c>
      <c r="R78" s="185" t="n">
        <v>4.68</v>
      </c>
      <c r="S78" s="186" t="n">
        <f>ROUND(K55,2)*R78</f>
        <v>219.30479999999997</v>
      </c>
    </row>
    <row r="79" ht="45.0" customHeight="true">
      <c r="P79" s="132" t="s">
        <v>82</v>
      </c>
      <c r="Q79" s="132" t="s">
        <v>83</v>
      </c>
      <c r="R79" s="187" t="n">
        <v>4.68</v>
      </c>
      <c r="S79" s="188" t="n">
        <f>ROUND(K55,2)*R79</f>
        <v>219.30479999999997</v>
      </c>
    </row>
    <row r="80" ht="45.0" customHeight="true">
      <c r="A80" s="189" t="s">
        <v>23</v>
      </c>
      <c r="B80" s="189" t="s">
        <v>90</v>
      </c>
      <c r="C80" s="189" t="s">
        <v>25</v>
      </c>
      <c r="D80" s="189" t="s">
        <v>91</v>
      </c>
      <c r="E80" s="189" t="s">
        <v>92</v>
      </c>
      <c r="F80" s="190" t="n">
        <f>R80+R81+R82+R83+R84+R85+R86+R87+R88+R89+R90+R91+R92+R93+R94+R95+R96+R97+R98+R99+R100+R101+R102+R103+R104</f>
        <v>364.0</v>
      </c>
      <c r="G80" s="189" t="s">
        <v>28</v>
      </c>
      <c r="H80" s="191" t="n">
        <v>155.72</v>
      </c>
      <c r="I80" s="192" t="n">
        <v>155.72</v>
      </c>
      <c r="J80" s="193" t="n">
        <v>0.25120000000000003</v>
      </c>
      <c r="K80" s="194" t="n">
        <f>ROUND(I80,2)+(ROUND(I80,2)*J80)</f>
        <v>194.836864</v>
      </c>
      <c r="L80" s="195" t="n">
        <f>ROUND(S80,2)+ROUND(S81,2)+ROUND(S82,2)+ROUND(S83,2)+ROUND(S84,2)+ROUND(S85,2)+ROUND(S86,2)+ROUND(S87,2)+ROUND(S88,2)+ROUND(S89,2)+ROUND(S90,2)+ROUND(S91,2)+ROUND(S92,2)+ROUND(S93,2)+ROUND(S94,2)+ROUND(S95,2)+ROUND(S96,2)+ROUND(S97,2)+ROUND(S98,2)+ROUND(S99,2)+ROUND(S100,2)+ROUND(S101,2)+ROUND(S102,2)+ROUND(S103,2)+ROUND(S104,2)</f>
        <v>70921.75000000001</v>
      </c>
      <c r="M80" s="189" t="s">
        <v>21</v>
      </c>
      <c r="N80" s="189" t="s">
        <v>30</v>
      </c>
      <c r="O80" s="189" t="s">
        <v>36</v>
      </c>
      <c r="P80" s="189" t="s">
        <v>20</v>
      </c>
      <c r="Q80" s="189" t="s">
        <v>29</v>
      </c>
      <c r="R80" s="196" t="n">
        <v>14.56</v>
      </c>
      <c r="S80" s="197" t="n">
        <f>ROUND(K80,2)*R80</f>
        <v>2836.8704000000002</v>
      </c>
    </row>
    <row r="81" ht="45.0" customHeight="true">
      <c r="P81" s="189" t="s">
        <v>30</v>
      </c>
      <c r="Q81" s="189" t="s">
        <v>37</v>
      </c>
      <c r="R81" s="198" t="n">
        <v>14.56</v>
      </c>
      <c r="S81" s="199" t="n">
        <f>ROUND(K80,2)*R81</f>
        <v>2836.8704000000002</v>
      </c>
    </row>
    <row r="82" ht="45.0" customHeight="true">
      <c r="P82" s="189" t="s">
        <v>38</v>
      </c>
      <c r="Q82" s="189" t="s">
        <v>39</v>
      </c>
      <c r="R82" s="200" t="n">
        <v>14.56</v>
      </c>
      <c r="S82" s="201" t="n">
        <f>ROUND(K80,2)*R82</f>
        <v>2836.8704000000002</v>
      </c>
    </row>
    <row r="83" ht="45.0" customHeight="true">
      <c r="P83" s="189" t="s">
        <v>40</v>
      </c>
      <c r="Q83" s="189" t="s">
        <v>41</v>
      </c>
      <c r="R83" s="202" t="n">
        <v>14.56</v>
      </c>
      <c r="S83" s="203" t="n">
        <f>ROUND(K80,2)*R83</f>
        <v>2836.8704000000002</v>
      </c>
    </row>
    <row r="84" ht="45.0" customHeight="true">
      <c r="P84" s="189" t="s">
        <v>42</v>
      </c>
      <c r="Q84" s="189" t="s">
        <v>43</v>
      </c>
      <c r="R84" s="204" t="n">
        <v>14.56</v>
      </c>
      <c r="S84" s="205" t="n">
        <f>ROUND(K80,2)*R84</f>
        <v>2836.8704000000002</v>
      </c>
    </row>
    <row r="85" ht="45.0" customHeight="true">
      <c r="P85" s="189" t="s">
        <v>44</v>
      </c>
      <c r="Q85" s="189" t="s">
        <v>45</v>
      </c>
      <c r="R85" s="206" t="n">
        <v>14.56</v>
      </c>
      <c r="S85" s="207" t="n">
        <f>ROUND(K80,2)*R85</f>
        <v>2836.8704000000002</v>
      </c>
    </row>
    <row r="86" ht="45.0" customHeight="true">
      <c r="P86" s="189" t="s">
        <v>46</v>
      </c>
      <c r="Q86" s="189" t="s">
        <v>47</v>
      </c>
      <c r="R86" s="208" t="n">
        <v>14.56</v>
      </c>
      <c r="S86" s="209" t="n">
        <f>ROUND(K80,2)*R86</f>
        <v>2836.8704000000002</v>
      </c>
    </row>
    <row r="87" ht="45.0" customHeight="true">
      <c r="P87" s="189" t="s">
        <v>48</v>
      </c>
      <c r="Q87" s="189" t="s">
        <v>49</v>
      </c>
      <c r="R87" s="210" t="n">
        <v>14.56</v>
      </c>
      <c r="S87" s="211" t="n">
        <f>ROUND(K80,2)*R87</f>
        <v>2836.8704000000002</v>
      </c>
    </row>
    <row r="88" ht="45.0" customHeight="true">
      <c r="P88" s="189" t="s">
        <v>50</v>
      </c>
      <c r="Q88" s="189" t="s">
        <v>51</v>
      </c>
      <c r="R88" s="212" t="n">
        <v>14.56</v>
      </c>
      <c r="S88" s="213" t="n">
        <f>ROUND(K80,2)*R88</f>
        <v>2836.8704000000002</v>
      </c>
    </row>
    <row r="89" ht="45.0" customHeight="true">
      <c r="P89" s="189" t="s">
        <v>52</v>
      </c>
      <c r="Q89" s="189" t="s">
        <v>53</v>
      </c>
      <c r="R89" s="214" t="n">
        <v>14.56</v>
      </c>
      <c r="S89" s="215" t="n">
        <f>ROUND(K80,2)*R89</f>
        <v>2836.8704000000002</v>
      </c>
    </row>
    <row r="90" ht="45.0" customHeight="true">
      <c r="P90" s="189" t="s">
        <v>54</v>
      </c>
      <c r="Q90" s="189" t="s">
        <v>55</v>
      </c>
      <c r="R90" s="216" t="n">
        <v>14.56</v>
      </c>
      <c r="S90" s="217" t="n">
        <f>ROUND(K80,2)*R90</f>
        <v>2836.8704000000002</v>
      </c>
    </row>
    <row r="91" ht="45.0" customHeight="true">
      <c r="P91" s="189" t="s">
        <v>56</v>
      </c>
      <c r="Q91" s="189" t="s">
        <v>57</v>
      </c>
      <c r="R91" s="218" t="n">
        <v>14.56</v>
      </c>
      <c r="S91" s="219" t="n">
        <f>ROUND(K80,2)*R91</f>
        <v>2836.8704000000002</v>
      </c>
    </row>
    <row r="92" ht="45.0" customHeight="true">
      <c r="P92" s="189" t="s">
        <v>58</v>
      </c>
      <c r="Q92" s="189" t="s">
        <v>59</v>
      </c>
      <c r="R92" s="220" t="n">
        <v>14.56</v>
      </c>
      <c r="S92" s="221" t="n">
        <f>ROUND(K80,2)*R92</f>
        <v>2836.8704000000002</v>
      </c>
    </row>
    <row r="93" ht="45.0" customHeight="true">
      <c r="P93" s="189" t="s">
        <v>60</v>
      </c>
      <c r="Q93" s="189" t="s">
        <v>61</v>
      </c>
      <c r="R93" s="222" t="n">
        <v>14.56</v>
      </c>
      <c r="S93" s="223" t="n">
        <f>ROUND(K80,2)*R93</f>
        <v>2836.8704000000002</v>
      </c>
    </row>
    <row r="94" ht="45.0" customHeight="true">
      <c r="P94" s="189" t="s">
        <v>62</v>
      </c>
      <c r="Q94" s="189" t="s">
        <v>63</v>
      </c>
      <c r="R94" s="224" t="n">
        <v>14.56</v>
      </c>
      <c r="S94" s="225" t="n">
        <f>ROUND(K80,2)*R94</f>
        <v>2836.8704000000002</v>
      </c>
    </row>
    <row r="95" ht="45.0" customHeight="true">
      <c r="P95" s="189" t="s">
        <v>64</v>
      </c>
      <c r="Q95" s="189" t="s">
        <v>65</v>
      </c>
      <c r="R95" s="226" t="n">
        <v>14.56</v>
      </c>
      <c r="S95" s="227" t="n">
        <f>ROUND(K80,2)*R95</f>
        <v>2836.8704000000002</v>
      </c>
    </row>
    <row r="96" ht="45.0" customHeight="true">
      <c r="P96" s="189" t="s">
        <v>66</v>
      </c>
      <c r="Q96" s="189" t="s">
        <v>67</v>
      </c>
      <c r="R96" s="228" t="n">
        <v>14.56</v>
      </c>
      <c r="S96" s="229" t="n">
        <f>ROUND(K80,2)*R96</f>
        <v>2836.8704000000002</v>
      </c>
    </row>
    <row r="97" ht="45.0" customHeight="true">
      <c r="P97" s="189" t="s">
        <v>68</v>
      </c>
      <c r="Q97" s="189" t="s">
        <v>69</v>
      </c>
      <c r="R97" s="230" t="n">
        <v>14.56</v>
      </c>
      <c r="S97" s="231" t="n">
        <f>ROUND(K80,2)*R97</f>
        <v>2836.8704000000002</v>
      </c>
    </row>
    <row r="98" ht="45.0" customHeight="true">
      <c r="P98" s="189" t="s">
        <v>70</v>
      </c>
      <c r="Q98" s="189" t="s">
        <v>71</v>
      </c>
      <c r="R98" s="232" t="n">
        <v>14.56</v>
      </c>
      <c r="S98" s="233" t="n">
        <f>ROUND(K80,2)*R98</f>
        <v>2836.8704000000002</v>
      </c>
    </row>
    <row r="99" ht="45.0" customHeight="true">
      <c r="P99" s="189" t="s">
        <v>72</v>
      </c>
      <c r="Q99" s="189" t="s">
        <v>73</v>
      </c>
      <c r="R99" s="234" t="n">
        <v>14.56</v>
      </c>
      <c r="S99" s="235" t="n">
        <f>ROUND(K80,2)*R99</f>
        <v>2836.8704000000002</v>
      </c>
    </row>
    <row r="100" ht="45.0" customHeight="true">
      <c r="P100" s="189" t="s">
        <v>74</v>
      </c>
      <c r="Q100" s="189" t="s">
        <v>75</v>
      </c>
      <c r="R100" s="236" t="n">
        <v>14.56</v>
      </c>
      <c r="S100" s="237" t="n">
        <f>ROUND(K80,2)*R100</f>
        <v>2836.8704000000002</v>
      </c>
    </row>
    <row r="101" ht="45.0" customHeight="true">
      <c r="P101" s="189" t="s">
        <v>76</v>
      </c>
      <c r="Q101" s="189" t="s">
        <v>77</v>
      </c>
      <c r="R101" s="238" t="n">
        <v>14.56</v>
      </c>
      <c r="S101" s="239" t="n">
        <f>ROUND(K80,2)*R101</f>
        <v>2836.8704000000002</v>
      </c>
    </row>
    <row r="102" ht="45.0" customHeight="true">
      <c r="P102" s="189" t="s">
        <v>78</v>
      </c>
      <c r="Q102" s="189" t="s">
        <v>79</v>
      </c>
      <c r="R102" s="240" t="n">
        <v>14.56</v>
      </c>
      <c r="S102" s="241" t="n">
        <f>ROUND(K80,2)*R102</f>
        <v>2836.8704000000002</v>
      </c>
    </row>
    <row r="103" ht="45.0" customHeight="true">
      <c r="P103" s="189" t="s">
        <v>80</v>
      </c>
      <c r="Q103" s="189" t="s">
        <v>81</v>
      </c>
      <c r="R103" s="242" t="n">
        <v>14.56</v>
      </c>
      <c r="S103" s="243" t="n">
        <f>ROUND(K80,2)*R103</f>
        <v>2836.8704000000002</v>
      </c>
    </row>
    <row r="104" ht="45.0" customHeight="true">
      <c r="P104" s="189" t="s">
        <v>82</v>
      </c>
      <c r="Q104" s="189" t="s">
        <v>83</v>
      </c>
      <c r="R104" s="244" t="n">
        <v>14.56</v>
      </c>
      <c r="S104" s="245" t="n">
        <f>ROUND(K80,2)*R104</f>
        <v>2836.8704000000002</v>
      </c>
    </row>
    <row r="105" ht="45.0" customHeight="true">
      <c r="A105" s="246" t="s">
        <v>23</v>
      </c>
      <c r="B105" s="246" t="s">
        <v>93</v>
      </c>
      <c r="C105" s="246" t="s">
        <v>25</v>
      </c>
      <c r="D105" s="246" t="s">
        <v>94</v>
      </c>
      <c r="E105" s="246" t="s">
        <v>95</v>
      </c>
      <c r="F105" s="247" t="n">
        <f>R105+R106+R107+R108+R109+R110+R111+R112+R113+R114+R115+R116+R117+R118+R119+R120+R121+R122+R123+R124+R125+R126+R127+R128+R129</f>
        <v>1267.5000000000005</v>
      </c>
      <c r="G105" s="246" t="s">
        <v>96</v>
      </c>
      <c r="H105" s="248" t="n">
        <v>11.75</v>
      </c>
      <c r="I105" s="249" t="n">
        <v>11.75</v>
      </c>
      <c r="J105" s="250" t="n">
        <v>0.25120000000000003</v>
      </c>
      <c r="K105" s="251" t="n">
        <f>ROUND(I105,2)+(ROUND(I105,2)*J105)</f>
        <v>14.701600000000001</v>
      </c>
      <c r="L105" s="252" t="n">
        <f>ROUND(S105,2)+ROUND(S106,2)+ROUND(S107,2)+ROUND(S108,2)+ROUND(S109,2)+ROUND(S110,2)+ROUND(S111,2)+ROUND(S112,2)+ROUND(S113,2)+ROUND(S114,2)+ROUND(S115,2)+ROUND(S116,2)+ROUND(S117,2)+ROUND(S118,2)+ROUND(S119,2)+ROUND(S120,2)+ROUND(S121,2)+ROUND(S122,2)+ROUND(S123,2)+ROUND(S124,2)+ROUND(S125,2)+ROUND(S126,2)+ROUND(S127,2)+ROUND(S128,2)+ROUND(S129,2)</f>
        <v>18632.25000000001</v>
      </c>
      <c r="M105" s="246" t="s">
        <v>21</v>
      </c>
      <c r="N105" s="246" t="s">
        <v>30</v>
      </c>
      <c r="O105" s="246" t="s">
        <v>36</v>
      </c>
      <c r="P105" s="246" t="s">
        <v>20</v>
      </c>
      <c r="Q105" s="246" t="s">
        <v>29</v>
      </c>
      <c r="R105" s="253" t="n">
        <v>50.7</v>
      </c>
      <c r="S105" s="254" t="n">
        <f>ROUND(K105,2)*R105</f>
        <v>745.29</v>
      </c>
    </row>
    <row r="106" ht="45.0" customHeight="true">
      <c r="P106" s="246" t="s">
        <v>30</v>
      </c>
      <c r="Q106" s="246" t="s">
        <v>37</v>
      </c>
      <c r="R106" s="255" t="n">
        <v>50.7</v>
      </c>
      <c r="S106" s="256" t="n">
        <f>ROUND(K105,2)*R106</f>
        <v>745.29</v>
      </c>
    </row>
    <row r="107" ht="45.0" customHeight="true">
      <c r="P107" s="246" t="s">
        <v>38</v>
      </c>
      <c r="Q107" s="246" t="s">
        <v>39</v>
      </c>
      <c r="R107" s="257" t="n">
        <v>50.7</v>
      </c>
      <c r="S107" s="258" t="n">
        <f>ROUND(K105,2)*R107</f>
        <v>745.29</v>
      </c>
    </row>
    <row r="108" ht="45.0" customHeight="true">
      <c r="P108" s="246" t="s">
        <v>40</v>
      </c>
      <c r="Q108" s="246" t="s">
        <v>41</v>
      </c>
      <c r="R108" s="259" t="n">
        <v>50.7</v>
      </c>
      <c r="S108" s="260" t="n">
        <f>ROUND(K105,2)*R108</f>
        <v>745.29</v>
      </c>
    </row>
    <row r="109" ht="45.0" customHeight="true">
      <c r="P109" s="246" t="s">
        <v>42</v>
      </c>
      <c r="Q109" s="246" t="s">
        <v>43</v>
      </c>
      <c r="R109" s="261" t="n">
        <v>50.7</v>
      </c>
      <c r="S109" s="262" t="n">
        <f>ROUND(K105,2)*R109</f>
        <v>745.29</v>
      </c>
    </row>
    <row r="110" ht="45.0" customHeight="true">
      <c r="P110" s="246" t="s">
        <v>44</v>
      </c>
      <c r="Q110" s="246" t="s">
        <v>45</v>
      </c>
      <c r="R110" s="263" t="n">
        <v>50.7</v>
      </c>
      <c r="S110" s="264" t="n">
        <f>ROUND(K105,2)*R110</f>
        <v>745.29</v>
      </c>
    </row>
    <row r="111" ht="45.0" customHeight="true">
      <c r="P111" s="246" t="s">
        <v>46</v>
      </c>
      <c r="Q111" s="246" t="s">
        <v>47</v>
      </c>
      <c r="R111" s="265" t="n">
        <v>50.7</v>
      </c>
      <c r="S111" s="266" t="n">
        <f>ROUND(K105,2)*R111</f>
        <v>745.29</v>
      </c>
    </row>
    <row r="112" ht="45.0" customHeight="true">
      <c r="P112" s="246" t="s">
        <v>48</v>
      </c>
      <c r="Q112" s="246" t="s">
        <v>49</v>
      </c>
      <c r="R112" s="267" t="n">
        <v>50.7</v>
      </c>
      <c r="S112" s="268" t="n">
        <f>ROUND(K105,2)*R112</f>
        <v>745.29</v>
      </c>
    </row>
    <row r="113" ht="45.0" customHeight="true">
      <c r="P113" s="246" t="s">
        <v>50</v>
      </c>
      <c r="Q113" s="246" t="s">
        <v>51</v>
      </c>
      <c r="R113" s="269" t="n">
        <v>50.7</v>
      </c>
      <c r="S113" s="270" t="n">
        <f>ROUND(K105,2)*R113</f>
        <v>745.29</v>
      </c>
    </row>
    <row r="114" ht="45.0" customHeight="true">
      <c r="P114" s="246" t="s">
        <v>52</v>
      </c>
      <c r="Q114" s="246" t="s">
        <v>53</v>
      </c>
      <c r="R114" s="271" t="n">
        <v>50.7</v>
      </c>
      <c r="S114" s="272" t="n">
        <f>ROUND(K105,2)*R114</f>
        <v>745.29</v>
      </c>
    </row>
    <row r="115" ht="45.0" customHeight="true">
      <c r="P115" s="246" t="s">
        <v>54</v>
      </c>
      <c r="Q115" s="246" t="s">
        <v>55</v>
      </c>
      <c r="R115" s="273" t="n">
        <v>50.7</v>
      </c>
      <c r="S115" s="274" t="n">
        <f>ROUND(K105,2)*R115</f>
        <v>745.29</v>
      </c>
    </row>
    <row r="116" ht="45.0" customHeight="true">
      <c r="P116" s="246" t="s">
        <v>56</v>
      </c>
      <c r="Q116" s="246" t="s">
        <v>57</v>
      </c>
      <c r="R116" s="275" t="n">
        <v>50.7</v>
      </c>
      <c r="S116" s="276" t="n">
        <f>ROUND(K105,2)*R116</f>
        <v>745.29</v>
      </c>
    </row>
    <row r="117" ht="45.0" customHeight="true">
      <c r="P117" s="246" t="s">
        <v>58</v>
      </c>
      <c r="Q117" s="246" t="s">
        <v>59</v>
      </c>
      <c r="R117" s="277" t="n">
        <v>50.7</v>
      </c>
      <c r="S117" s="278" t="n">
        <f>ROUND(K105,2)*R117</f>
        <v>745.29</v>
      </c>
    </row>
    <row r="118" ht="45.0" customHeight="true">
      <c r="P118" s="246" t="s">
        <v>60</v>
      </c>
      <c r="Q118" s="246" t="s">
        <v>61</v>
      </c>
      <c r="R118" s="279" t="n">
        <v>50.7</v>
      </c>
      <c r="S118" s="280" t="n">
        <f>ROUND(K105,2)*R118</f>
        <v>745.29</v>
      </c>
    </row>
    <row r="119" ht="45.0" customHeight="true">
      <c r="P119" s="246" t="s">
        <v>62</v>
      </c>
      <c r="Q119" s="246" t="s">
        <v>63</v>
      </c>
      <c r="R119" s="281" t="n">
        <v>50.7</v>
      </c>
      <c r="S119" s="282" t="n">
        <f>ROUND(K105,2)*R119</f>
        <v>745.29</v>
      </c>
    </row>
    <row r="120" ht="45.0" customHeight="true">
      <c r="P120" s="246" t="s">
        <v>64</v>
      </c>
      <c r="Q120" s="246" t="s">
        <v>65</v>
      </c>
      <c r="R120" s="283" t="n">
        <v>50.7</v>
      </c>
      <c r="S120" s="284" t="n">
        <f>ROUND(K105,2)*R120</f>
        <v>745.29</v>
      </c>
    </row>
    <row r="121" ht="45.0" customHeight="true">
      <c r="P121" s="246" t="s">
        <v>66</v>
      </c>
      <c r="Q121" s="246" t="s">
        <v>67</v>
      </c>
      <c r="R121" s="285" t="n">
        <v>50.7</v>
      </c>
      <c r="S121" s="286" t="n">
        <f>ROUND(K105,2)*R121</f>
        <v>745.29</v>
      </c>
    </row>
    <row r="122" ht="45.0" customHeight="true">
      <c r="P122" s="246" t="s">
        <v>68</v>
      </c>
      <c r="Q122" s="246" t="s">
        <v>69</v>
      </c>
      <c r="R122" s="287" t="n">
        <v>50.7</v>
      </c>
      <c r="S122" s="288" t="n">
        <f>ROUND(K105,2)*R122</f>
        <v>745.29</v>
      </c>
    </row>
    <row r="123" ht="45.0" customHeight="true">
      <c r="P123" s="246" t="s">
        <v>70</v>
      </c>
      <c r="Q123" s="246" t="s">
        <v>71</v>
      </c>
      <c r="R123" s="289" t="n">
        <v>50.7</v>
      </c>
      <c r="S123" s="290" t="n">
        <f>ROUND(K105,2)*R123</f>
        <v>745.29</v>
      </c>
    </row>
    <row r="124" ht="45.0" customHeight="true">
      <c r="P124" s="246" t="s">
        <v>72</v>
      </c>
      <c r="Q124" s="246" t="s">
        <v>73</v>
      </c>
      <c r="R124" s="291" t="n">
        <v>50.7</v>
      </c>
      <c r="S124" s="292" t="n">
        <f>ROUND(K105,2)*R124</f>
        <v>745.29</v>
      </c>
    </row>
    <row r="125" ht="45.0" customHeight="true">
      <c r="P125" s="246" t="s">
        <v>74</v>
      </c>
      <c r="Q125" s="246" t="s">
        <v>75</v>
      </c>
      <c r="R125" s="293" t="n">
        <v>50.7</v>
      </c>
      <c r="S125" s="294" t="n">
        <f>ROUND(K105,2)*R125</f>
        <v>745.29</v>
      </c>
    </row>
    <row r="126" ht="45.0" customHeight="true">
      <c r="P126" s="246" t="s">
        <v>76</v>
      </c>
      <c r="Q126" s="246" t="s">
        <v>77</v>
      </c>
      <c r="R126" s="295" t="n">
        <v>50.7</v>
      </c>
      <c r="S126" s="296" t="n">
        <f>ROUND(K105,2)*R126</f>
        <v>745.29</v>
      </c>
    </row>
    <row r="127" ht="45.0" customHeight="true">
      <c r="P127" s="246" t="s">
        <v>78</v>
      </c>
      <c r="Q127" s="246" t="s">
        <v>79</v>
      </c>
      <c r="R127" s="297" t="n">
        <v>50.7</v>
      </c>
      <c r="S127" s="298" t="n">
        <f>ROUND(K105,2)*R127</f>
        <v>745.29</v>
      </c>
    </row>
    <row r="128" ht="45.0" customHeight="true">
      <c r="P128" s="246" t="s">
        <v>80</v>
      </c>
      <c r="Q128" s="246" t="s">
        <v>81</v>
      </c>
      <c r="R128" s="299" t="n">
        <v>50.7</v>
      </c>
      <c r="S128" s="300" t="n">
        <f>ROUND(K105,2)*R128</f>
        <v>745.29</v>
      </c>
    </row>
    <row r="129" ht="45.0" customHeight="true">
      <c r="P129" s="246" t="s">
        <v>82</v>
      </c>
      <c r="Q129" s="246" t="s">
        <v>83</v>
      </c>
      <c r="R129" s="301" t="n">
        <v>50.7</v>
      </c>
      <c r="S129" s="302" t="n">
        <f>ROUND(K105,2)*R129</f>
        <v>745.29</v>
      </c>
    </row>
    <row r="130" ht="45.0" customHeight="true">
      <c r="A130" s="303" t="s">
        <v>23</v>
      </c>
      <c r="B130" s="303" t="s">
        <v>97</v>
      </c>
      <c r="C130" s="303" t="s">
        <v>25</v>
      </c>
      <c r="D130" s="303" t="s">
        <v>98</v>
      </c>
      <c r="E130" s="303" t="s">
        <v>99</v>
      </c>
      <c r="F130" s="304" t="n">
        <f>R130+R131+R132+R133+R134+R135+R136+R137+R138+R139+R140+R141+R142+R143+R144+R145+R146+R147+R148+R149+R150+R151+R152+R153+R154</f>
        <v>667.5000000000001</v>
      </c>
      <c r="G130" s="303" t="s">
        <v>96</v>
      </c>
      <c r="H130" s="305" t="n">
        <v>14.05</v>
      </c>
      <c r="I130" s="306" t="n">
        <v>14.05</v>
      </c>
      <c r="J130" s="307" t="n">
        <v>0.25120000000000003</v>
      </c>
      <c r="K130" s="308" t="n">
        <f>ROUND(I130,2)+(ROUND(I130,2)*J130)</f>
        <v>17.57936</v>
      </c>
      <c r="L130" s="309" t="n">
        <f>ROUND(S130,2)+ROUND(S131,2)+ROUND(S132,2)+ROUND(S133,2)+ROUND(S134,2)+ROUND(S135,2)+ROUND(S136,2)+ROUND(S137,2)+ROUND(S138,2)+ROUND(S139,2)+ROUND(S140,2)+ROUND(S141,2)+ROUND(S142,2)+ROUND(S143,2)+ROUND(S144,2)+ROUND(S145,2)+ROUND(S146,2)+ROUND(S147,2)+ROUND(S148,2)+ROUND(S149,2)+ROUND(S150,2)+ROUND(S151,2)+ROUND(S152,2)+ROUND(S153,2)+ROUND(S154,2)</f>
        <v>11734.749999999998</v>
      </c>
      <c r="M130" s="303" t="s">
        <v>21</v>
      </c>
      <c r="N130" s="303" t="s">
        <v>30</v>
      </c>
      <c r="O130" s="303" t="s">
        <v>36</v>
      </c>
      <c r="P130" s="303" t="s">
        <v>20</v>
      </c>
      <c r="Q130" s="303" t="s">
        <v>29</v>
      </c>
      <c r="R130" s="310" t="n">
        <v>26.7</v>
      </c>
      <c r="S130" s="311" t="n">
        <f>ROUND(K130,2)*R130</f>
        <v>469.38599999999997</v>
      </c>
    </row>
    <row r="131" ht="45.0" customHeight="true">
      <c r="P131" s="303" t="s">
        <v>30</v>
      </c>
      <c r="Q131" s="303" t="s">
        <v>37</v>
      </c>
      <c r="R131" s="312" t="n">
        <v>26.7</v>
      </c>
      <c r="S131" s="313" t="n">
        <f>ROUND(K130,2)*R131</f>
        <v>469.38599999999997</v>
      </c>
    </row>
    <row r="132" ht="45.0" customHeight="true">
      <c r="P132" s="303" t="s">
        <v>38</v>
      </c>
      <c r="Q132" s="303" t="s">
        <v>39</v>
      </c>
      <c r="R132" s="314" t="n">
        <v>26.7</v>
      </c>
      <c r="S132" s="315" t="n">
        <f>ROUND(K130,2)*R132</f>
        <v>469.38599999999997</v>
      </c>
    </row>
    <row r="133" ht="45.0" customHeight="true">
      <c r="P133" s="303" t="s">
        <v>40</v>
      </c>
      <c r="Q133" s="303" t="s">
        <v>41</v>
      </c>
      <c r="R133" s="316" t="n">
        <v>26.7</v>
      </c>
      <c r="S133" s="317" t="n">
        <f>ROUND(K130,2)*R133</f>
        <v>469.38599999999997</v>
      </c>
    </row>
    <row r="134" ht="45.0" customHeight="true">
      <c r="P134" s="303" t="s">
        <v>42</v>
      </c>
      <c r="Q134" s="303" t="s">
        <v>43</v>
      </c>
      <c r="R134" s="318" t="n">
        <v>26.7</v>
      </c>
      <c r="S134" s="319" t="n">
        <f>ROUND(K130,2)*R134</f>
        <v>469.38599999999997</v>
      </c>
    </row>
    <row r="135" ht="45.0" customHeight="true">
      <c r="P135" s="303" t="s">
        <v>44</v>
      </c>
      <c r="Q135" s="303" t="s">
        <v>45</v>
      </c>
      <c r="R135" s="320" t="n">
        <v>26.7</v>
      </c>
      <c r="S135" s="321" t="n">
        <f>ROUND(K130,2)*R135</f>
        <v>469.38599999999997</v>
      </c>
    </row>
    <row r="136" ht="45.0" customHeight="true">
      <c r="P136" s="303" t="s">
        <v>46</v>
      </c>
      <c r="Q136" s="303" t="s">
        <v>47</v>
      </c>
      <c r="R136" s="322" t="n">
        <v>26.7</v>
      </c>
      <c r="S136" s="323" t="n">
        <f>ROUND(K130,2)*R136</f>
        <v>469.38599999999997</v>
      </c>
    </row>
    <row r="137" ht="45.0" customHeight="true">
      <c r="P137" s="303" t="s">
        <v>48</v>
      </c>
      <c r="Q137" s="303" t="s">
        <v>49</v>
      </c>
      <c r="R137" s="324" t="n">
        <v>26.7</v>
      </c>
      <c r="S137" s="325" t="n">
        <f>ROUND(K130,2)*R137</f>
        <v>469.38599999999997</v>
      </c>
    </row>
    <row r="138" ht="45.0" customHeight="true">
      <c r="P138" s="303" t="s">
        <v>50</v>
      </c>
      <c r="Q138" s="303" t="s">
        <v>51</v>
      </c>
      <c r="R138" s="326" t="n">
        <v>26.7</v>
      </c>
      <c r="S138" s="327" t="n">
        <f>ROUND(K130,2)*R138</f>
        <v>469.38599999999997</v>
      </c>
    </row>
    <row r="139" ht="45.0" customHeight="true">
      <c r="P139" s="303" t="s">
        <v>52</v>
      </c>
      <c r="Q139" s="303" t="s">
        <v>53</v>
      </c>
      <c r="R139" s="328" t="n">
        <v>26.7</v>
      </c>
      <c r="S139" s="329" t="n">
        <f>ROUND(K130,2)*R139</f>
        <v>469.38599999999997</v>
      </c>
    </row>
    <row r="140" ht="45.0" customHeight="true">
      <c r="P140" s="303" t="s">
        <v>54</v>
      </c>
      <c r="Q140" s="303" t="s">
        <v>55</v>
      </c>
      <c r="R140" s="330" t="n">
        <v>26.7</v>
      </c>
      <c r="S140" s="331" t="n">
        <f>ROUND(K130,2)*R140</f>
        <v>469.38599999999997</v>
      </c>
    </row>
    <row r="141" ht="45.0" customHeight="true">
      <c r="P141" s="303" t="s">
        <v>56</v>
      </c>
      <c r="Q141" s="303" t="s">
        <v>57</v>
      </c>
      <c r="R141" s="332" t="n">
        <v>26.7</v>
      </c>
      <c r="S141" s="333" t="n">
        <f>ROUND(K130,2)*R141</f>
        <v>469.38599999999997</v>
      </c>
    </row>
    <row r="142" ht="45.0" customHeight="true">
      <c r="P142" s="303" t="s">
        <v>58</v>
      </c>
      <c r="Q142" s="303" t="s">
        <v>59</v>
      </c>
      <c r="R142" s="334" t="n">
        <v>26.7</v>
      </c>
      <c r="S142" s="335" t="n">
        <f>ROUND(K130,2)*R142</f>
        <v>469.38599999999997</v>
      </c>
    </row>
    <row r="143" ht="45.0" customHeight="true">
      <c r="P143" s="303" t="s">
        <v>60</v>
      </c>
      <c r="Q143" s="303" t="s">
        <v>61</v>
      </c>
      <c r="R143" s="336" t="n">
        <v>26.7</v>
      </c>
      <c r="S143" s="337" t="n">
        <f>ROUND(K130,2)*R143</f>
        <v>469.38599999999997</v>
      </c>
    </row>
    <row r="144" ht="45.0" customHeight="true">
      <c r="P144" s="303" t="s">
        <v>62</v>
      </c>
      <c r="Q144" s="303" t="s">
        <v>63</v>
      </c>
      <c r="R144" s="338" t="n">
        <v>26.7</v>
      </c>
      <c r="S144" s="339" t="n">
        <f>ROUND(K130,2)*R144</f>
        <v>469.38599999999997</v>
      </c>
    </row>
    <row r="145" ht="45.0" customHeight="true">
      <c r="P145" s="303" t="s">
        <v>64</v>
      </c>
      <c r="Q145" s="303" t="s">
        <v>65</v>
      </c>
      <c r="R145" s="340" t="n">
        <v>26.7</v>
      </c>
      <c r="S145" s="341" t="n">
        <f>ROUND(K130,2)*R145</f>
        <v>469.38599999999997</v>
      </c>
    </row>
    <row r="146" ht="45.0" customHeight="true">
      <c r="P146" s="303" t="s">
        <v>66</v>
      </c>
      <c r="Q146" s="303" t="s">
        <v>67</v>
      </c>
      <c r="R146" s="342" t="n">
        <v>26.7</v>
      </c>
      <c r="S146" s="343" t="n">
        <f>ROUND(K130,2)*R146</f>
        <v>469.38599999999997</v>
      </c>
    </row>
    <row r="147" ht="45.0" customHeight="true">
      <c r="P147" s="303" t="s">
        <v>68</v>
      </c>
      <c r="Q147" s="303" t="s">
        <v>69</v>
      </c>
      <c r="R147" s="344" t="n">
        <v>26.7</v>
      </c>
      <c r="S147" s="345" t="n">
        <f>ROUND(K130,2)*R147</f>
        <v>469.38599999999997</v>
      </c>
    </row>
    <row r="148" ht="45.0" customHeight="true">
      <c r="P148" s="303" t="s">
        <v>70</v>
      </c>
      <c r="Q148" s="303" t="s">
        <v>71</v>
      </c>
      <c r="R148" s="346" t="n">
        <v>26.7</v>
      </c>
      <c r="S148" s="347" t="n">
        <f>ROUND(K130,2)*R148</f>
        <v>469.38599999999997</v>
      </c>
    </row>
    <row r="149" ht="45.0" customHeight="true">
      <c r="P149" s="303" t="s">
        <v>72</v>
      </c>
      <c r="Q149" s="303" t="s">
        <v>73</v>
      </c>
      <c r="R149" s="348" t="n">
        <v>26.7</v>
      </c>
      <c r="S149" s="349" t="n">
        <f>ROUND(K130,2)*R149</f>
        <v>469.38599999999997</v>
      </c>
    </row>
    <row r="150" ht="45.0" customHeight="true">
      <c r="P150" s="303" t="s">
        <v>74</v>
      </c>
      <c r="Q150" s="303" t="s">
        <v>75</v>
      </c>
      <c r="R150" s="350" t="n">
        <v>26.7</v>
      </c>
      <c r="S150" s="351" t="n">
        <f>ROUND(K130,2)*R150</f>
        <v>469.38599999999997</v>
      </c>
    </row>
    <row r="151" ht="45.0" customHeight="true">
      <c r="P151" s="303" t="s">
        <v>76</v>
      </c>
      <c r="Q151" s="303" t="s">
        <v>77</v>
      </c>
      <c r="R151" s="352" t="n">
        <v>26.7</v>
      </c>
      <c r="S151" s="353" t="n">
        <f>ROUND(K130,2)*R151</f>
        <v>469.38599999999997</v>
      </c>
    </row>
    <row r="152" ht="45.0" customHeight="true">
      <c r="P152" s="303" t="s">
        <v>78</v>
      </c>
      <c r="Q152" s="303" t="s">
        <v>79</v>
      </c>
      <c r="R152" s="354" t="n">
        <v>26.7</v>
      </c>
      <c r="S152" s="355" t="n">
        <f>ROUND(K130,2)*R152</f>
        <v>469.38599999999997</v>
      </c>
    </row>
    <row r="153" ht="45.0" customHeight="true">
      <c r="P153" s="303" t="s">
        <v>80</v>
      </c>
      <c r="Q153" s="303" t="s">
        <v>81</v>
      </c>
      <c r="R153" s="356" t="n">
        <v>26.7</v>
      </c>
      <c r="S153" s="357" t="n">
        <f>ROUND(K130,2)*R153</f>
        <v>469.38599999999997</v>
      </c>
    </row>
    <row r="154" ht="45.0" customHeight="true">
      <c r="P154" s="303" t="s">
        <v>82</v>
      </c>
      <c r="Q154" s="303" t="s">
        <v>83</v>
      </c>
      <c r="R154" s="358" t="n">
        <v>26.7</v>
      </c>
      <c r="S154" s="359" t="n">
        <f>ROUND(K130,2)*R154</f>
        <v>469.38599999999997</v>
      </c>
    </row>
    <row r="155" ht="45.0" customHeight="true">
      <c r="A155" s="360" t="s">
        <v>23</v>
      </c>
      <c r="B155" s="360" t="s">
        <v>100</v>
      </c>
      <c r="C155" s="360" t="s">
        <v>25</v>
      </c>
      <c r="D155" s="360" t="s">
        <v>101</v>
      </c>
      <c r="E155" s="360" t="s">
        <v>102</v>
      </c>
      <c r="F155" s="361" t="n">
        <f>R155+R156+R157+R158+R159+R160+R161+R162+R163+R164+R165+R166+R167+R168+R169+R170+R171+R172+R173+R174+R175+R176+R177+R178+R179</f>
        <v>320.0000000000001</v>
      </c>
      <c r="G155" s="360" t="s">
        <v>96</v>
      </c>
      <c r="H155" s="362" t="n">
        <v>14.99</v>
      </c>
      <c r="I155" s="363" t="n">
        <v>14.99</v>
      </c>
      <c r="J155" s="364" t="n">
        <v>0.25120000000000003</v>
      </c>
      <c r="K155" s="365" t="n">
        <f>ROUND(I155,2)+(ROUND(I155,2)*J155)</f>
        <v>18.755488</v>
      </c>
      <c r="L155" s="366" t="n">
        <f>ROUND(S155,2)+ROUND(S156,2)+ROUND(S157,2)+ROUND(S158,2)+ROUND(S159,2)+ROUND(S160,2)+ROUND(S161,2)+ROUND(S162,2)+ROUND(S163,2)+ROUND(S164,2)+ROUND(S165,2)+ROUND(S166,2)+ROUND(S167,2)+ROUND(S168,2)+ROUND(S169,2)+ROUND(S170,2)+ROUND(S171,2)+ROUND(S172,2)+ROUND(S173,2)+ROUND(S174,2)+ROUND(S175,2)+ROUND(S176,2)+ROUND(S177,2)+ROUND(S178,2)+ROUND(S179,2)</f>
        <v>6003.250000000002</v>
      </c>
      <c r="M155" s="360" t="s">
        <v>21</v>
      </c>
      <c r="N155" s="360" t="s">
        <v>30</v>
      </c>
      <c r="O155" s="360" t="s">
        <v>36</v>
      </c>
      <c r="P155" s="360" t="s">
        <v>20</v>
      </c>
      <c r="Q155" s="360" t="s">
        <v>29</v>
      </c>
      <c r="R155" s="367" t="n">
        <v>12.8</v>
      </c>
      <c r="S155" s="368" t="n">
        <f>ROUND(K155,2)*R155</f>
        <v>240.12800000000004</v>
      </c>
    </row>
    <row r="156" ht="45.0" customHeight="true">
      <c r="P156" s="360" t="s">
        <v>30</v>
      </c>
      <c r="Q156" s="360" t="s">
        <v>37</v>
      </c>
      <c r="R156" s="369" t="n">
        <v>12.8</v>
      </c>
      <c r="S156" s="370" t="n">
        <f>ROUND(K155,2)*R156</f>
        <v>240.12800000000004</v>
      </c>
    </row>
    <row r="157" ht="45.0" customHeight="true">
      <c r="P157" s="360" t="s">
        <v>38</v>
      </c>
      <c r="Q157" s="360" t="s">
        <v>39</v>
      </c>
      <c r="R157" s="371" t="n">
        <v>12.8</v>
      </c>
      <c r="S157" s="372" t="n">
        <f>ROUND(K155,2)*R157</f>
        <v>240.12800000000004</v>
      </c>
    </row>
    <row r="158" ht="45.0" customHeight="true">
      <c r="P158" s="360" t="s">
        <v>40</v>
      </c>
      <c r="Q158" s="360" t="s">
        <v>41</v>
      </c>
      <c r="R158" s="373" t="n">
        <v>12.8</v>
      </c>
      <c r="S158" s="374" t="n">
        <f>ROUND(K155,2)*R158</f>
        <v>240.12800000000004</v>
      </c>
    </row>
    <row r="159" ht="45.0" customHeight="true">
      <c r="P159" s="360" t="s">
        <v>42</v>
      </c>
      <c r="Q159" s="360" t="s">
        <v>43</v>
      </c>
      <c r="R159" s="375" t="n">
        <v>12.8</v>
      </c>
      <c r="S159" s="376" t="n">
        <f>ROUND(K155,2)*R159</f>
        <v>240.12800000000004</v>
      </c>
    </row>
    <row r="160" ht="45.0" customHeight="true">
      <c r="P160" s="360" t="s">
        <v>44</v>
      </c>
      <c r="Q160" s="360" t="s">
        <v>45</v>
      </c>
      <c r="R160" s="377" t="n">
        <v>12.8</v>
      </c>
      <c r="S160" s="378" t="n">
        <f>ROUND(K155,2)*R160</f>
        <v>240.12800000000004</v>
      </c>
    </row>
    <row r="161" ht="45.0" customHeight="true">
      <c r="P161" s="360" t="s">
        <v>46</v>
      </c>
      <c r="Q161" s="360" t="s">
        <v>47</v>
      </c>
      <c r="R161" s="379" t="n">
        <v>12.8</v>
      </c>
      <c r="S161" s="380" t="n">
        <f>ROUND(K155,2)*R161</f>
        <v>240.12800000000004</v>
      </c>
    </row>
    <row r="162" ht="45.0" customHeight="true">
      <c r="P162" s="360" t="s">
        <v>48</v>
      </c>
      <c r="Q162" s="360" t="s">
        <v>49</v>
      </c>
      <c r="R162" s="381" t="n">
        <v>12.8</v>
      </c>
      <c r="S162" s="382" t="n">
        <f>ROUND(K155,2)*R162</f>
        <v>240.12800000000004</v>
      </c>
    </row>
    <row r="163" ht="45.0" customHeight="true">
      <c r="P163" s="360" t="s">
        <v>50</v>
      </c>
      <c r="Q163" s="360" t="s">
        <v>51</v>
      </c>
      <c r="R163" s="383" t="n">
        <v>12.8</v>
      </c>
      <c r="S163" s="384" t="n">
        <f>ROUND(K155,2)*R163</f>
        <v>240.12800000000004</v>
      </c>
    </row>
    <row r="164" ht="45.0" customHeight="true">
      <c r="P164" s="360" t="s">
        <v>52</v>
      </c>
      <c r="Q164" s="360" t="s">
        <v>53</v>
      </c>
      <c r="R164" s="385" t="n">
        <v>12.8</v>
      </c>
      <c r="S164" s="386" t="n">
        <f>ROUND(K155,2)*R164</f>
        <v>240.12800000000004</v>
      </c>
    </row>
    <row r="165" ht="45.0" customHeight="true">
      <c r="P165" s="360" t="s">
        <v>54</v>
      </c>
      <c r="Q165" s="360" t="s">
        <v>55</v>
      </c>
      <c r="R165" s="387" t="n">
        <v>12.8</v>
      </c>
      <c r="S165" s="388" t="n">
        <f>ROUND(K155,2)*R165</f>
        <v>240.12800000000004</v>
      </c>
    </row>
    <row r="166" ht="45.0" customHeight="true">
      <c r="P166" s="360" t="s">
        <v>56</v>
      </c>
      <c r="Q166" s="360" t="s">
        <v>57</v>
      </c>
      <c r="R166" s="389" t="n">
        <v>12.8</v>
      </c>
      <c r="S166" s="390" t="n">
        <f>ROUND(K155,2)*R166</f>
        <v>240.12800000000004</v>
      </c>
    </row>
    <row r="167" ht="45.0" customHeight="true">
      <c r="P167" s="360" t="s">
        <v>58</v>
      </c>
      <c r="Q167" s="360" t="s">
        <v>59</v>
      </c>
      <c r="R167" s="391" t="n">
        <v>12.8</v>
      </c>
      <c r="S167" s="392" t="n">
        <f>ROUND(K155,2)*R167</f>
        <v>240.12800000000004</v>
      </c>
    </row>
    <row r="168" ht="45.0" customHeight="true">
      <c r="P168" s="360" t="s">
        <v>60</v>
      </c>
      <c r="Q168" s="360" t="s">
        <v>61</v>
      </c>
      <c r="R168" s="393" t="n">
        <v>12.8</v>
      </c>
      <c r="S168" s="394" t="n">
        <f>ROUND(K155,2)*R168</f>
        <v>240.12800000000004</v>
      </c>
    </row>
    <row r="169" ht="45.0" customHeight="true">
      <c r="P169" s="360" t="s">
        <v>62</v>
      </c>
      <c r="Q169" s="360" t="s">
        <v>63</v>
      </c>
      <c r="R169" s="395" t="n">
        <v>12.8</v>
      </c>
      <c r="S169" s="396" t="n">
        <f>ROUND(K155,2)*R169</f>
        <v>240.12800000000004</v>
      </c>
    </row>
    <row r="170" ht="45.0" customHeight="true">
      <c r="P170" s="360" t="s">
        <v>64</v>
      </c>
      <c r="Q170" s="360" t="s">
        <v>65</v>
      </c>
      <c r="R170" s="397" t="n">
        <v>12.8</v>
      </c>
      <c r="S170" s="398" t="n">
        <f>ROUND(K155,2)*R170</f>
        <v>240.12800000000004</v>
      </c>
    </row>
    <row r="171" ht="45.0" customHeight="true">
      <c r="P171" s="360" t="s">
        <v>66</v>
      </c>
      <c r="Q171" s="360" t="s">
        <v>67</v>
      </c>
      <c r="R171" s="399" t="n">
        <v>12.8</v>
      </c>
      <c r="S171" s="400" t="n">
        <f>ROUND(K155,2)*R171</f>
        <v>240.12800000000004</v>
      </c>
    </row>
    <row r="172" ht="45.0" customHeight="true">
      <c r="P172" s="360" t="s">
        <v>68</v>
      </c>
      <c r="Q172" s="360" t="s">
        <v>69</v>
      </c>
      <c r="R172" s="401" t="n">
        <v>12.8</v>
      </c>
      <c r="S172" s="402" t="n">
        <f>ROUND(K155,2)*R172</f>
        <v>240.12800000000004</v>
      </c>
    </row>
    <row r="173" ht="45.0" customHeight="true">
      <c r="P173" s="360" t="s">
        <v>70</v>
      </c>
      <c r="Q173" s="360" t="s">
        <v>71</v>
      </c>
      <c r="R173" s="403" t="n">
        <v>12.8</v>
      </c>
      <c r="S173" s="404" t="n">
        <f>ROUND(K155,2)*R173</f>
        <v>240.12800000000004</v>
      </c>
    </row>
    <row r="174" ht="45.0" customHeight="true">
      <c r="P174" s="360" t="s">
        <v>72</v>
      </c>
      <c r="Q174" s="360" t="s">
        <v>73</v>
      </c>
      <c r="R174" s="405" t="n">
        <v>12.8</v>
      </c>
      <c r="S174" s="406" t="n">
        <f>ROUND(K155,2)*R174</f>
        <v>240.12800000000004</v>
      </c>
    </row>
    <row r="175" ht="45.0" customHeight="true">
      <c r="P175" s="360" t="s">
        <v>74</v>
      </c>
      <c r="Q175" s="360" t="s">
        <v>75</v>
      </c>
      <c r="R175" s="407" t="n">
        <v>12.8</v>
      </c>
      <c r="S175" s="408" t="n">
        <f>ROUND(K155,2)*R175</f>
        <v>240.12800000000004</v>
      </c>
    </row>
    <row r="176" ht="45.0" customHeight="true">
      <c r="P176" s="360" t="s">
        <v>76</v>
      </c>
      <c r="Q176" s="360" t="s">
        <v>77</v>
      </c>
      <c r="R176" s="409" t="n">
        <v>12.8</v>
      </c>
      <c r="S176" s="410" t="n">
        <f>ROUND(K155,2)*R176</f>
        <v>240.12800000000004</v>
      </c>
    </row>
    <row r="177" ht="45.0" customHeight="true">
      <c r="P177" s="360" t="s">
        <v>78</v>
      </c>
      <c r="Q177" s="360" t="s">
        <v>79</v>
      </c>
      <c r="R177" s="411" t="n">
        <v>12.8</v>
      </c>
      <c r="S177" s="412" t="n">
        <f>ROUND(K155,2)*R177</f>
        <v>240.12800000000004</v>
      </c>
    </row>
    <row r="178" ht="45.0" customHeight="true">
      <c r="P178" s="360" t="s">
        <v>80</v>
      </c>
      <c r="Q178" s="360" t="s">
        <v>81</v>
      </c>
      <c r="R178" s="413" t="n">
        <v>12.8</v>
      </c>
      <c r="S178" s="414" t="n">
        <f>ROUND(K155,2)*R178</f>
        <v>240.12800000000004</v>
      </c>
    </row>
    <row r="179" ht="45.0" customHeight="true">
      <c r="P179" s="360" t="s">
        <v>82</v>
      </c>
      <c r="Q179" s="360" t="s">
        <v>83</v>
      </c>
      <c r="R179" s="415" t="n">
        <v>12.8</v>
      </c>
      <c r="S179" s="416" t="n">
        <f>ROUND(K155,2)*R179</f>
        <v>240.12800000000004</v>
      </c>
    </row>
    <row r="180" ht="45.0" customHeight="true">
      <c r="A180" s="417" t="s">
        <v>23</v>
      </c>
      <c r="B180" s="417" t="s">
        <v>103</v>
      </c>
      <c r="C180" s="417" t="s">
        <v>104</v>
      </c>
      <c r="D180" s="417" t="s">
        <v>105</v>
      </c>
      <c r="E180" s="417" t="s">
        <v>106</v>
      </c>
      <c r="F180" s="418" t="n">
        <f>R180+R181+R182+R183+R184+R185+R186+R187+R188+R189+R190+R191+R192+R193+R194+R195+R196+R197+R198+R199+R200+R201+R202+R203+R204</f>
        <v>35.24999999999999</v>
      </c>
      <c r="G180" s="417" t="s">
        <v>35</v>
      </c>
      <c r="H180" s="419" t="n">
        <v>778.89</v>
      </c>
      <c r="I180" s="420" t="n">
        <v>778.89</v>
      </c>
      <c r="J180" s="421" t="n">
        <v>0.25120000000000003</v>
      </c>
      <c r="K180" s="422" t="n">
        <f>ROUND(I180,2)+(ROUND(I180,2)*J180)</f>
        <v>974.547168</v>
      </c>
      <c r="L180" s="423" t="n">
        <f>ROUND(S180,2)+ROUND(S181,2)+ROUND(S182,2)+ROUND(S183,2)+ROUND(S184,2)+ROUND(S185,2)+ROUND(S186,2)+ROUND(S187,2)+ROUND(S188,2)+ROUND(S189,2)+ROUND(S190,2)+ROUND(S191,2)+ROUND(S192,2)+ROUND(S193,2)+ROUND(S194,2)+ROUND(S195,2)+ROUND(S196,2)+ROUND(S197,2)+ROUND(S198,2)+ROUND(S199,2)+ROUND(S200,2)+ROUND(S201,2)+ROUND(S202,2)+ROUND(S203,2)+ROUND(S204,2)</f>
        <v>34352.999999999985</v>
      </c>
      <c r="M180" s="417" t="s">
        <v>21</v>
      </c>
      <c r="N180" s="417" t="s">
        <v>30</v>
      </c>
      <c r="O180" s="417" t="s">
        <v>36</v>
      </c>
      <c r="P180" s="417" t="s">
        <v>20</v>
      </c>
      <c r="Q180" s="417" t="s">
        <v>29</v>
      </c>
      <c r="R180" s="424" t="n">
        <v>1.41</v>
      </c>
      <c r="S180" s="425" t="n">
        <f>ROUND(K180,2)*R180</f>
        <v>1374.1154999999999</v>
      </c>
    </row>
    <row r="181" ht="45.0" customHeight="true">
      <c r="P181" s="417" t="s">
        <v>30</v>
      </c>
      <c r="Q181" s="417" t="s">
        <v>37</v>
      </c>
      <c r="R181" s="426" t="n">
        <v>1.41</v>
      </c>
      <c r="S181" s="427" t="n">
        <f>ROUND(K180,2)*R181</f>
        <v>1374.1154999999999</v>
      </c>
    </row>
    <row r="182" ht="45.0" customHeight="true">
      <c r="P182" s="417" t="s">
        <v>38</v>
      </c>
      <c r="Q182" s="417" t="s">
        <v>39</v>
      </c>
      <c r="R182" s="428" t="n">
        <v>1.41</v>
      </c>
      <c r="S182" s="429" t="n">
        <f>ROUND(K180,2)*R182</f>
        <v>1374.1154999999999</v>
      </c>
    </row>
    <row r="183" ht="45.0" customHeight="true">
      <c r="P183" s="417" t="s">
        <v>40</v>
      </c>
      <c r="Q183" s="417" t="s">
        <v>41</v>
      </c>
      <c r="R183" s="430" t="n">
        <v>1.41</v>
      </c>
      <c r="S183" s="431" t="n">
        <f>ROUND(K180,2)*R183</f>
        <v>1374.1154999999999</v>
      </c>
    </row>
    <row r="184" ht="45.0" customHeight="true">
      <c r="P184" s="417" t="s">
        <v>42</v>
      </c>
      <c r="Q184" s="417" t="s">
        <v>43</v>
      </c>
      <c r="R184" s="432" t="n">
        <v>1.41</v>
      </c>
      <c r="S184" s="433" t="n">
        <f>ROUND(K180,2)*R184</f>
        <v>1374.1154999999999</v>
      </c>
    </row>
    <row r="185" ht="45.0" customHeight="true">
      <c r="P185" s="417" t="s">
        <v>44</v>
      </c>
      <c r="Q185" s="417" t="s">
        <v>45</v>
      </c>
      <c r="R185" s="434" t="n">
        <v>1.41</v>
      </c>
      <c r="S185" s="435" t="n">
        <f>ROUND(K180,2)*R185</f>
        <v>1374.1154999999999</v>
      </c>
    </row>
    <row r="186" ht="45.0" customHeight="true">
      <c r="P186" s="417" t="s">
        <v>46</v>
      </c>
      <c r="Q186" s="417" t="s">
        <v>47</v>
      </c>
      <c r="R186" s="436" t="n">
        <v>1.41</v>
      </c>
      <c r="S186" s="437" t="n">
        <f>ROUND(K180,2)*R186</f>
        <v>1374.1154999999999</v>
      </c>
    </row>
    <row r="187" ht="45.0" customHeight="true">
      <c r="P187" s="417" t="s">
        <v>48</v>
      </c>
      <c r="Q187" s="417" t="s">
        <v>49</v>
      </c>
      <c r="R187" s="438" t="n">
        <v>1.41</v>
      </c>
      <c r="S187" s="439" t="n">
        <f>ROUND(K180,2)*R187</f>
        <v>1374.1154999999999</v>
      </c>
    </row>
    <row r="188" ht="45.0" customHeight="true">
      <c r="P188" s="417" t="s">
        <v>50</v>
      </c>
      <c r="Q188" s="417" t="s">
        <v>51</v>
      </c>
      <c r="R188" s="440" t="n">
        <v>1.41</v>
      </c>
      <c r="S188" s="441" t="n">
        <f>ROUND(K180,2)*R188</f>
        <v>1374.1154999999999</v>
      </c>
    </row>
    <row r="189" ht="45.0" customHeight="true">
      <c r="P189" s="417" t="s">
        <v>52</v>
      </c>
      <c r="Q189" s="417" t="s">
        <v>53</v>
      </c>
      <c r="R189" s="442" t="n">
        <v>1.41</v>
      </c>
      <c r="S189" s="443" t="n">
        <f>ROUND(K180,2)*R189</f>
        <v>1374.1154999999999</v>
      </c>
    </row>
    <row r="190" ht="45.0" customHeight="true">
      <c r="P190" s="417" t="s">
        <v>54</v>
      </c>
      <c r="Q190" s="417" t="s">
        <v>55</v>
      </c>
      <c r="R190" s="444" t="n">
        <v>1.41</v>
      </c>
      <c r="S190" s="445" t="n">
        <f>ROUND(K180,2)*R190</f>
        <v>1374.1154999999999</v>
      </c>
    </row>
    <row r="191" ht="45.0" customHeight="true">
      <c r="P191" s="417" t="s">
        <v>56</v>
      </c>
      <c r="Q191" s="417" t="s">
        <v>57</v>
      </c>
      <c r="R191" s="446" t="n">
        <v>1.41</v>
      </c>
      <c r="S191" s="447" t="n">
        <f>ROUND(K180,2)*R191</f>
        <v>1374.1154999999999</v>
      </c>
    </row>
    <row r="192" ht="45.0" customHeight="true">
      <c r="P192" s="417" t="s">
        <v>58</v>
      </c>
      <c r="Q192" s="417" t="s">
        <v>59</v>
      </c>
      <c r="R192" s="448" t="n">
        <v>1.41</v>
      </c>
      <c r="S192" s="449" t="n">
        <f>ROUND(K180,2)*R192</f>
        <v>1374.1154999999999</v>
      </c>
    </row>
    <row r="193" ht="45.0" customHeight="true">
      <c r="P193" s="417" t="s">
        <v>60</v>
      </c>
      <c r="Q193" s="417" t="s">
        <v>61</v>
      </c>
      <c r="R193" s="450" t="n">
        <v>1.41</v>
      </c>
      <c r="S193" s="451" t="n">
        <f>ROUND(K180,2)*R193</f>
        <v>1374.1154999999999</v>
      </c>
    </row>
    <row r="194" ht="45.0" customHeight="true">
      <c r="P194" s="417" t="s">
        <v>62</v>
      </c>
      <c r="Q194" s="417" t="s">
        <v>63</v>
      </c>
      <c r="R194" s="452" t="n">
        <v>1.41</v>
      </c>
      <c r="S194" s="453" t="n">
        <f>ROUND(K180,2)*R194</f>
        <v>1374.1154999999999</v>
      </c>
    </row>
    <row r="195" ht="45.0" customHeight="true">
      <c r="P195" s="417" t="s">
        <v>64</v>
      </c>
      <c r="Q195" s="417" t="s">
        <v>65</v>
      </c>
      <c r="R195" s="454" t="n">
        <v>1.41</v>
      </c>
      <c r="S195" s="455" t="n">
        <f>ROUND(K180,2)*R195</f>
        <v>1374.1154999999999</v>
      </c>
    </row>
    <row r="196" ht="45.0" customHeight="true">
      <c r="P196" s="417" t="s">
        <v>66</v>
      </c>
      <c r="Q196" s="417" t="s">
        <v>67</v>
      </c>
      <c r="R196" s="456" t="n">
        <v>1.41</v>
      </c>
      <c r="S196" s="457" t="n">
        <f>ROUND(K180,2)*R196</f>
        <v>1374.1154999999999</v>
      </c>
    </row>
    <row r="197" ht="45.0" customHeight="true">
      <c r="P197" s="417" t="s">
        <v>68</v>
      </c>
      <c r="Q197" s="417" t="s">
        <v>69</v>
      </c>
      <c r="R197" s="458" t="n">
        <v>1.41</v>
      </c>
      <c r="S197" s="459" t="n">
        <f>ROUND(K180,2)*R197</f>
        <v>1374.1154999999999</v>
      </c>
    </row>
    <row r="198" ht="45.0" customHeight="true">
      <c r="P198" s="417" t="s">
        <v>70</v>
      </c>
      <c r="Q198" s="417" t="s">
        <v>71</v>
      </c>
      <c r="R198" s="460" t="n">
        <v>1.41</v>
      </c>
      <c r="S198" s="461" t="n">
        <f>ROUND(K180,2)*R198</f>
        <v>1374.1154999999999</v>
      </c>
    </row>
    <row r="199" ht="45.0" customHeight="true">
      <c r="P199" s="417" t="s">
        <v>72</v>
      </c>
      <c r="Q199" s="417" t="s">
        <v>73</v>
      </c>
      <c r="R199" s="462" t="n">
        <v>1.41</v>
      </c>
      <c r="S199" s="463" t="n">
        <f>ROUND(K180,2)*R199</f>
        <v>1374.1154999999999</v>
      </c>
    </row>
    <row r="200" ht="45.0" customHeight="true">
      <c r="P200" s="417" t="s">
        <v>74</v>
      </c>
      <c r="Q200" s="417" t="s">
        <v>75</v>
      </c>
      <c r="R200" s="464" t="n">
        <v>1.41</v>
      </c>
      <c r="S200" s="465" t="n">
        <f>ROUND(K180,2)*R200</f>
        <v>1374.1154999999999</v>
      </c>
    </row>
    <row r="201" ht="45.0" customHeight="true">
      <c r="P201" s="417" t="s">
        <v>76</v>
      </c>
      <c r="Q201" s="417" t="s">
        <v>77</v>
      </c>
      <c r="R201" s="466" t="n">
        <v>1.41</v>
      </c>
      <c r="S201" s="467" t="n">
        <f>ROUND(K180,2)*R201</f>
        <v>1374.1154999999999</v>
      </c>
    </row>
    <row r="202" ht="45.0" customHeight="true">
      <c r="P202" s="417" t="s">
        <v>78</v>
      </c>
      <c r="Q202" s="417" t="s">
        <v>79</v>
      </c>
      <c r="R202" s="468" t="n">
        <v>1.41</v>
      </c>
      <c r="S202" s="469" t="n">
        <f>ROUND(K180,2)*R202</f>
        <v>1374.1154999999999</v>
      </c>
    </row>
    <row r="203" ht="45.0" customHeight="true">
      <c r="P203" s="417" t="s">
        <v>80</v>
      </c>
      <c r="Q203" s="417" t="s">
        <v>81</v>
      </c>
      <c r="R203" s="470" t="n">
        <v>1.41</v>
      </c>
      <c r="S203" s="471" t="n">
        <f>ROUND(K180,2)*R203</f>
        <v>1374.1154999999999</v>
      </c>
    </row>
    <row r="204" ht="45.0" customHeight="true">
      <c r="P204" s="417" t="s">
        <v>82</v>
      </c>
      <c r="Q204" s="417" t="s">
        <v>83</v>
      </c>
      <c r="R204" s="472" t="n">
        <v>1.41</v>
      </c>
      <c r="S204" s="473" t="n">
        <f>ROUND(K180,2)*R204</f>
        <v>1374.1154999999999</v>
      </c>
    </row>
    <row r="205" ht="45.0" customHeight="true">
      <c r="A205" s="474" t="s">
        <v>23</v>
      </c>
      <c r="B205" s="474" t="s">
        <v>107</v>
      </c>
      <c r="C205" s="474" t="s">
        <v>25</v>
      </c>
      <c r="D205" s="474" t="s">
        <v>108</v>
      </c>
      <c r="E205" s="474" t="s">
        <v>109</v>
      </c>
      <c r="F205" s="475" t="n">
        <f>R205+R206+R207+R208+R209+R210+R211+R212+R213+R214+R215+R216+R217+R218+R219+R220+R221+R222+R223+R224+R225+R226+R227+R228+R229</f>
        <v>177.25000000000006</v>
      </c>
      <c r="G205" s="474" t="s">
        <v>35</v>
      </c>
      <c r="H205" s="476" t="n">
        <v>22.27</v>
      </c>
      <c r="I205" s="477" t="n">
        <v>22.27</v>
      </c>
      <c r="J205" s="478" t="n">
        <v>0.25120000000000003</v>
      </c>
      <c r="K205" s="479" t="n">
        <f>ROUND(I205,2)+(ROUND(I205,2)*J205)</f>
        <v>27.864224</v>
      </c>
      <c r="L205" s="480" t="n">
        <f>ROUND(S205,2)+ROUND(S206,2)+ROUND(S207,2)+ROUND(S208,2)+ROUND(S209,2)+ROUND(S210,2)+ROUND(S211,2)+ROUND(S212,2)+ROUND(S213,2)+ROUND(S214,2)+ROUND(S215,2)+ROUND(S216,2)+ROUND(S217,2)+ROUND(S218,2)+ROUND(S219,2)+ROUND(S220,2)+ROUND(S221,2)+ROUND(S222,2)+ROUND(S223,2)+ROUND(S224,2)+ROUND(S225,2)+ROUND(S226,2)+ROUND(S227,2)+ROUND(S228,2)+ROUND(S229,2)</f>
        <v>4938.250000000001</v>
      </c>
      <c r="M205" s="474" t="s">
        <v>21</v>
      </c>
      <c r="N205" s="474" t="s">
        <v>30</v>
      </c>
      <c r="O205" s="474" t="s">
        <v>36</v>
      </c>
      <c r="P205" s="474" t="s">
        <v>20</v>
      </c>
      <c r="Q205" s="474" t="s">
        <v>29</v>
      </c>
      <c r="R205" s="481" t="n">
        <v>7.09</v>
      </c>
      <c r="S205" s="482" t="n">
        <f>ROUND(K205,2)*R205</f>
        <v>197.5274</v>
      </c>
    </row>
    <row r="206" ht="45.0" customHeight="true">
      <c r="P206" s="474" t="s">
        <v>30</v>
      </c>
      <c r="Q206" s="474" t="s">
        <v>37</v>
      </c>
      <c r="R206" s="483" t="n">
        <v>7.09</v>
      </c>
      <c r="S206" s="484" t="n">
        <f>ROUND(K205,2)*R206</f>
        <v>197.5274</v>
      </c>
    </row>
    <row r="207" ht="45.0" customHeight="true">
      <c r="P207" s="474" t="s">
        <v>38</v>
      </c>
      <c r="Q207" s="474" t="s">
        <v>39</v>
      </c>
      <c r="R207" s="485" t="n">
        <v>7.09</v>
      </c>
      <c r="S207" s="486" t="n">
        <f>ROUND(K205,2)*R207</f>
        <v>197.5274</v>
      </c>
    </row>
    <row r="208" ht="45.0" customHeight="true">
      <c r="P208" s="474" t="s">
        <v>40</v>
      </c>
      <c r="Q208" s="474" t="s">
        <v>41</v>
      </c>
      <c r="R208" s="487" t="n">
        <v>7.09</v>
      </c>
      <c r="S208" s="488" t="n">
        <f>ROUND(K205,2)*R208</f>
        <v>197.5274</v>
      </c>
    </row>
    <row r="209" ht="45.0" customHeight="true">
      <c r="P209" s="474" t="s">
        <v>42</v>
      </c>
      <c r="Q209" s="474" t="s">
        <v>43</v>
      </c>
      <c r="R209" s="489" t="n">
        <v>7.09</v>
      </c>
      <c r="S209" s="490" t="n">
        <f>ROUND(K205,2)*R209</f>
        <v>197.5274</v>
      </c>
    </row>
    <row r="210" ht="45.0" customHeight="true">
      <c r="P210" s="474" t="s">
        <v>44</v>
      </c>
      <c r="Q210" s="474" t="s">
        <v>45</v>
      </c>
      <c r="R210" s="491" t="n">
        <v>7.09</v>
      </c>
      <c r="S210" s="492" t="n">
        <f>ROUND(K205,2)*R210</f>
        <v>197.5274</v>
      </c>
    </row>
    <row r="211" ht="45.0" customHeight="true">
      <c r="P211" s="474" t="s">
        <v>46</v>
      </c>
      <c r="Q211" s="474" t="s">
        <v>47</v>
      </c>
      <c r="R211" s="493" t="n">
        <v>7.09</v>
      </c>
      <c r="S211" s="494" t="n">
        <f>ROUND(K205,2)*R211</f>
        <v>197.5274</v>
      </c>
    </row>
    <row r="212" ht="45.0" customHeight="true">
      <c r="P212" s="474" t="s">
        <v>48</v>
      </c>
      <c r="Q212" s="474" t="s">
        <v>49</v>
      </c>
      <c r="R212" s="495" t="n">
        <v>7.09</v>
      </c>
      <c r="S212" s="496" t="n">
        <f>ROUND(K205,2)*R212</f>
        <v>197.5274</v>
      </c>
    </row>
    <row r="213" ht="45.0" customHeight="true">
      <c r="P213" s="474" t="s">
        <v>50</v>
      </c>
      <c r="Q213" s="474" t="s">
        <v>51</v>
      </c>
      <c r="R213" s="497" t="n">
        <v>7.09</v>
      </c>
      <c r="S213" s="498" t="n">
        <f>ROUND(K205,2)*R213</f>
        <v>197.5274</v>
      </c>
    </row>
    <row r="214" ht="45.0" customHeight="true">
      <c r="P214" s="474" t="s">
        <v>52</v>
      </c>
      <c r="Q214" s="474" t="s">
        <v>53</v>
      </c>
      <c r="R214" s="499" t="n">
        <v>7.09</v>
      </c>
      <c r="S214" s="500" t="n">
        <f>ROUND(K205,2)*R214</f>
        <v>197.5274</v>
      </c>
    </row>
    <row r="215" ht="45.0" customHeight="true">
      <c r="P215" s="474" t="s">
        <v>54</v>
      </c>
      <c r="Q215" s="474" t="s">
        <v>55</v>
      </c>
      <c r="R215" s="501" t="n">
        <v>7.09</v>
      </c>
      <c r="S215" s="502" t="n">
        <f>ROUND(K205,2)*R215</f>
        <v>197.5274</v>
      </c>
    </row>
    <row r="216" ht="45.0" customHeight="true">
      <c r="P216" s="474" t="s">
        <v>56</v>
      </c>
      <c r="Q216" s="474" t="s">
        <v>57</v>
      </c>
      <c r="R216" s="503" t="n">
        <v>7.09</v>
      </c>
      <c r="S216" s="504" t="n">
        <f>ROUND(K205,2)*R216</f>
        <v>197.5274</v>
      </c>
    </row>
    <row r="217" ht="45.0" customHeight="true">
      <c r="P217" s="474" t="s">
        <v>58</v>
      </c>
      <c r="Q217" s="474" t="s">
        <v>59</v>
      </c>
      <c r="R217" s="505" t="n">
        <v>7.09</v>
      </c>
      <c r="S217" s="506" t="n">
        <f>ROUND(K205,2)*R217</f>
        <v>197.5274</v>
      </c>
    </row>
    <row r="218" ht="45.0" customHeight="true">
      <c r="P218" s="474" t="s">
        <v>60</v>
      </c>
      <c r="Q218" s="474" t="s">
        <v>61</v>
      </c>
      <c r="R218" s="507" t="n">
        <v>7.09</v>
      </c>
      <c r="S218" s="508" t="n">
        <f>ROUND(K205,2)*R218</f>
        <v>197.5274</v>
      </c>
    </row>
    <row r="219" ht="45.0" customHeight="true">
      <c r="P219" s="474" t="s">
        <v>62</v>
      </c>
      <c r="Q219" s="474" t="s">
        <v>63</v>
      </c>
      <c r="R219" s="509" t="n">
        <v>7.09</v>
      </c>
      <c r="S219" s="510" t="n">
        <f>ROUND(K205,2)*R219</f>
        <v>197.5274</v>
      </c>
    </row>
    <row r="220" ht="45.0" customHeight="true">
      <c r="P220" s="474" t="s">
        <v>64</v>
      </c>
      <c r="Q220" s="474" t="s">
        <v>65</v>
      </c>
      <c r="R220" s="511" t="n">
        <v>7.09</v>
      </c>
      <c r="S220" s="512" t="n">
        <f>ROUND(K205,2)*R220</f>
        <v>197.5274</v>
      </c>
    </row>
    <row r="221" ht="45.0" customHeight="true">
      <c r="P221" s="474" t="s">
        <v>66</v>
      </c>
      <c r="Q221" s="474" t="s">
        <v>67</v>
      </c>
      <c r="R221" s="513" t="n">
        <v>7.09</v>
      </c>
      <c r="S221" s="514" t="n">
        <f>ROUND(K205,2)*R221</f>
        <v>197.5274</v>
      </c>
    </row>
    <row r="222" ht="45.0" customHeight="true">
      <c r="P222" s="474" t="s">
        <v>68</v>
      </c>
      <c r="Q222" s="474" t="s">
        <v>69</v>
      </c>
      <c r="R222" s="515" t="n">
        <v>7.09</v>
      </c>
      <c r="S222" s="516" t="n">
        <f>ROUND(K205,2)*R222</f>
        <v>197.5274</v>
      </c>
    </row>
    <row r="223" ht="45.0" customHeight="true">
      <c r="P223" s="474" t="s">
        <v>70</v>
      </c>
      <c r="Q223" s="474" t="s">
        <v>71</v>
      </c>
      <c r="R223" s="517" t="n">
        <v>7.09</v>
      </c>
      <c r="S223" s="518" t="n">
        <f>ROUND(K205,2)*R223</f>
        <v>197.5274</v>
      </c>
    </row>
    <row r="224" ht="45.0" customHeight="true">
      <c r="P224" s="474" t="s">
        <v>72</v>
      </c>
      <c r="Q224" s="474" t="s">
        <v>73</v>
      </c>
      <c r="R224" s="519" t="n">
        <v>7.09</v>
      </c>
      <c r="S224" s="520" t="n">
        <f>ROUND(K205,2)*R224</f>
        <v>197.5274</v>
      </c>
    </row>
    <row r="225" ht="45.0" customHeight="true">
      <c r="P225" s="474" t="s">
        <v>74</v>
      </c>
      <c r="Q225" s="474" t="s">
        <v>75</v>
      </c>
      <c r="R225" s="521" t="n">
        <v>7.09</v>
      </c>
      <c r="S225" s="522" t="n">
        <f>ROUND(K205,2)*R225</f>
        <v>197.5274</v>
      </c>
    </row>
    <row r="226" ht="45.0" customHeight="true">
      <c r="P226" s="474" t="s">
        <v>76</v>
      </c>
      <c r="Q226" s="474" t="s">
        <v>77</v>
      </c>
      <c r="R226" s="523" t="n">
        <v>7.09</v>
      </c>
      <c r="S226" s="524" t="n">
        <f>ROUND(K205,2)*R226</f>
        <v>197.5274</v>
      </c>
    </row>
    <row r="227" ht="45.0" customHeight="true">
      <c r="P227" s="474" t="s">
        <v>78</v>
      </c>
      <c r="Q227" s="474" t="s">
        <v>79</v>
      </c>
      <c r="R227" s="525" t="n">
        <v>7.09</v>
      </c>
      <c r="S227" s="526" t="n">
        <f>ROUND(K205,2)*R227</f>
        <v>197.5274</v>
      </c>
    </row>
    <row r="228" ht="45.0" customHeight="true">
      <c r="P228" s="474" t="s">
        <v>80</v>
      </c>
      <c r="Q228" s="474" t="s">
        <v>81</v>
      </c>
      <c r="R228" s="527" t="n">
        <v>7.09</v>
      </c>
      <c r="S228" s="528" t="n">
        <f>ROUND(K205,2)*R228</f>
        <v>197.5274</v>
      </c>
    </row>
    <row r="229" ht="45.0" customHeight="true">
      <c r="P229" s="474" t="s">
        <v>82</v>
      </c>
      <c r="Q229" s="474" t="s">
        <v>83</v>
      </c>
      <c r="R229" s="529" t="n">
        <v>7.09</v>
      </c>
      <c r="S229" s="530" t="n">
        <f>ROUND(K205,2)*R229</f>
        <v>197.5274</v>
      </c>
    </row>
    <row r="230" ht="45.0" customHeight="true">
      <c r="A230" s="532" t="s">
        <v>19</v>
      </c>
      <c r="B230" s="532" t="s">
        <v>38</v>
      </c>
      <c r="C230" s="532" t="s">
        <v>21</v>
      </c>
      <c r="D230" s="532" t="s">
        <v>21</v>
      </c>
      <c r="E230" s="532" t="s">
        <v>110</v>
      </c>
      <c r="F230" s="532" t="s">
        <v>21</v>
      </c>
      <c r="G230" s="532" t="s">
        <v>21</v>
      </c>
      <c r="H230" s="532" t="s">
        <v>21</v>
      </c>
      <c r="I230" s="532" t="s">
        <v>21</v>
      </c>
      <c r="J230" s="532" t="s">
        <v>21</v>
      </c>
      <c r="K230" s="532" t="s">
        <v>21</v>
      </c>
      <c r="L230" s="533" t="n">
        <f>ROUND(L231,2)+ROUND(L256,2)+ROUND(L281,2)+ROUND(L306,2)+ROUND(L331,2)+ROUND(L356,2)+ROUND(L381,2)+ROUND(L406,2)</f>
        <v>181015.5</v>
      </c>
      <c r="M230" s="532" t="s">
        <v>21</v>
      </c>
      <c r="N230" s="532" t="s">
        <v>21</v>
      </c>
      <c r="O230" s="532" t="s">
        <v>21</v>
      </c>
      <c r="P230" s="532" t="s">
        <v>21</v>
      </c>
      <c r="Q230" s="532" t="s">
        <v>21</v>
      </c>
      <c r="R230" s="532" t="s">
        <v>21</v>
      </c>
      <c r="S230" s="532" t="s">
        <v>21</v>
      </c>
    </row>
    <row r="231" ht="45.0" customHeight="true">
      <c r="A231" s="534" t="s">
        <v>23</v>
      </c>
      <c r="B231" s="534" t="s">
        <v>111</v>
      </c>
      <c r="C231" s="534" t="s">
        <v>25</v>
      </c>
      <c r="D231" s="534" t="s">
        <v>112</v>
      </c>
      <c r="E231" s="534" t="s">
        <v>113</v>
      </c>
      <c r="F231" s="535" t="n">
        <f>R231+R232+R233+R234+R235+R236+R237+R238+R239+R240+R241+R242+R243+R244+R245+R246+R247+R248+R249+R250+R251+R252+R253+R254+R255</f>
        <v>136.49999999999994</v>
      </c>
      <c r="G231" s="534" t="s">
        <v>35</v>
      </c>
      <c r="H231" s="536" t="n">
        <v>88.81</v>
      </c>
      <c r="I231" s="537" t="n">
        <v>88.81</v>
      </c>
      <c r="J231" s="538" t="n">
        <v>0.25120000000000003</v>
      </c>
      <c r="K231" s="539" t="n">
        <f>ROUND(I231,2)+(ROUND(I231,2)*J231)</f>
        <v>111.119072</v>
      </c>
      <c r="L231" s="540" t="n">
        <f>ROUND(S231,2)+ROUND(S232,2)+ROUND(S233,2)+ROUND(S234,2)+ROUND(S235,2)+ROUND(S236,2)+ROUND(S237,2)+ROUND(S238,2)+ROUND(S239,2)+ROUND(S240,2)+ROUND(S241,2)+ROUND(S242,2)+ROUND(S243,2)+ROUND(S244,2)+ROUND(S245,2)+ROUND(S246,2)+ROUND(S247,2)+ROUND(S248,2)+ROUND(S249,2)+ROUND(S250,2)+ROUND(S251,2)+ROUND(S252,2)+ROUND(S253,2)+ROUND(S254,2)+ROUND(S255,2)</f>
        <v>15167.999999999995</v>
      </c>
      <c r="M231" s="534" t="s">
        <v>21</v>
      </c>
      <c r="N231" s="534" t="s">
        <v>38</v>
      </c>
      <c r="O231" s="534" t="s">
        <v>114</v>
      </c>
      <c r="P231" s="534" t="s">
        <v>20</v>
      </c>
      <c r="Q231" s="534" t="s">
        <v>29</v>
      </c>
      <c r="R231" s="541" t="n">
        <v>5.46</v>
      </c>
      <c r="S231" s="542" t="n">
        <f>ROUND(K231,2)*R231</f>
        <v>606.7152</v>
      </c>
    </row>
    <row r="232" ht="45.0" customHeight="true">
      <c r="P232" s="534" t="s">
        <v>30</v>
      </c>
      <c r="Q232" s="534" t="s">
        <v>37</v>
      </c>
      <c r="R232" s="543" t="n">
        <v>5.46</v>
      </c>
      <c r="S232" s="544" t="n">
        <f>ROUND(K231,2)*R232</f>
        <v>606.7152</v>
      </c>
    </row>
    <row r="233" ht="45.0" customHeight="true">
      <c r="P233" s="534" t="s">
        <v>38</v>
      </c>
      <c r="Q233" s="534" t="s">
        <v>39</v>
      </c>
      <c r="R233" s="545" t="n">
        <v>5.46</v>
      </c>
      <c r="S233" s="546" t="n">
        <f>ROUND(K231,2)*R233</f>
        <v>606.7152</v>
      </c>
    </row>
    <row r="234" ht="45.0" customHeight="true">
      <c r="P234" s="534" t="s">
        <v>40</v>
      </c>
      <c r="Q234" s="534" t="s">
        <v>41</v>
      </c>
      <c r="R234" s="547" t="n">
        <v>5.46</v>
      </c>
      <c r="S234" s="548" t="n">
        <f>ROUND(K231,2)*R234</f>
        <v>606.7152</v>
      </c>
    </row>
    <row r="235" ht="45.0" customHeight="true">
      <c r="P235" s="534" t="s">
        <v>42</v>
      </c>
      <c r="Q235" s="534" t="s">
        <v>43</v>
      </c>
      <c r="R235" s="549" t="n">
        <v>5.46</v>
      </c>
      <c r="S235" s="550" t="n">
        <f>ROUND(K231,2)*R235</f>
        <v>606.7152</v>
      </c>
    </row>
    <row r="236" ht="45.0" customHeight="true">
      <c r="P236" s="534" t="s">
        <v>44</v>
      </c>
      <c r="Q236" s="534" t="s">
        <v>45</v>
      </c>
      <c r="R236" s="551" t="n">
        <v>5.46</v>
      </c>
      <c r="S236" s="552" t="n">
        <f>ROUND(K231,2)*R236</f>
        <v>606.7152</v>
      </c>
    </row>
    <row r="237" ht="45.0" customHeight="true">
      <c r="P237" s="534" t="s">
        <v>46</v>
      </c>
      <c r="Q237" s="534" t="s">
        <v>47</v>
      </c>
      <c r="R237" s="553" t="n">
        <v>5.46</v>
      </c>
      <c r="S237" s="554" t="n">
        <f>ROUND(K231,2)*R237</f>
        <v>606.7152</v>
      </c>
    </row>
    <row r="238" ht="45.0" customHeight="true">
      <c r="P238" s="534" t="s">
        <v>48</v>
      </c>
      <c r="Q238" s="534" t="s">
        <v>49</v>
      </c>
      <c r="R238" s="555" t="n">
        <v>5.46</v>
      </c>
      <c r="S238" s="556" t="n">
        <f>ROUND(K231,2)*R238</f>
        <v>606.7152</v>
      </c>
    </row>
    <row r="239" ht="45.0" customHeight="true">
      <c r="P239" s="534" t="s">
        <v>50</v>
      </c>
      <c r="Q239" s="534" t="s">
        <v>51</v>
      </c>
      <c r="R239" s="557" t="n">
        <v>5.46</v>
      </c>
      <c r="S239" s="558" t="n">
        <f>ROUND(K231,2)*R239</f>
        <v>606.7152</v>
      </c>
    </row>
    <row r="240" ht="45.0" customHeight="true">
      <c r="P240" s="534" t="s">
        <v>52</v>
      </c>
      <c r="Q240" s="534" t="s">
        <v>53</v>
      </c>
      <c r="R240" s="559" t="n">
        <v>5.46</v>
      </c>
      <c r="S240" s="560" t="n">
        <f>ROUND(K231,2)*R240</f>
        <v>606.7152</v>
      </c>
    </row>
    <row r="241" ht="45.0" customHeight="true">
      <c r="P241" s="534" t="s">
        <v>54</v>
      </c>
      <c r="Q241" s="534" t="s">
        <v>55</v>
      </c>
      <c r="R241" s="561" t="n">
        <v>5.46</v>
      </c>
      <c r="S241" s="562" t="n">
        <f>ROUND(K231,2)*R241</f>
        <v>606.7152</v>
      </c>
    </row>
    <row r="242" ht="45.0" customHeight="true">
      <c r="P242" s="534" t="s">
        <v>56</v>
      </c>
      <c r="Q242" s="534" t="s">
        <v>57</v>
      </c>
      <c r="R242" s="563" t="n">
        <v>5.46</v>
      </c>
      <c r="S242" s="564" t="n">
        <f>ROUND(K231,2)*R242</f>
        <v>606.7152</v>
      </c>
    </row>
    <row r="243" ht="45.0" customHeight="true">
      <c r="P243" s="534" t="s">
        <v>58</v>
      </c>
      <c r="Q243" s="534" t="s">
        <v>59</v>
      </c>
      <c r="R243" s="565" t="n">
        <v>5.46</v>
      </c>
      <c r="S243" s="566" t="n">
        <f>ROUND(K231,2)*R243</f>
        <v>606.7152</v>
      </c>
    </row>
    <row r="244" ht="45.0" customHeight="true">
      <c r="P244" s="534" t="s">
        <v>60</v>
      </c>
      <c r="Q244" s="534" t="s">
        <v>61</v>
      </c>
      <c r="R244" s="567" t="n">
        <v>5.46</v>
      </c>
      <c r="S244" s="568" t="n">
        <f>ROUND(K231,2)*R244</f>
        <v>606.7152</v>
      </c>
    </row>
    <row r="245" ht="45.0" customHeight="true">
      <c r="P245" s="534" t="s">
        <v>62</v>
      </c>
      <c r="Q245" s="534" t="s">
        <v>63</v>
      </c>
      <c r="R245" s="569" t="n">
        <v>5.46</v>
      </c>
      <c r="S245" s="570" t="n">
        <f>ROUND(K231,2)*R245</f>
        <v>606.7152</v>
      </c>
    </row>
    <row r="246" ht="45.0" customHeight="true">
      <c r="P246" s="534" t="s">
        <v>64</v>
      </c>
      <c r="Q246" s="534" t="s">
        <v>65</v>
      </c>
      <c r="R246" s="571" t="n">
        <v>5.46</v>
      </c>
      <c r="S246" s="572" t="n">
        <f>ROUND(K231,2)*R246</f>
        <v>606.7152</v>
      </c>
    </row>
    <row r="247" ht="45.0" customHeight="true">
      <c r="P247" s="534" t="s">
        <v>66</v>
      </c>
      <c r="Q247" s="534" t="s">
        <v>67</v>
      </c>
      <c r="R247" s="573" t="n">
        <v>5.46</v>
      </c>
      <c r="S247" s="574" t="n">
        <f>ROUND(K231,2)*R247</f>
        <v>606.7152</v>
      </c>
    </row>
    <row r="248" ht="45.0" customHeight="true">
      <c r="P248" s="534" t="s">
        <v>68</v>
      </c>
      <c r="Q248" s="534" t="s">
        <v>69</v>
      </c>
      <c r="R248" s="575" t="n">
        <v>5.46</v>
      </c>
      <c r="S248" s="576" t="n">
        <f>ROUND(K231,2)*R248</f>
        <v>606.7152</v>
      </c>
    </row>
    <row r="249" ht="45.0" customHeight="true">
      <c r="P249" s="534" t="s">
        <v>70</v>
      </c>
      <c r="Q249" s="534" t="s">
        <v>71</v>
      </c>
      <c r="R249" s="577" t="n">
        <v>5.46</v>
      </c>
      <c r="S249" s="578" t="n">
        <f>ROUND(K231,2)*R249</f>
        <v>606.7152</v>
      </c>
    </row>
    <row r="250" ht="45.0" customHeight="true">
      <c r="P250" s="534" t="s">
        <v>72</v>
      </c>
      <c r="Q250" s="534" t="s">
        <v>73</v>
      </c>
      <c r="R250" s="579" t="n">
        <v>5.46</v>
      </c>
      <c r="S250" s="580" t="n">
        <f>ROUND(K231,2)*R250</f>
        <v>606.7152</v>
      </c>
    </row>
    <row r="251" ht="45.0" customHeight="true">
      <c r="P251" s="534" t="s">
        <v>74</v>
      </c>
      <c r="Q251" s="534" t="s">
        <v>75</v>
      </c>
      <c r="R251" s="581" t="n">
        <v>5.46</v>
      </c>
      <c r="S251" s="582" t="n">
        <f>ROUND(K231,2)*R251</f>
        <v>606.7152</v>
      </c>
    </row>
    <row r="252" ht="45.0" customHeight="true">
      <c r="P252" s="534" t="s">
        <v>76</v>
      </c>
      <c r="Q252" s="534" t="s">
        <v>77</v>
      </c>
      <c r="R252" s="583" t="n">
        <v>5.46</v>
      </c>
      <c r="S252" s="584" t="n">
        <f>ROUND(K231,2)*R252</f>
        <v>606.7152</v>
      </c>
    </row>
    <row r="253" ht="45.0" customHeight="true">
      <c r="P253" s="534" t="s">
        <v>78</v>
      </c>
      <c r="Q253" s="534" t="s">
        <v>79</v>
      </c>
      <c r="R253" s="585" t="n">
        <v>5.46</v>
      </c>
      <c r="S253" s="586" t="n">
        <f>ROUND(K231,2)*R253</f>
        <v>606.7152</v>
      </c>
    </row>
    <row r="254" ht="45.0" customHeight="true">
      <c r="P254" s="534" t="s">
        <v>80</v>
      </c>
      <c r="Q254" s="534" t="s">
        <v>81</v>
      </c>
      <c r="R254" s="587" t="n">
        <v>5.46</v>
      </c>
      <c r="S254" s="588" t="n">
        <f>ROUND(K231,2)*R254</f>
        <v>606.7152</v>
      </c>
    </row>
    <row r="255" ht="45.0" customHeight="true">
      <c r="P255" s="534" t="s">
        <v>82</v>
      </c>
      <c r="Q255" s="534" t="s">
        <v>83</v>
      </c>
      <c r="R255" s="589" t="n">
        <v>5.46</v>
      </c>
      <c r="S255" s="590" t="n">
        <f>ROUND(K231,2)*R255</f>
        <v>606.7152</v>
      </c>
    </row>
    <row r="256" ht="45.0" customHeight="true">
      <c r="A256" s="591" t="s">
        <v>23</v>
      </c>
      <c r="B256" s="591" t="s">
        <v>115</v>
      </c>
      <c r="C256" s="591" t="s">
        <v>25</v>
      </c>
      <c r="D256" s="591" t="s">
        <v>88</v>
      </c>
      <c r="E256" s="591" t="s">
        <v>89</v>
      </c>
      <c r="F256" s="592" t="n">
        <f>R256+R257+R258+R259+R260+R261+R262+R263+R264+R265+R266+R267+R268+R269+R270+R271+R272+R273+R274+R275+R276+R277+R278+R279+R280</f>
        <v>170.75000000000006</v>
      </c>
      <c r="G256" s="591" t="s">
        <v>28</v>
      </c>
      <c r="H256" s="593" t="n">
        <v>37.45</v>
      </c>
      <c r="I256" s="594" t="n">
        <v>37.45</v>
      </c>
      <c r="J256" s="595" t="n">
        <v>0.25120000000000003</v>
      </c>
      <c r="K256" s="596" t="n">
        <f>ROUND(I256,2)+(ROUND(I256,2)*J256)</f>
        <v>46.857440000000004</v>
      </c>
      <c r="L256" s="597" t="n">
        <f>ROUND(S256,2)+ROUND(S257,2)+ROUND(S258,2)+ROUND(S259,2)+ROUND(S260,2)+ROUND(S261,2)+ROUND(S262,2)+ROUND(S263,2)+ROUND(S264,2)+ROUND(S265,2)+ROUND(S266,2)+ROUND(S267,2)+ROUND(S268,2)+ROUND(S269,2)+ROUND(S270,2)+ROUND(S271,2)+ROUND(S272,2)+ROUND(S273,2)+ROUND(S274,2)+ROUND(S275,2)+ROUND(S276,2)+ROUND(S277,2)+ROUND(S278,2)+ROUND(S279,2)+ROUND(S280,2)</f>
        <v>8001.250000000003</v>
      </c>
      <c r="M256" s="591" t="s">
        <v>21</v>
      </c>
      <c r="N256" s="591" t="s">
        <v>38</v>
      </c>
      <c r="O256" s="591" t="s">
        <v>114</v>
      </c>
      <c r="P256" s="591" t="s">
        <v>20</v>
      </c>
      <c r="Q256" s="591" t="s">
        <v>29</v>
      </c>
      <c r="R256" s="598" t="n">
        <v>6.83</v>
      </c>
      <c r="S256" s="599" t="n">
        <f>ROUND(K256,2)*R256</f>
        <v>320.0538</v>
      </c>
    </row>
    <row r="257" ht="45.0" customHeight="true">
      <c r="P257" s="591" t="s">
        <v>30</v>
      </c>
      <c r="Q257" s="591" t="s">
        <v>37</v>
      </c>
      <c r="R257" s="600" t="n">
        <v>6.83</v>
      </c>
      <c r="S257" s="601" t="n">
        <f>ROUND(K256,2)*R257</f>
        <v>320.0538</v>
      </c>
    </row>
    <row r="258" ht="45.0" customHeight="true">
      <c r="P258" s="591" t="s">
        <v>38</v>
      </c>
      <c r="Q258" s="591" t="s">
        <v>39</v>
      </c>
      <c r="R258" s="602" t="n">
        <v>6.83</v>
      </c>
      <c r="S258" s="603" t="n">
        <f>ROUND(K256,2)*R258</f>
        <v>320.0538</v>
      </c>
    </row>
    <row r="259" ht="45.0" customHeight="true">
      <c r="P259" s="591" t="s">
        <v>40</v>
      </c>
      <c r="Q259" s="591" t="s">
        <v>41</v>
      </c>
      <c r="R259" s="604" t="n">
        <v>6.83</v>
      </c>
      <c r="S259" s="605" t="n">
        <f>ROUND(K256,2)*R259</f>
        <v>320.0538</v>
      </c>
    </row>
    <row r="260" ht="45.0" customHeight="true">
      <c r="P260" s="591" t="s">
        <v>42</v>
      </c>
      <c r="Q260" s="591" t="s">
        <v>43</v>
      </c>
      <c r="R260" s="606" t="n">
        <v>6.83</v>
      </c>
      <c r="S260" s="607" t="n">
        <f>ROUND(K256,2)*R260</f>
        <v>320.0538</v>
      </c>
    </row>
    <row r="261" ht="45.0" customHeight="true">
      <c r="P261" s="591" t="s">
        <v>44</v>
      </c>
      <c r="Q261" s="591" t="s">
        <v>45</v>
      </c>
      <c r="R261" s="608" t="n">
        <v>6.83</v>
      </c>
      <c r="S261" s="609" t="n">
        <f>ROUND(K256,2)*R261</f>
        <v>320.0538</v>
      </c>
    </row>
    <row r="262" ht="45.0" customHeight="true">
      <c r="P262" s="591" t="s">
        <v>46</v>
      </c>
      <c r="Q262" s="591" t="s">
        <v>47</v>
      </c>
      <c r="R262" s="610" t="n">
        <v>6.83</v>
      </c>
      <c r="S262" s="611" t="n">
        <f>ROUND(K256,2)*R262</f>
        <v>320.0538</v>
      </c>
    </row>
    <row r="263" ht="45.0" customHeight="true">
      <c r="P263" s="591" t="s">
        <v>48</v>
      </c>
      <c r="Q263" s="591" t="s">
        <v>49</v>
      </c>
      <c r="R263" s="612" t="n">
        <v>6.83</v>
      </c>
      <c r="S263" s="613" t="n">
        <f>ROUND(K256,2)*R263</f>
        <v>320.0538</v>
      </c>
    </row>
    <row r="264" ht="45.0" customHeight="true">
      <c r="P264" s="591" t="s">
        <v>50</v>
      </c>
      <c r="Q264" s="591" t="s">
        <v>51</v>
      </c>
      <c r="R264" s="614" t="n">
        <v>6.83</v>
      </c>
      <c r="S264" s="615" t="n">
        <f>ROUND(K256,2)*R264</f>
        <v>320.0538</v>
      </c>
    </row>
    <row r="265" ht="45.0" customHeight="true">
      <c r="P265" s="591" t="s">
        <v>52</v>
      </c>
      <c r="Q265" s="591" t="s">
        <v>53</v>
      </c>
      <c r="R265" s="616" t="n">
        <v>6.83</v>
      </c>
      <c r="S265" s="617" t="n">
        <f>ROUND(K256,2)*R265</f>
        <v>320.0538</v>
      </c>
    </row>
    <row r="266" ht="45.0" customHeight="true">
      <c r="P266" s="591" t="s">
        <v>54</v>
      </c>
      <c r="Q266" s="591" t="s">
        <v>55</v>
      </c>
      <c r="R266" s="618" t="n">
        <v>6.83</v>
      </c>
      <c r="S266" s="619" t="n">
        <f>ROUND(K256,2)*R266</f>
        <v>320.0538</v>
      </c>
    </row>
    <row r="267" ht="45.0" customHeight="true">
      <c r="P267" s="591" t="s">
        <v>56</v>
      </c>
      <c r="Q267" s="591" t="s">
        <v>57</v>
      </c>
      <c r="R267" s="620" t="n">
        <v>6.83</v>
      </c>
      <c r="S267" s="621" t="n">
        <f>ROUND(K256,2)*R267</f>
        <v>320.0538</v>
      </c>
    </row>
    <row r="268" ht="45.0" customHeight="true">
      <c r="P268" s="591" t="s">
        <v>58</v>
      </c>
      <c r="Q268" s="591" t="s">
        <v>59</v>
      </c>
      <c r="R268" s="622" t="n">
        <v>6.83</v>
      </c>
      <c r="S268" s="623" t="n">
        <f>ROUND(K256,2)*R268</f>
        <v>320.0538</v>
      </c>
    </row>
    <row r="269" ht="45.0" customHeight="true">
      <c r="P269" s="591" t="s">
        <v>60</v>
      </c>
      <c r="Q269" s="591" t="s">
        <v>61</v>
      </c>
      <c r="R269" s="624" t="n">
        <v>6.83</v>
      </c>
      <c r="S269" s="625" t="n">
        <f>ROUND(K256,2)*R269</f>
        <v>320.0538</v>
      </c>
    </row>
    <row r="270" ht="45.0" customHeight="true">
      <c r="P270" s="591" t="s">
        <v>62</v>
      </c>
      <c r="Q270" s="591" t="s">
        <v>63</v>
      </c>
      <c r="R270" s="626" t="n">
        <v>6.83</v>
      </c>
      <c r="S270" s="627" t="n">
        <f>ROUND(K256,2)*R270</f>
        <v>320.0538</v>
      </c>
    </row>
    <row r="271" ht="45.0" customHeight="true">
      <c r="P271" s="591" t="s">
        <v>64</v>
      </c>
      <c r="Q271" s="591" t="s">
        <v>65</v>
      </c>
      <c r="R271" s="628" t="n">
        <v>6.83</v>
      </c>
      <c r="S271" s="629" t="n">
        <f>ROUND(K256,2)*R271</f>
        <v>320.0538</v>
      </c>
    </row>
    <row r="272" ht="45.0" customHeight="true">
      <c r="P272" s="591" t="s">
        <v>66</v>
      </c>
      <c r="Q272" s="591" t="s">
        <v>67</v>
      </c>
      <c r="R272" s="630" t="n">
        <v>6.83</v>
      </c>
      <c r="S272" s="631" t="n">
        <f>ROUND(K256,2)*R272</f>
        <v>320.0538</v>
      </c>
    </row>
    <row r="273" ht="45.0" customHeight="true">
      <c r="P273" s="591" t="s">
        <v>68</v>
      </c>
      <c r="Q273" s="591" t="s">
        <v>69</v>
      </c>
      <c r="R273" s="632" t="n">
        <v>6.83</v>
      </c>
      <c r="S273" s="633" t="n">
        <f>ROUND(K256,2)*R273</f>
        <v>320.0538</v>
      </c>
    </row>
    <row r="274" ht="45.0" customHeight="true">
      <c r="P274" s="591" t="s">
        <v>70</v>
      </c>
      <c r="Q274" s="591" t="s">
        <v>71</v>
      </c>
      <c r="R274" s="634" t="n">
        <v>6.83</v>
      </c>
      <c r="S274" s="635" t="n">
        <f>ROUND(K256,2)*R274</f>
        <v>320.0538</v>
      </c>
    </row>
    <row r="275" ht="45.0" customHeight="true">
      <c r="P275" s="591" t="s">
        <v>72</v>
      </c>
      <c r="Q275" s="591" t="s">
        <v>73</v>
      </c>
      <c r="R275" s="636" t="n">
        <v>6.83</v>
      </c>
      <c r="S275" s="637" t="n">
        <f>ROUND(K256,2)*R275</f>
        <v>320.0538</v>
      </c>
    </row>
    <row r="276" ht="45.0" customHeight="true">
      <c r="P276" s="591" t="s">
        <v>74</v>
      </c>
      <c r="Q276" s="591" t="s">
        <v>75</v>
      </c>
      <c r="R276" s="638" t="n">
        <v>6.83</v>
      </c>
      <c r="S276" s="639" t="n">
        <f>ROUND(K256,2)*R276</f>
        <v>320.0538</v>
      </c>
    </row>
    <row r="277" ht="45.0" customHeight="true">
      <c r="P277" s="591" t="s">
        <v>76</v>
      </c>
      <c r="Q277" s="591" t="s">
        <v>77</v>
      </c>
      <c r="R277" s="640" t="n">
        <v>6.83</v>
      </c>
      <c r="S277" s="641" t="n">
        <f>ROUND(K256,2)*R277</f>
        <v>320.0538</v>
      </c>
    </row>
    <row r="278" ht="45.0" customHeight="true">
      <c r="P278" s="591" t="s">
        <v>78</v>
      </c>
      <c r="Q278" s="591" t="s">
        <v>79</v>
      </c>
      <c r="R278" s="642" t="n">
        <v>6.83</v>
      </c>
      <c r="S278" s="643" t="n">
        <f>ROUND(K256,2)*R278</f>
        <v>320.0538</v>
      </c>
    </row>
    <row r="279" ht="45.0" customHeight="true">
      <c r="P279" s="591" t="s">
        <v>80</v>
      </c>
      <c r="Q279" s="591" t="s">
        <v>81</v>
      </c>
      <c r="R279" s="644" t="n">
        <v>6.83</v>
      </c>
      <c r="S279" s="645" t="n">
        <f>ROUND(K256,2)*R279</f>
        <v>320.0538</v>
      </c>
    </row>
    <row r="280" ht="45.0" customHeight="true">
      <c r="P280" s="591" t="s">
        <v>82</v>
      </c>
      <c r="Q280" s="591" t="s">
        <v>83</v>
      </c>
      <c r="R280" s="646" t="n">
        <v>6.83</v>
      </c>
      <c r="S280" s="647" t="n">
        <f>ROUND(K256,2)*R280</f>
        <v>320.0538</v>
      </c>
    </row>
    <row r="281" ht="45.0" customHeight="true">
      <c r="A281" s="648" t="s">
        <v>23</v>
      </c>
      <c r="B281" s="648" t="s">
        <v>116</v>
      </c>
      <c r="C281" s="648" t="s">
        <v>25</v>
      </c>
      <c r="D281" s="648" t="s">
        <v>117</v>
      </c>
      <c r="E281" s="648" t="s">
        <v>118</v>
      </c>
      <c r="F281" s="649" t="n">
        <f>R281+R282+R283+R284+R285+R286+R287+R288+R289+R290+R291+R292+R293+R294+R295+R296+R297+R298+R299+R300+R301+R302+R303+R304+R305</f>
        <v>714.5000000000001</v>
      </c>
      <c r="G281" s="648" t="s">
        <v>28</v>
      </c>
      <c r="H281" s="650" t="n">
        <v>69.46</v>
      </c>
      <c r="I281" s="651" t="n">
        <v>69.46</v>
      </c>
      <c r="J281" s="652" t="n">
        <v>0.25120000000000003</v>
      </c>
      <c r="K281" s="653" t="n">
        <f>ROUND(I281,2)+(ROUND(I281,2)*J281)</f>
        <v>86.908352</v>
      </c>
      <c r="L281" s="654" t="n">
        <f>ROUND(S281,2)+ROUND(S282,2)+ROUND(S283,2)+ROUND(S284,2)+ROUND(S285,2)+ROUND(S286,2)+ROUND(S287,2)+ROUND(S288,2)+ROUND(S289,2)+ROUND(S290,2)+ROUND(S291,2)+ROUND(S292,2)+ROUND(S293,2)+ROUND(S294,2)+ROUND(S295,2)+ROUND(S296,2)+ROUND(S297,2)+ROUND(S298,2)+ROUND(S299,2)+ROUND(S300,2)+ROUND(S301,2)+ROUND(S302,2)+ROUND(S303,2)+ROUND(S304,2)+ROUND(S305,2)</f>
        <v>62097.24999999999</v>
      </c>
      <c r="M281" s="648" t="s">
        <v>21</v>
      </c>
      <c r="N281" s="648" t="s">
        <v>38</v>
      </c>
      <c r="O281" s="648" t="s">
        <v>114</v>
      </c>
      <c r="P281" s="648" t="s">
        <v>20</v>
      </c>
      <c r="Q281" s="648" t="s">
        <v>29</v>
      </c>
      <c r="R281" s="655" t="n">
        <v>28.58</v>
      </c>
      <c r="S281" s="656" t="n">
        <f>ROUND(K281,2)*R281</f>
        <v>2483.8878</v>
      </c>
    </row>
    <row r="282" ht="45.0" customHeight="true">
      <c r="P282" s="648" t="s">
        <v>30</v>
      </c>
      <c r="Q282" s="648" t="s">
        <v>37</v>
      </c>
      <c r="R282" s="657" t="n">
        <v>28.58</v>
      </c>
      <c r="S282" s="658" t="n">
        <f>ROUND(K281,2)*R282</f>
        <v>2483.8878</v>
      </c>
    </row>
    <row r="283" ht="45.0" customHeight="true">
      <c r="P283" s="648" t="s">
        <v>38</v>
      </c>
      <c r="Q283" s="648" t="s">
        <v>39</v>
      </c>
      <c r="R283" s="659" t="n">
        <v>28.58</v>
      </c>
      <c r="S283" s="660" t="n">
        <f>ROUND(K281,2)*R283</f>
        <v>2483.8878</v>
      </c>
    </row>
    <row r="284" ht="45.0" customHeight="true">
      <c r="P284" s="648" t="s">
        <v>40</v>
      </c>
      <c r="Q284" s="648" t="s">
        <v>41</v>
      </c>
      <c r="R284" s="661" t="n">
        <v>28.58</v>
      </c>
      <c r="S284" s="662" t="n">
        <f>ROUND(K281,2)*R284</f>
        <v>2483.8878</v>
      </c>
    </row>
    <row r="285" ht="45.0" customHeight="true">
      <c r="P285" s="648" t="s">
        <v>42</v>
      </c>
      <c r="Q285" s="648" t="s">
        <v>43</v>
      </c>
      <c r="R285" s="663" t="n">
        <v>28.58</v>
      </c>
      <c r="S285" s="664" t="n">
        <f>ROUND(K281,2)*R285</f>
        <v>2483.8878</v>
      </c>
    </row>
    <row r="286" ht="45.0" customHeight="true">
      <c r="P286" s="648" t="s">
        <v>44</v>
      </c>
      <c r="Q286" s="648" t="s">
        <v>45</v>
      </c>
      <c r="R286" s="665" t="n">
        <v>28.58</v>
      </c>
      <c r="S286" s="666" t="n">
        <f>ROUND(K281,2)*R286</f>
        <v>2483.8878</v>
      </c>
    </row>
    <row r="287" ht="45.0" customHeight="true">
      <c r="P287" s="648" t="s">
        <v>46</v>
      </c>
      <c r="Q287" s="648" t="s">
        <v>47</v>
      </c>
      <c r="R287" s="667" t="n">
        <v>28.58</v>
      </c>
      <c r="S287" s="668" t="n">
        <f>ROUND(K281,2)*R287</f>
        <v>2483.8878</v>
      </c>
    </row>
    <row r="288" ht="45.0" customHeight="true">
      <c r="P288" s="648" t="s">
        <v>48</v>
      </c>
      <c r="Q288" s="648" t="s">
        <v>49</v>
      </c>
      <c r="R288" s="669" t="n">
        <v>28.58</v>
      </c>
      <c r="S288" s="670" t="n">
        <f>ROUND(K281,2)*R288</f>
        <v>2483.8878</v>
      </c>
    </row>
    <row r="289" ht="45.0" customHeight="true">
      <c r="P289" s="648" t="s">
        <v>50</v>
      </c>
      <c r="Q289" s="648" t="s">
        <v>51</v>
      </c>
      <c r="R289" s="671" t="n">
        <v>28.58</v>
      </c>
      <c r="S289" s="672" t="n">
        <f>ROUND(K281,2)*R289</f>
        <v>2483.8878</v>
      </c>
    </row>
    <row r="290" ht="45.0" customHeight="true">
      <c r="P290" s="648" t="s">
        <v>52</v>
      </c>
      <c r="Q290" s="648" t="s">
        <v>53</v>
      </c>
      <c r="R290" s="673" t="n">
        <v>28.58</v>
      </c>
      <c r="S290" s="674" t="n">
        <f>ROUND(K281,2)*R290</f>
        <v>2483.8878</v>
      </c>
    </row>
    <row r="291" ht="45.0" customHeight="true">
      <c r="P291" s="648" t="s">
        <v>54</v>
      </c>
      <c r="Q291" s="648" t="s">
        <v>55</v>
      </c>
      <c r="R291" s="675" t="n">
        <v>28.58</v>
      </c>
      <c r="S291" s="676" t="n">
        <f>ROUND(K281,2)*R291</f>
        <v>2483.8878</v>
      </c>
    </row>
    <row r="292" ht="45.0" customHeight="true">
      <c r="P292" s="648" t="s">
        <v>56</v>
      </c>
      <c r="Q292" s="648" t="s">
        <v>57</v>
      </c>
      <c r="R292" s="677" t="n">
        <v>28.58</v>
      </c>
      <c r="S292" s="678" t="n">
        <f>ROUND(K281,2)*R292</f>
        <v>2483.8878</v>
      </c>
    </row>
    <row r="293" ht="45.0" customHeight="true">
      <c r="P293" s="648" t="s">
        <v>58</v>
      </c>
      <c r="Q293" s="648" t="s">
        <v>59</v>
      </c>
      <c r="R293" s="679" t="n">
        <v>28.58</v>
      </c>
      <c r="S293" s="680" t="n">
        <f>ROUND(K281,2)*R293</f>
        <v>2483.8878</v>
      </c>
    </row>
    <row r="294" ht="45.0" customHeight="true">
      <c r="P294" s="648" t="s">
        <v>60</v>
      </c>
      <c r="Q294" s="648" t="s">
        <v>61</v>
      </c>
      <c r="R294" s="681" t="n">
        <v>28.58</v>
      </c>
      <c r="S294" s="682" t="n">
        <f>ROUND(K281,2)*R294</f>
        <v>2483.8878</v>
      </c>
    </row>
    <row r="295" ht="45.0" customHeight="true">
      <c r="P295" s="648" t="s">
        <v>62</v>
      </c>
      <c r="Q295" s="648" t="s">
        <v>63</v>
      </c>
      <c r="R295" s="683" t="n">
        <v>28.58</v>
      </c>
      <c r="S295" s="684" t="n">
        <f>ROUND(K281,2)*R295</f>
        <v>2483.8878</v>
      </c>
    </row>
    <row r="296" ht="45.0" customHeight="true">
      <c r="P296" s="648" t="s">
        <v>64</v>
      </c>
      <c r="Q296" s="648" t="s">
        <v>65</v>
      </c>
      <c r="R296" s="685" t="n">
        <v>28.58</v>
      </c>
      <c r="S296" s="686" t="n">
        <f>ROUND(K281,2)*R296</f>
        <v>2483.8878</v>
      </c>
    </row>
    <row r="297" ht="45.0" customHeight="true">
      <c r="P297" s="648" t="s">
        <v>66</v>
      </c>
      <c r="Q297" s="648" t="s">
        <v>67</v>
      </c>
      <c r="R297" s="687" t="n">
        <v>28.58</v>
      </c>
      <c r="S297" s="688" t="n">
        <f>ROUND(K281,2)*R297</f>
        <v>2483.8878</v>
      </c>
    </row>
    <row r="298" ht="45.0" customHeight="true">
      <c r="P298" s="648" t="s">
        <v>68</v>
      </c>
      <c r="Q298" s="648" t="s">
        <v>69</v>
      </c>
      <c r="R298" s="689" t="n">
        <v>28.58</v>
      </c>
      <c r="S298" s="690" t="n">
        <f>ROUND(K281,2)*R298</f>
        <v>2483.8878</v>
      </c>
    </row>
    <row r="299" ht="45.0" customHeight="true">
      <c r="P299" s="648" t="s">
        <v>70</v>
      </c>
      <c r="Q299" s="648" t="s">
        <v>71</v>
      </c>
      <c r="R299" s="691" t="n">
        <v>28.58</v>
      </c>
      <c r="S299" s="692" t="n">
        <f>ROUND(K281,2)*R299</f>
        <v>2483.8878</v>
      </c>
    </row>
    <row r="300" ht="45.0" customHeight="true">
      <c r="P300" s="648" t="s">
        <v>72</v>
      </c>
      <c r="Q300" s="648" t="s">
        <v>73</v>
      </c>
      <c r="R300" s="693" t="n">
        <v>28.58</v>
      </c>
      <c r="S300" s="694" t="n">
        <f>ROUND(K281,2)*R300</f>
        <v>2483.8878</v>
      </c>
    </row>
    <row r="301" ht="45.0" customHeight="true">
      <c r="P301" s="648" t="s">
        <v>74</v>
      </c>
      <c r="Q301" s="648" t="s">
        <v>75</v>
      </c>
      <c r="R301" s="695" t="n">
        <v>28.58</v>
      </c>
      <c r="S301" s="696" t="n">
        <f>ROUND(K281,2)*R301</f>
        <v>2483.8878</v>
      </c>
    </row>
    <row r="302" ht="45.0" customHeight="true">
      <c r="P302" s="648" t="s">
        <v>76</v>
      </c>
      <c r="Q302" s="648" t="s">
        <v>77</v>
      </c>
      <c r="R302" s="697" t="n">
        <v>28.58</v>
      </c>
      <c r="S302" s="698" t="n">
        <f>ROUND(K281,2)*R302</f>
        <v>2483.8878</v>
      </c>
    </row>
    <row r="303" ht="45.0" customHeight="true">
      <c r="P303" s="648" t="s">
        <v>78</v>
      </c>
      <c r="Q303" s="648" t="s">
        <v>79</v>
      </c>
      <c r="R303" s="699" t="n">
        <v>28.58</v>
      </c>
      <c r="S303" s="700" t="n">
        <f>ROUND(K281,2)*R303</f>
        <v>2483.8878</v>
      </c>
    </row>
    <row r="304" ht="45.0" customHeight="true">
      <c r="P304" s="648" t="s">
        <v>80</v>
      </c>
      <c r="Q304" s="648" t="s">
        <v>81</v>
      </c>
      <c r="R304" s="701" t="n">
        <v>28.58</v>
      </c>
      <c r="S304" s="702" t="n">
        <f>ROUND(K281,2)*R304</f>
        <v>2483.8878</v>
      </c>
    </row>
    <row r="305" ht="45.0" customHeight="true">
      <c r="P305" s="648" t="s">
        <v>82</v>
      </c>
      <c r="Q305" s="648" t="s">
        <v>83</v>
      </c>
      <c r="R305" s="703" t="n">
        <v>28.58</v>
      </c>
      <c r="S305" s="704" t="n">
        <f>ROUND(K281,2)*R305</f>
        <v>2483.8878</v>
      </c>
    </row>
    <row r="306" ht="45.0" customHeight="true">
      <c r="A306" s="705" t="s">
        <v>23</v>
      </c>
      <c r="B306" s="705" t="s">
        <v>119</v>
      </c>
      <c r="C306" s="705" t="s">
        <v>25</v>
      </c>
      <c r="D306" s="705" t="s">
        <v>120</v>
      </c>
      <c r="E306" s="705" t="s">
        <v>121</v>
      </c>
      <c r="F306" s="706" t="n">
        <f>R306+R307+R308+R309+R310+R311+R312+R313+R314+R315+R316+R317+R318+R319+R320+R321+R322+R323+R324+R325+R326+R327+R328+R329+R330</f>
        <v>2010.000000000001</v>
      </c>
      <c r="G306" s="705" t="s">
        <v>96</v>
      </c>
      <c r="H306" s="707" t="n">
        <v>13.12</v>
      </c>
      <c r="I306" s="708" t="n">
        <v>13.12</v>
      </c>
      <c r="J306" s="709" t="n">
        <v>0.25120000000000003</v>
      </c>
      <c r="K306" s="710" t="n">
        <f>ROUND(I306,2)+(ROUND(I306,2)*J306)</f>
        <v>16.415744</v>
      </c>
      <c r="L306" s="711" t="n">
        <f>ROUND(S306,2)+ROUND(S307,2)+ROUND(S308,2)+ROUND(S309,2)+ROUND(S310,2)+ROUND(S311,2)+ROUND(S312,2)+ROUND(S313,2)+ROUND(S314,2)+ROUND(S315,2)+ROUND(S316,2)+ROUND(S317,2)+ROUND(S318,2)+ROUND(S319,2)+ROUND(S320,2)+ROUND(S321,2)+ROUND(S322,2)+ROUND(S323,2)+ROUND(S324,2)+ROUND(S325,2)+ROUND(S326,2)+ROUND(S327,2)+ROUND(S328,2)+ROUND(S329,2)+ROUND(S330,2)</f>
        <v>33004.24999999998</v>
      </c>
      <c r="M306" s="705" t="s">
        <v>21</v>
      </c>
      <c r="N306" s="705" t="s">
        <v>38</v>
      </c>
      <c r="O306" s="705" t="s">
        <v>114</v>
      </c>
      <c r="P306" s="705" t="s">
        <v>20</v>
      </c>
      <c r="Q306" s="705" t="s">
        <v>29</v>
      </c>
      <c r="R306" s="712" t="n">
        <v>80.4</v>
      </c>
      <c r="S306" s="713" t="n">
        <f>ROUND(K306,2)*R306</f>
        <v>1320.1680000000001</v>
      </c>
    </row>
    <row r="307" ht="45.0" customHeight="true">
      <c r="P307" s="705" t="s">
        <v>30</v>
      </c>
      <c r="Q307" s="705" t="s">
        <v>37</v>
      </c>
      <c r="R307" s="714" t="n">
        <v>80.4</v>
      </c>
      <c r="S307" s="715" t="n">
        <f>ROUND(K306,2)*R307</f>
        <v>1320.1680000000001</v>
      </c>
    </row>
    <row r="308" ht="45.0" customHeight="true">
      <c r="P308" s="705" t="s">
        <v>38</v>
      </c>
      <c r="Q308" s="705" t="s">
        <v>39</v>
      </c>
      <c r="R308" s="716" t="n">
        <v>80.4</v>
      </c>
      <c r="S308" s="717" t="n">
        <f>ROUND(K306,2)*R308</f>
        <v>1320.1680000000001</v>
      </c>
    </row>
    <row r="309" ht="45.0" customHeight="true">
      <c r="P309" s="705" t="s">
        <v>40</v>
      </c>
      <c r="Q309" s="705" t="s">
        <v>41</v>
      </c>
      <c r="R309" s="718" t="n">
        <v>80.4</v>
      </c>
      <c r="S309" s="719" t="n">
        <f>ROUND(K306,2)*R309</f>
        <v>1320.1680000000001</v>
      </c>
    </row>
    <row r="310" ht="45.0" customHeight="true">
      <c r="P310" s="705" t="s">
        <v>42</v>
      </c>
      <c r="Q310" s="705" t="s">
        <v>43</v>
      </c>
      <c r="R310" s="720" t="n">
        <v>80.4</v>
      </c>
      <c r="S310" s="721" t="n">
        <f>ROUND(K306,2)*R310</f>
        <v>1320.1680000000001</v>
      </c>
    </row>
    <row r="311" ht="45.0" customHeight="true">
      <c r="P311" s="705" t="s">
        <v>44</v>
      </c>
      <c r="Q311" s="705" t="s">
        <v>45</v>
      </c>
      <c r="R311" s="722" t="n">
        <v>80.4</v>
      </c>
      <c r="S311" s="723" t="n">
        <f>ROUND(K306,2)*R311</f>
        <v>1320.1680000000001</v>
      </c>
    </row>
    <row r="312" ht="45.0" customHeight="true">
      <c r="P312" s="705" t="s">
        <v>46</v>
      </c>
      <c r="Q312" s="705" t="s">
        <v>47</v>
      </c>
      <c r="R312" s="724" t="n">
        <v>80.4</v>
      </c>
      <c r="S312" s="725" t="n">
        <f>ROUND(K306,2)*R312</f>
        <v>1320.1680000000001</v>
      </c>
    </row>
    <row r="313" ht="45.0" customHeight="true">
      <c r="P313" s="705" t="s">
        <v>48</v>
      </c>
      <c r="Q313" s="705" t="s">
        <v>49</v>
      </c>
      <c r="R313" s="726" t="n">
        <v>80.4</v>
      </c>
      <c r="S313" s="727" t="n">
        <f>ROUND(K306,2)*R313</f>
        <v>1320.1680000000001</v>
      </c>
    </row>
    <row r="314" ht="45.0" customHeight="true">
      <c r="P314" s="705" t="s">
        <v>50</v>
      </c>
      <c r="Q314" s="705" t="s">
        <v>51</v>
      </c>
      <c r="R314" s="728" t="n">
        <v>80.4</v>
      </c>
      <c r="S314" s="729" t="n">
        <f>ROUND(K306,2)*R314</f>
        <v>1320.1680000000001</v>
      </c>
    </row>
    <row r="315" ht="45.0" customHeight="true">
      <c r="P315" s="705" t="s">
        <v>52</v>
      </c>
      <c r="Q315" s="705" t="s">
        <v>53</v>
      </c>
      <c r="R315" s="730" t="n">
        <v>80.4</v>
      </c>
      <c r="S315" s="731" t="n">
        <f>ROUND(K306,2)*R315</f>
        <v>1320.1680000000001</v>
      </c>
    </row>
    <row r="316" ht="45.0" customHeight="true">
      <c r="P316" s="705" t="s">
        <v>54</v>
      </c>
      <c r="Q316" s="705" t="s">
        <v>55</v>
      </c>
      <c r="R316" s="732" t="n">
        <v>80.4</v>
      </c>
      <c r="S316" s="733" t="n">
        <f>ROUND(K306,2)*R316</f>
        <v>1320.1680000000001</v>
      </c>
    </row>
    <row r="317" ht="45.0" customHeight="true">
      <c r="P317" s="705" t="s">
        <v>56</v>
      </c>
      <c r="Q317" s="705" t="s">
        <v>57</v>
      </c>
      <c r="R317" s="734" t="n">
        <v>80.4</v>
      </c>
      <c r="S317" s="735" t="n">
        <f>ROUND(K306,2)*R317</f>
        <v>1320.1680000000001</v>
      </c>
    </row>
    <row r="318" ht="45.0" customHeight="true">
      <c r="P318" s="705" t="s">
        <v>58</v>
      </c>
      <c r="Q318" s="705" t="s">
        <v>59</v>
      </c>
      <c r="R318" s="736" t="n">
        <v>80.4</v>
      </c>
      <c r="S318" s="737" t="n">
        <f>ROUND(K306,2)*R318</f>
        <v>1320.1680000000001</v>
      </c>
    </row>
    <row r="319" ht="45.0" customHeight="true">
      <c r="P319" s="705" t="s">
        <v>60</v>
      </c>
      <c r="Q319" s="705" t="s">
        <v>61</v>
      </c>
      <c r="R319" s="738" t="n">
        <v>80.4</v>
      </c>
      <c r="S319" s="739" t="n">
        <f>ROUND(K306,2)*R319</f>
        <v>1320.1680000000001</v>
      </c>
    </row>
    <row r="320" ht="45.0" customHeight="true">
      <c r="P320" s="705" t="s">
        <v>62</v>
      </c>
      <c r="Q320" s="705" t="s">
        <v>63</v>
      </c>
      <c r="R320" s="740" t="n">
        <v>80.4</v>
      </c>
      <c r="S320" s="741" t="n">
        <f>ROUND(K306,2)*R320</f>
        <v>1320.1680000000001</v>
      </c>
    </row>
    <row r="321" ht="45.0" customHeight="true">
      <c r="P321" s="705" t="s">
        <v>64</v>
      </c>
      <c r="Q321" s="705" t="s">
        <v>65</v>
      </c>
      <c r="R321" s="742" t="n">
        <v>80.4</v>
      </c>
      <c r="S321" s="743" t="n">
        <f>ROUND(K306,2)*R321</f>
        <v>1320.1680000000001</v>
      </c>
    </row>
    <row r="322" ht="45.0" customHeight="true">
      <c r="P322" s="705" t="s">
        <v>66</v>
      </c>
      <c r="Q322" s="705" t="s">
        <v>67</v>
      </c>
      <c r="R322" s="744" t="n">
        <v>80.4</v>
      </c>
      <c r="S322" s="745" t="n">
        <f>ROUND(K306,2)*R322</f>
        <v>1320.1680000000001</v>
      </c>
    </row>
    <row r="323" ht="45.0" customHeight="true">
      <c r="P323" s="705" t="s">
        <v>68</v>
      </c>
      <c r="Q323" s="705" t="s">
        <v>69</v>
      </c>
      <c r="R323" s="746" t="n">
        <v>80.4</v>
      </c>
      <c r="S323" s="747" t="n">
        <f>ROUND(K306,2)*R323</f>
        <v>1320.1680000000001</v>
      </c>
    </row>
    <row r="324" ht="45.0" customHeight="true">
      <c r="P324" s="705" t="s">
        <v>70</v>
      </c>
      <c r="Q324" s="705" t="s">
        <v>71</v>
      </c>
      <c r="R324" s="748" t="n">
        <v>80.4</v>
      </c>
      <c r="S324" s="749" t="n">
        <f>ROUND(K306,2)*R324</f>
        <v>1320.1680000000001</v>
      </c>
    </row>
    <row r="325" ht="45.0" customHeight="true">
      <c r="P325" s="705" t="s">
        <v>72</v>
      </c>
      <c r="Q325" s="705" t="s">
        <v>73</v>
      </c>
      <c r="R325" s="750" t="n">
        <v>80.4</v>
      </c>
      <c r="S325" s="751" t="n">
        <f>ROUND(K306,2)*R325</f>
        <v>1320.1680000000001</v>
      </c>
    </row>
    <row r="326" ht="45.0" customHeight="true">
      <c r="P326" s="705" t="s">
        <v>74</v>
      </c>
      <c r="Q326" s="705" t="s">
        <v>75</v>
      </c>
      <c r="R326" s="752" t="n">
        <v>80.4</v>
      </c>
      <c r="S326" s="753" t="n">
        <f>ROUND(K306,2)*R326</f>
        <v>1320.1680000000001</v>
      </c>
    </row>
    <row r="327" ht="45.0" customHeight="true">
      <c r="P327" s="705" t="s">
        <v>76</v>
      </c>
      <c r="Q327" s="705" t="s">
        <v>77</v>
      </c>
      <c r="R327" s="754" t="n">
        <v>80.4</v>
      </c>
      <c r="S327" s="755" t="n">
        <f>ROUND(K306,2)*R327</f>
        <v>1320.1680000000001</v>
      </c>
    </row>
    <row r="328" ht="45.0" customHeight="true">
      <c r="P328" s="705" t="s">
        <v>78</v>
      </c>
      <c r="Q328" s="705" t="s">
        <v>79</v>
      </c>
      <c r="R328" s="756" t="n">
        <v>80.4</v>
      </c>
      <c r="S328" s="757" t="n">
        <f>ROUND(K306,2)*R328</f>
        <v>1320.1680000000001</v>
      </c>
    </row>
    <row r="329" ht="45.0" customHeight="true">
      <c r="P329" s="705" t="s">
        <v>80</v>
      </c>
      <c r="Q329" s="705" t="s">
        <v>81</v>
      </c>
      <c r="R329" s="758" t="n">
        <v>80.4</v>
      </c>
      <c r="S329" s="759" t="n">
        <f>ROUND(K306,2)*R329</f>
        <v>1320.1680000000001</v>
      </c>
    </row>
    <row r="330" ht="45.0" customHeight="true">
      <c r="P330" s="705" t="s">
        <v>82</v>
      </c>
      <c r="Q330" s="705" t="s">
        <v>83</v>
      </c>
      <c r="R330" s="760" t="n">
        <v>80.4</v>
      </c>
      <c r="S330" s="761" t="n">
        <f>ROUND(K306,2)*R330</f>
        <v>1320.1680000000001</v>
      </c>
    </row>
    <row r="331" ht="45.0" customHeight="true">
      <c r="A331" s="762" t="s">
        <v>23</v>
      </c>
      <c r="B331" s="762" t="s">
        <v>122</v>
      </c>
      <c r="C331" s="762" t="s">
        <v>25</v>
      </c>
      <c r="D331" s="762" t="s">
        <v>98</v>
      </c>
      <c r="E331" s="762" t="s">
        <v>99</v>
      </c>
      <c r="F331" s="763" t="n">
        <f>R331+R332+R333+R334+R335+R336+R337+R338+R339+R340+R341+R342+R343+R344+R345+R346+R347+R348+R349+R350+R351+R352+R353+R354+R355</f>
        <v>192.49999999999994</v>
      </c>
      <c r="G331" s="762" t="s">
        <v>96</v>
      </c>
      <c r="H331" s="764" t="n">
        <v>14.05</v>
      </c>
      <c r="I331" s="765" t="n">
        <v>14.05</v>
      </c>
      <c r="J331" s="766" t="n">
        <v>0.25120000000000003</v>
      </c>
      <c r="K331" s="767" t="n">
        <f>ROUND(I331,2)+(ROUND(I331,2)*J331)</f>
        <v>17.57936</v>
      </c>
      <c r="L331" s="768" t="n">
        <f>ROUND(S331,2)+ROUND(S332,2)+ROUND(S333,2)+ROUND(S334,2)+ROUND(S335,2)+ROUND(S336,2)+ROUND(S337,2)+ROUND(S338,2)+ROUND(S339,2)+ROUND(S340,2)+ROUND(S341,2)+ROUND(S342,2)+ROUND(S343,2)+ROUND(S344,2)+ROUND(S345,2)+ROUND(S346,2)+ROUND(S347,2)+ROUND(S348,2)+ROUND(S349,2)+ROUND(S350,2)+ROUND(S351,2)+ROUND(S352,2)+ROUND(S353,2)+ROUND(S354,2)+ROUND(S355,2)</f>
        <v>3384.249999999998</v>
      </c>
      <c r="M331" s="762" t="s">
        <v>21</v>
      </c>
      <c r="N331" s="762" t="s">
        <v>38</v>
      </c>
      <c r="O331" s="762" t="s">
        <v>114</v>
      </c>
      <c r="P331" s="762" t="s">
        <v>20</v>
      </c>
      <c r="Q331" s="762" t="s">
        <v>29</v>
      </c>
      <c r="R331" s="769" t="n">
        <v>7.7</v>
      </c>
      <c r="S331" s="770" t="n">
        <f>ROUND(K331,2)*R331</f>
        <v>135.36599999999999</v>
      </c>
    </row>
    <row r="332" ht="45.0" customHeight="true">
      <c r="P332" s="762" t="s">
        <v>30</v>
      </c>
      <c r="Q332" s="762" t="s">
        <v>37</v>
      </c>
      <c r="R332" s="771" t="n">
        <v>7.7</v>
      </c>
      <c r="S332" s="772" t="n">
        <f>ROUND(K331,2)*R332</f>
        <v>135.36599999999999</v>
      </c>
    </row>
    <row r="333" ht="45.0" customHeight="true">
      <c r="P333" s="762" t="s">
        <v>38</v>
      </c>
      <c r="Q333" s="762" t="s">
        <v>39</v>
      </c>
      <c r="R333" s="773" t="n">
        <v>7.7</v>
      </c>
      <c r="S333" s="774" t="n">
        <f>ROUND(K331,2)*R333</f>
        <v>135.36599999999999</v>
      </c>
    </row>
    <row r="334" ht="45.0" customHeight="true">
      <c r="P334" s="762" t="s">
        <v>40</v>
      </c>
      <c r="Q334" s="762" t="s">
        <v>41</v>
      </c>
      <c r="R334" s="775" t="n">
        <v>7.7</v>
      </c>
      <c r="S334" s="776" t="n">
        <f>ROUND(K331,2)*R334</f>
        <v>135.36599999999999</v>
      </c>
    </row>
    <row r="335" ht="45.0" customHeight="true">
      <c r="P335" s="762" t="s">
        <v>42</v>
      </c>
      <c r="Q335" s="762" t="s">
        <v>43</v>
      </c>
      <c r="R335" s="777" t="n">
        <v>7.7</v>
      </c>
      <c r="S335" s="778" t="n">
        <f>ROUND(K331,2)*R335</f>
        <v>135.36599999999999</v>
      </c>
    </row>
    <row r="336" ht="45.0" customHeight="true">
      <c r="P336" s="762" t="s">
        <v>44</v>
      </c>
      <c r="Q336" s="762" t="s">
        <v>45</v>
      </c>
      <c r="R336" s="779" t="n">
        <v>7.7</v>
      </c>
      <c r="S336" s="780" t="n">
        <f>ROUND(K331,2)*R336</f>
        <v>135.36599999999999</v>
      </c>
    </row>
    <row r="337" ht="45.0" customHeight="true">
      <c r="P337" s="762" t="s">
        <v>46</v>
      </c>
      <c r="Q337" s="762" t="s">
        <v>47</v>
      </c>
      <c r="R337" s="781" t="n">
        <v>7.7</v>
      </c>
      <c r="S337" s="782" t="n">
        <f>ROUND(K331,2)*R337</f>
        <v>135.36599999999999</v>
      </c>
    </row>
    <row r="338" ht="45.0" customHeight="true">
      <c r="P338" s="762" t="s">
        <v>48</v>
      </c>
      <c r="Q338" s="762" t="s">
        <v>49</v>
      </c>
      <c r="R338" s="783" t="n">
        <v>7.7</v>
      </c>
      <c r="S338" s="784" t="n">
        <f>ROUND(K331,2)*R338</f>
        <v>135.36599999999999</v>
      </c>
    </row>
    <row r="339" ht="45.0" customHeight="true">
      <c r="P339" s="762" t="s">
        <v>50</v>
      </c>
      <c r="Q339" s="762" t="s">
        <v>51</v>
      </c>
      <c r="R339" s="785" t="n">
        <v>7.7</v>
      </c>
      <c r="S339" s="786" t="n">
        <f>ROUND(K331,2)*R339</f>
        <v>135.36599999999999</v>
      </c>
    </row>
    <row r="340" ht="45.0" customHeight="true">
      <c r="P340" s="762" t="s">
        <v>52</v>
      </c>
      <c r="Q340" s="762" t="s">
        <v>53</v>
      </c>
      <c r="R340" s="787" t="n">
        <v>7.7</v>
      </c>
      <c r="S340" s="788" t="n">
        <f>ROUND(K331,2)*R340</f>
        <v>135.36599999999999</v>
      </c>
    </row>
    <row r="341" ht="45.0" customHeight="true">
      <c r="P341" s="762" t="s">
        <v>54</v>
      </c>
      <c r="Q341" s="762" t="s">
        <v>55</v>
      </c>
      <c r="R341" s="789" t="n">
        <v>7.7</v>
      </c>
      <c r="S341" s="790" t="n">
        <f>ROUND(K331,2)*R341</f>
        <v>135.36599999999999</v>
      </c>
    </row>
    <row r="342" ht="45.0" customHeight="true">
      <c r="P342" s="762" t="s">
        <v>56</v>
      </c>
      <c r="Q342" s="762" t="s">
        <v>57</v>
      </c>
      <c r="R342" s="791" t="n">
        <v>7.7</v>
      </c>
      <c r="S342" s="792" t="n">
        <f>ROUND(K331,2)*R342</f>
        <v>135.36599999999999</v>
      </c>
    </row>
    <row r="343" ht="45.0" customHeight="true">
      <c r="P343" s="762" t="s">
        <v>58</v>
      </c>
      <c r="Q343" s="762" t="s">
        <v>59</v>
      </c>
      <c r="R343" s="793" t="n">
        <v>7.7</v>
      </c>
      <c r="S343" s="794" t="n">
        <f>ROUND(K331,2)*R343</f>
        <v>135.36599999999999</v>
      </c>
    </row>
    <row r="344" ht="45.0" customHeight="true">
      <c r="P344" s="762" t="s">
        <v>60</v>
      </c>
      <c r="Q344" s="762" t="s">
        <v>61</v>
      </c>
      <c r="R344" s="795" t="n">
        <v>7.7</v>
      </c>
      <c r="S344" s="796" t="n">
        <f>ROUND(K331,2)*R344</f>
        <v>135.36599999999999</v>
      </c>
    </row>
    <row r="345" ht="45.0" customHeight="true">
      <c r="P345" s="762" t="s">
        <v>62</v>
      </c>
      <c r="Q345" s="762" t="s">
        <v>63</v>
      </c>
      <c r="R345" s="797" t="n">
        <v>7.7</v>
      </c>
      <c r="S345" s="798" t="n">
        <f>ROUND(K331,2)*R345</f>
        <v>135.36599999999999</v>
      </c>
    </row>
    <row r="346" ht="45.0" customHeight="true">
      <c r="P346" s="762" t="s">
        <v>64</v>
      </c>
      <c r="Q346" s="762" t="s">
        <v>65</v>
      </c>
      <c r="R346" s="799" t="n">
        <v>7.7</v>
      </c>
      <c r="S346" s="800" t="n">
        <f>ROUND(K331,2)*R346</f>
        <v>135.36599999999999</v>
      </c>
    </row>
    <row r="347" ht="45.0" customHeight="true">
      <c r="P347" s="762" t="s">
        <v>66</v>
      </c>
      <c r="Q347" s="762" t="s">
        <v>67</v>
      </c>
      <c r="R347" s="801" t="n">
        <v>7.7</v>
      </c>
      <c r="S347" s="802" t="n">
        <f>ROUND(K331,2)*R347</f>
        <v>135.36599999999999</v>
      </c>
    </row>
    <row r="348" ht="45.0" customHeight="true">
      <c r="P348" s="762" t="s">
        <v>68</v>
      </c>
      <c r="Q348" s="762" t="s">
        <v>69</v>
      </c>
      <c r="R348" s="803" t="n">
        <v>7.7</v>
      </c>
      <c r="S348" s="804" t="n">
        <f>ROUND(K331,2)*R348</f>
        <v>135.36599999999999</v>
      </c>
    </row>
    <row r="349" ht="45.0" customHeight="true">
      <c r="P349" s="762" t="s">
        <v>70</v>
      </c>
      <c r="Q349" s="762" t="s">
        <v>71</v>
      </c>
      <c r="R349" s="805" t="n">
        <v>7.7</v>
      </c>
      <c r="S349" s="806" t="n">
        <f>ROUND(K331,2)*R349</f>
        <v>135.36599999999999</v>
      </c>
    </row>
    <row r="350" ht="45.0" customHeight="true">
      <c r="P350" s="762" t="s">
        <v>72</v>
      </c>
      <c r="Q350" s="762" t="s">
        <v>73</v>
      </c>
      <c r="R350" s="807" t="n">
        <v>7.7</v>
      </c>
      <c r="S350" s="808" t="n">
        <f>ROUND(K331,2)*R350</f>
        <v>135.36599999999999</v>
      </c>
    </row>
    <row r="351" ht="45.0" customHeight="true">
      <c r="P351" s="762" t="s">
        <v>74</v>
      </c>
      <c r="Q351" s="762" t="s">
        <v>75</v>
      </c>
      <c r="R351" s="809" t="n">
        <v>7.7</v>
      </c>
      <c r="S351" s="810" t="n">
        <f>ROUND(K331,2)*R351</f>
        <v>135.36599999999999</v>
      </c>
    </row>
    <row r="352" ht="45.0" customHeight="true">
      <c r="P352" s="762" t="s">
        <v>76</v>
      </c>
      <c r="Q352" s="762" t="s">
        <v>77</v>
      </c>
      <c r="R352" s="811" t="n">
        <v>7.7</v>
      </c>
      <c r="S352" s="812" t="n">
        <f>ROUND(K331,2)*R352</f>
        <v>135.36599999999999</v>
      </c>
    </row>
    <row r="353" ht="45.0" customHeight="true">
      <c r="P353" s="762" t="s">
        <v>78</v>
      </c>
      <c r="Q353" s="762" t="s">
        <v>79</v>
      </c>
      <c r="R353" s="813" t="n">
        <v>7.7</v>
      </c>
      <c r="S353" s="814" t="n">
        <f>ROUND(K331,2)*R353</f>
        <v>135.36599999999999</v>
      </c>
    </row>
    <row r="354" ht="45.0" customHeight="true">
      <c r="P354" s="762" t="s">
        <v>80</v>
      </c>
      <c r="Q354" s="762" t="s">
        <v>81</v>
      </c>
      <c r="R354" s="815" t="n">
        <v>7.7</v>
      </c>
      <c r="S354" s="816" t="n">
        <f>ROUND(K331,2)*R354</f>
        <v>135.36599999999999</v>
      </c>
    </row>
    <row r="355" ht="45.0" customHeight="true">
      <c r="P355" s="762" t="s">
        <v>82</v>
      </c>
      <c r="Q355" s="762" t="s">
        <v>83</v>
      </c>
      <c r="R355" s="817" t="n">
        <v>7.7</v>
      </c>
      <c r="S355" s="818" t="n">
        <f>ROUND(K331,2)*R355</f>
        <v>135.36599999999999</v>
      </c>
    </row>
    <row r="356" ht="45.0" customHeight="true">
      <c r="A356" s="819" t="s">
        <v>23</v>
      </c>
      <c r="B356" s="819" t="s">
        <v>123</v>
      </c>
      <c r="C356" s="819" t="s">
        <v>25</v>
      </c>
      <c r="D356" s="819" t="s">
        <v>101</v>
      </c>
      <c r="E356" s="819" t="s">
        <v>102</v>
      </c>
      <c r="F356" s="820" t="n">
        <f>R356+R357+R358+R359+R360+R361+R362+R363+R364+R365+R366+R367+R368+R369+R370+R371+R372+R373+R374+R375+R376+R377+R378+R379+R380</f>
        <v>975.0</v>
      </c>
      <c r="G356" s="819" t="s">
        <v>96</v>
      </c>
      <c r="H356" s="821" t="n">
        <v>14.99</v>
      </c>
      <c r="I356" s="822" t="n">
        <v>14.99</v>
      </c>
      <c r="J356" s="823" t="n">
        <v>0.25120000000000003</v>
      </c>
      <c r="K356" s="824" t="n">
        <f>ROUND(I356,2)+(ROUND(I356,2)*J356)</f>
        <v>18.755488</v>
      </c>
      <c r="L356" s="825" t="n">
        <f>ROUND(S356,2)+ROUND(S357,2)+ROUND(S358,2)+ROUND(S359,2)+ROUND(S360,2)+ROUND(S361,2)+ROUND(S362,2)+ROUND(S363,2)+ROUND(S364,2)+ROUND(S365,2)+ROUND(S366,2)+ROUND(S367,2)+ROUND(S368,2)+ROUND(S369,2)+ROUND(S370,2)+ROUND(S371,2)+ROUND(S372,2)+ROUND(S373,2)+ROUND(S374,2)+ROUND(S375,2)+ROUND(S376,2)+ROUND(S377,2)+ROUND(S378,2)+ROUND(S379,2)+ROUND(S380,2)</f>
        <v>18290.999999999996</v>
      </c>
      <c r="M356" s="819" t="s">
        <v>21</v>
      </c>
      <c r="N356" s="819" t="s">
        <v>38</v>
      </c>
      <c r="O356" s="819" t="s">
        <v>114</v>
      </c>
      <c r="P356" s="819" t="s">
        <v>20</v>
      </c>
      <c r="Q356" s="819" t="s">
        <v>29</v>
      </c>
      <c r="R356" s="826" t="n">
        <v>39.0</v>
      </c>
      <c r="S356" s="827" t="n">
        <f>ROUND(K356,2)*R356</f>
        <v>731.6400000000001</v>
      </c>
    </row>
    <row r="357" ht="45.0" customHeight="true">
      <c r="P357" s="819" t="s">
        <v>30</v>
      </c>
      <c r="Q357" s="819" t="s">
        <v>37</v>
      </c>
      <c r="R357" s="828" t="n">
        <v>39.0</v>
      </c>
      <c r="S357" s="829" t="n">
        <f>ROUND(K356,2)*R357</f>
        <v>731.6400000000001</v>
      </c>
    </row>
    <row r="358" ht="45.0" customHeight="true">
      <c r="P358" s="819" t="s">
        <v>38</v>
      </c>
      <c r="Q358" s="819" t="s">
        <v>39</v>
      </c>
      <c r="R358" s="830" t="n">
        <v>39.0</v>
      </c>
      <c r="S358" s="831" t="n">
        <f>ROUND(K356,2)*R358</f>
        <v>731.6400000000001</v>
      </c>
    </row>
    <row r="359" ht="45.0" customHeight="true">
      <c r="P359" s="819" t="s">
        <v>40</v>
      </c>
      <c r="Q359" s="819" t="s">
        <v>41</v>
      </c>
      <c r="R359" s="832" t="n">
        <v>39.0</v>
      </c>
      <c r="S359" s="833" t="n">
        <f>ROUND(K356,2)*R359</f>
        <v>731.6400000000001</v>
      </c>
    </row>
    <row r="360" ht="45.0" customHeight="true">
      <c r="P360" s="819" t="s">
        <v>42</v>
      </c>
      <c r="Q360" s="819" t="s">
        <v>43</v>
      </c>
      <c r="R360" s="834" t="n">
        <v>39.0</v>
      </c>
      <c r="S360" s="835" t="n">
        <f>ROUND(K356,2)*R360</f>
        <v>731.6400000000001</v>
      </c>
    </row>
    <row r="361" ht="45.0" customHeight="true">
      <c r="P361" s="819" t="s">
        <v>44</v>
      </c>
      <c r="Q361" s="819" t="s">
        <v>45</v>
      </c>
      <c r="R361" s="836" t="n">
        <v>39.0</v>
      </c>
      <c r="S361" s="837" t="n">
        <f>ROUND(K356,2)*R361</f>
        <v>731.6400000000001</v>
      </c>
    </row>
    <row r="362" ht="45.0" customHeight="true">
      <c r="P362" s="819" t="s">
        <v>46</v>
      </c>
      <c r="Q362" s="819" t="s">
        <v>47</v>
      </c>
      <c r="R362" s="838" t="n">
        <v>39.0</v>
      </c>
      <c r="S362" s="839" t="n">
        <f>ROUND(K356,2)*R362</f>
        <v>731.6400000000001</v>
      </c>
    </row>
    <row r="363" ht="45.0" customHeight="true">
      <c r="P363" s="819" t="s">
        <v>48</v>
      </c>
      <c r="Q363" s="819" t="s">
        <v>49</v>
      </c>
      <c r="R363" s="840" t="n">
        <v>39.0</v>
      </c>
      <c r="S363" s="841" t="n">
        <f>ROUND(K356,2)*R363</f>
        <v>731.6400000000001</v>
      </c>
    </row>
    <row r="364" ht="45.0" customHeight="true">
      <c r="P364" s="819" t="s">
        <v>50</v>
      </c>
      <c r="Q364" s="819" t="s">
        <v>51</v>
      </c>
      <c r="R364" s="842" t="n">
        <v>39.0</v>
      </c>
      <c r="S364" s="843" t="n">
        <f>ROUND(K356,2)*R364</f>
        <v>731.6400000000001</v>
      </c>
    </row>
    <row r="365" ht="45.0" customHeight="true">
      <c r="P365" s="819" t="s">
        <v>52</v>
      </c>
      <c r="Q365" s="819" t="s">
        <v>53</v>
      </c>
      <c r="R365" s="844" t="n">
        <v>39.0</v>
      </c>
      <c r="S365" s="845" t="n">
        <f>ROUND(K356,2)*R365</f>
        <v>731.6400000000001</v>
      </c>
    </row>
    <row r="366" ht="45.0" customHeight="true">
      <c r="P366" s="819" t="s">
        <v>54</v>
      </c>
      <c r="Q366" s="819" t="s">
        <v>55</v>
      </c>
      <c r="R366" s="846" t="n">
        <v>39.0</v>
      </c>
      <c r="S366" s="847" t="n">
        <f>ROUND(K356,2)*R366</f>
        <v>731.6400000000001</v>
      </c>
    </row>
    <row r="367" ht="45.0" customHeight="true">
      <c r="P367" s="819" t="s">
        <v>56</v>
      </c>
      <c r="Q367" s="819" t="s">
        <v>57</v>
      </c>
      <c r="R367" s="848" t="n">
        <v>39.0</v>
      </c>
      <c r="S367" s="849" t="n">
        <f>ROUND(K356,2)*R367</f>
        <v>731.6400000000001</v>
      </c>
    </row>
    <row r="368" ht="45.0" customHeight="true">
      <c r="P368" s="819" t="s">
        <v>58</v>
      </c>
      <c r="Q368" s="819" t="s">
        <v>59</v>
      </c>
      <c r="R368" s="850" t="n">
        <v>39.0</v>
      </c>
      <c r="S368" s="851" t="n">
        <f>ROUND(K356,2)*R368</f>
        <v>731.6400000000001</v>
      </c>
    </row>
    <row r="369" ht="45.0" customHeight="true">
      <c r="P369" s="819" t="s">
        <v>60</v>
      </c>
      <c r="Q369" s="819" t="s">
        <v>61</v>
      </c>
      <c r="R369" s="852" t="n">
        <v>39.0</v>
      </c>
      <c r="S369" s="853" t="n">
        <f>ROUND(K356,2)*R369</f>
        <v>731.6400000000001</v>
      </c>
    </row>
    <row r="370" ht="45.0" customHeight="true">
      <c r="P370" s="819" t="s">
        <v>62</v>
      </c>
      <c r="Q370" s="819" t="s">
        <v>63</v>
      </c>
      <c r="R370" s="854" t="n">
        <v>39.0</v>
      </c>
      <c r="S370" s="855" t="n">
        <f>ROUND(K356,2)*R370</f>
        <v>731.6400000000001</v>
      </c>
    </row>
    <row r="371" ht="45.0" customHeight="true">
      <c r="P371" s="819" t="s">
        <v>64</v>
      </c>
      <c r="Q371" s="819" t="s">
        <v>65</v>
      </c>
      <c r="R371" s="856" t="n">
        <v>39.0</v>
      </c>
      <c r="S371" s="857" t="n">
        <f>ROUND(K356,2)*R371</f>
        <v>731.6400000000001</v>
      </c>
    </row>
    <row r="372" ht="45.0" customHeight="true">
      <c r="P372" s="819" t="s">
        <v>66</v>
      </c>
      <c r="Q372" s="819" t="s">
        <v>67</v>
      </c>
      <c r="R372" s="858" t="n">
        <v>39.0</v>
      </c>
      <c r="S372" s="859" t="n">
        <f>ROUND(K356,2)*R372</f>
        <v>731.6400000000001</v>
      </c>
    </row>
    <row r="373" ht="45.0" customHeight="true">
      <c r="P373" s="819" t="s">
        <v>68</v>
      </c>
      <c r="Q373" s="819" t="s">
        <v>69</v>
      </c>
      <c r="R373" s="860" t="n">
        <v>39.0</v>
      </c>
      <c r="S373" s="861" t="n">
        <f>ROUND(K356,2)*R373</f>
        <v>731.6400000000001</v>
      </c>
    </row>
    <row r="374" ht="45.0" customHeight="true">
      <c r="P374" s="819" t="s">
        <v>70</v>
      </c>
      <c r="Q374" s="819" t="s">
        <v>71</v>
      </c>
      <c r="R374" s="862" t="n">
        <v>39.0</v>
      </c>
      <c r="S374" s="863" t="n">
        <f>ROUND(K356,2)*R374</f>
        <v>731.6400000000001</v>
      </c>
    </row>
    <row r="375" ht="45.0" customHeight="true">
      <c r="P375" s="819" t="s">
        <v>72</v>
      </c>
      <c r="Q375" s="819" t="s">
        <v>73</v>
      </c>
      <c r="R375" s="864" t="n">
        <v>39.0</v>
      </c>
      <c r="S375" s="865" t="n">
        <f>ROUND(K356,2)*R375</f>
        <v>731.6400000000001</v>
      </c>
    </row>
    <row r="376" ht="45.0" customHeight="true">
      <c r="P376" s="819" t="s">
        <v>74</v>
      </c>
      <c r="Q376" s="819" t="s">
        <v>75</v>
      </c>
      <c r="R376" s="866" t="n">
        <v>39.0</v>
      </c>
      <c r="S376" s="867" t="n">
        <f>ROUND(K356,2)*R376</f>
        <v>731.6400000000001</v>
      </c>
    </row>
    <row r="377" ht="45.0" customHeight="true">
      <c r="P377" s="819" t="s">
        <v>76</v>
      </c>
      <c r="Q377" s="819" t="s">
        <v>77</v>
      </c>
      <c r="R377" s="868" t="n">
        <v>39.0</v>
      </c>
      <c r="S377" s="869" t="n">
        <f>ROUND(K356,2)*R377</f>
        <v>731.6400000000001</v>
      </c>
    </row>
    <row r="378" ht="45.0" customHeight="true">
      <c r="P378" s="819" t="s">
        <v>78</v>
      </c>
      <c r="Q378" s="819" t="s">
        <v>79</v>
      </c>
      <c r="R378" s="870" t="n">
        <v>39.0</v>
      </c>
      <c r="S378" s="871" t="n">
        <f>ROUND(K356,2)*R378</f>
        <v>731.6400000000001</v>
      </c>
    </row>
    <row r="379" ht="45.0" customHeight="true">
      <c r="P379" s="819" t="s">
        <v>80</v>
      </c>
      <c r="Q379" s="819" t="s">
        <v>81</v>
      </c>
      <c r="R379" s="872" t="n">
        <v>39.0</v>
      </c>
      <c r="S379" s="873" t="n">
        <f>ROUND(K356,2)*R379</f>
        <v>731.6400000000001</v>
      </c>
    </row>
    <row r="380" ht="45.0" customHeight="true">
      <c r="P380" s="819" t="s">
        <v>82</v>
      </c>
      <c r="Q380" s="819" t="s">
        <v>83</v>
      </c>
      <c r="R380" s="874" t="n">
        <v>39.0</v>
      </c>
      <c r="S380" s="875" t="n">
        <f>ROUND(K356,2)*R380</f>
        <v>731.6400000000001</v>
      </c>
    </row>
    <row r="381" ht="45.0" customHeight="true">
      <c r="A381" s="876" t="s">
        <v>23</v>
      </c>
      <c r="B381" s="876" t="s">
        <v>124</v>
      </c>
      <c r="C381" s="876" t="s">
        <v>104</v>
      </c>
      <c r="D381" s="876" t="s">
        <v>125</v>
      </c>
      <c r="E381" s="876" t="s">
        <v>126</v>
      </c>
      <c r="F381" s="877" t="n">
        <f>R381+R382+R383+R384+R385+R386+R387+R388+R389+R390+R391+R392+R393+R394+R395+R396+R397+R398+R399+R400+R401+R402+R403+R404+R405</f>
        <v>47.74999999999997</v>
      </c>
      <c r="G381" s="876" t="s">
        <v>35</v>
      </c>
      <c r="H381" s="878" t="n">
        <v>649.99</v>
      </c>
      <c r="I381" s="879" t="n">
        <v>649.99</v>
      </c>
      <c r="J381" s="880" t="n">
        <v>0.25120000000000003</v>
      </c>
      <c r="K381" s="881" t="n">
        <f>ROUND(I381,2)+(ROUND(I381,2)*J381)</f>
        <v>813.2674880000001</v>
      </c>
      <c r="L381" s="882" t="n">
        <f>ROUND(S381,2)+ROUND(S382,2)+ROUND(S383,2)+ROUND(S384,2)+ROUND(S385,2)+ROUND(S386,2)+ROUND(S387,2)+ROUND(S388,2)+ROUND(S389,2)+ROUND(S390,2)+ROUND(S391,2)+ROUND(S392,2)+ROUND(S393,2)+ROUND(S394,2)+ROUND(S395,2)+ROUND(S396,2)+ROUND(S397,2)+ROUND(S398,2)+ROUND(S399,2)+ROUND(S400,2)+ROUND(S401,2)+ROUND(S402,2)+ROUND(S403,2)+ROUND(S404,2)+ROUND(S405,2)</f>
        <v>38833.749999999985</v>
      </c>
      <c r="M381" s="876" t="s">
        <v>21</v>
      </c>
      <c r="N381" s="876" t="s">
        <v>38</v>
      </c>
      <c r="O381" s="876" t="s">
        <v>114</v>
      </c>
      <c r="P381" s="876" t="s">
        <v>20</v>
      </c>
      <c r="Q381" s="876" t="s">
        <v>29</v>
      </c>
      <c r="R381" s="883" t="n">
        <v>1.91</v>
      </c>
      <c r="S381" s="884" t="n">
        <f>ROUND(K381,2)*R381</f>
        <v>1553.3456999999999</v>
      </c>
    </row>
    <row r="382" ht="45.0" customHeight="true">
      <c r="P382" s="876" t="s">
        <v>30</v>
      </c>
      <c r="Q382" s="876" t="s">
        <v>37</v>
      </c>
      <c r="R382" s="885" t="n">
        <v>1.91</v>
      </c>
      <c r="S382" s="886" t="n">
        <f>ROUND(K381,2)*R382</f>
        <v>1553.3456999999999</v>
      </c>
    </row>
    <row r="383" ht="45.0" customHeight="true">
      <c r="P383" s="876" t="s">
        <v>38</v>
      </c>
      <c r="Q383" s="876" t="s">
        <v>39</v>
      </c>
      <c r="R383" s="887" t="n">
        <v>1.91</v>
      </c>
      <c r="S383" s="888" t="n">
        <f>ROUND(K381,2)*R383</f>
        <v>1553.3456999999999</v>
      </c>
    </row>
    <row r="384" ht="45.0" customHeight="true">
      <c r="P384" s="876" t="s">
        <v>40</v>
      </c>
      <c r="Q384" s="876" t="s">
        <v>41</v>
      </c>
      <c r="R384" s="889" t="n">
        <v>1.91</v>
      </c>
      <c r="S384" s="890" t="n">
        <f>ROUND(K381,2)*R384</f>
        <v>1553.3456999999999</v>
      </c>
    </row>
    <row r="385" ht="45.0" customHeight="true">
      <c r="P385" s="876" t="s">
        <v>42</v>
      </c>
      <c r="Q385" s="876" t="s">
        <v>43</v>
      </c>
      <c r="R385" s="891" t="n">
        <v>1.91</v>
      </c>
      <c r="S385" s="892" t="n">
        <f>ROUND(K381,2)*R385</f>
        <v>1553.3456999999999</v>
      </c>
    </row>
    <row r="386" ht="45.0" customHeight="true">
      <c r="P386" s="876" t="s">
        <v>44</v>
      </c>
      <c r="Q386" s="876" t="s">
        <v>45</v>
      </c>
      <c r="R386" s="893" t="n">
        <v>1.91</v>
      </c>
      <c r="S386" s="894" t="n">
        <f>ROUND(K381,2)*R386</f>
        <v>1553.3456999999999</v>
      </c>
    </row>
    <row r="387" ht="45.0" customHeight="true">
      <c r="P387" s="876" t="s">
        <v>46</v>
      </c>
      <c r="Q387" s="876" t="s">
        <v>47</v>
      </c>
      <c r="R387" s="895" t="n">
        <v>1.91</v>
      </c>
      <c r="S387" s="896" t="n">
        <f>ROUND(K381,2)*R387</f>
        <v>1553.3456999999999</v>
      </c>
    </row>
    <row r="388" ht="45.0" customHeight="true">
      <c r="P388" s="876" t="s">
        <v>48</v>
      </c>
      <c r="Q388" s="876" t="s">
        <v>49</v>
      </c>
      <c r="R388" s="897" t="n">
        <v>1.91</v>
      </c>
      <c r="S388" s="898" t="n">
        <f>ROUND(K381,2)*R388</f>
        <v>1553.3456999999999</v>
      </c>
    </row>
    <row r="389" ht="45.0" customHeight="true">
      <c r="P389" s="876" t="s">
        <v>50</v>
      </c>
      <c r="Q389" s="876" t="s">
        <v>51</v>
      </c>
      <c r="R389" s="899" t="n">
        <v>1.91</v>
      </c>
      <c r="S389" s="900" t="n">
        <f>ROUND(K381,2)*R389</f>
        <v>1553.3456999999999</v>
      </c>
    </row>
    <row r="390" ht="45.0" customHeight="true">
      <c r="P390" s="876" t="s">
        <v>52</v>
      </c>
      <c r="Q390" s="876" t="s">
        <v>53</v>
      </c>
      <c r="R390" s="901" t="n">
        <v>1.91</v>
      </c>
      <c r="S390" s="902" t="n">
        <f>ROUND(K381,2)*R390</f>
        <v>1553.3456999999999</v>
      </c>
    </row>
    <row r="391" ht="45.0" customHeight="true">
      <c r="P391" s="876" t="s">
        <v>54</v>
      </c>
      <c r="Q391" s="876" t="s">
        <v>55</v>
      </c>
      <c r="R391" s="903" t="n">
        <v>1.91</v>
      </c>
      <c r="S391" s="904" t="n">
        <f>ROUND(K381,2)*R391</f>
        <v>1553.3456999999999</v>
      </c>
    </row>
    <row r="392" ht="45.0" customHeight="true">
      <c r="P392" s="876" t="s">
        <v>56</v>
      </c>
      <c r="Q392" s="876" t="s">
        <v>57</v>
      </c>
      <c r="R392" s="905" t="n">
        <v>1.91</v>
      </c>
      <c r="S392" s="906" t="n">
        <f>ROUND(K381,2)*R392</f>
        <v>1553.3456999999999</v>
      </c>
    </row>
    <row r="393" ht="45.0" customHeight="true">
      <c r="P393" s="876" t="s">
        <v>58</v>
      </c>
      <c r="Q393" s="876" t="s">
        <v>59</v>
      </c>
      <c r="R393" s="907" t="n">
        <v>1.91</v>
      </c>
      <c r="S393" s="908" t="n">
        <f>ROUND(K381,2)*R393</f>
        <v>1553.3456999999999</v>
      </c>
    </row>
    <row r="394" ht="45.0" customHeight="true">
      <c r="P394" s="876" t="s">
        <v>60</v>
      </c>
      <c r="Q394" s="876" t="s">
        <v>61</v>
      </c>
      <c r="R394" s="909" t="n">
        <v>1.91</v>
      </c>
      <c r="S394" s="910" t="n">
        <f>ROUND(K381,2)*R394</f>
        <v>1553.3456999999999</v>
      </c>
    </row>
    <row r="395" ht="45.0" customHeight="true">
      <c r="P395" s="876" t="s">
        <v>62</v>
      </c>
      <c r="Q395" s="876" t="s">
        <v>63</v>
      </c>
      <c r="R395" s="911" t="n">
        <v>1.91</v>
      </c>
      <c r="S395" s="912" t="n">
        <f>ROUND(K381,2)*R395</f>
        <v>1553.3456999999999</v>
      </c>
    </row>
    <row r="396" ht="45.0" customHeight="true">
      <c r="P396" s="876" t="s">
        <v>64</v>
      </c>
      <c r="Q396" s="876" t="s">
        <v>65</v>
      </c>
      <c r="R396" s="913" t="n">
        <v>1.91</v>
      </c>
      <c r="S396" s="914" t="n">
        <f>ROUND(K381,2)*R396</f>
        <v>1553.3456999999999</v>
      </c>
    </row>
    <row r="397" ht="45.0" customHeight="true">
      <c r="P397" s="876" t="s">
        <v>66</v>
      </c>
      <c r="Q397" s="876" t="s">
        <v>67</v>
      </c>
      <c r="R397" s="915" t="n">
        <v>1.91</v>
      </c>
      <c r="S397" s="916" t="n">
        <f>ROUND(K381,2)*R397</f>
        <v>1553.3456999999999</v>
      </c>
    </row>
    <row r="398" ht="45.0" customHeight="true">
      <c r="P398" s="876" t="s">
        <v>68</v>
      </c>
      <c r="Q398" s="876" t="s">
        <v>69</v>
      </c>
      <c r="R398" s="917" t="n">
        <v>1.91</v>
      </c>
      <c r="S398" s="918" t="n">
        <f>ROUND(K381,2)*R398</f>
        <v>1553.3456999999999</v>
      </c>
    </row>
    <row r="399" ht="45.0" customHeight="true">
      <c r="P399" s="876" t="s">
        <v>70</v>
      </c>
      <c r="Q399" s="876" t="s">
        <v>71</v>
      </c>
      <c r="R399" s="919" t="n">
        <v>1.91</v>
      </c>
      <c r="S399" s="920" t="n">
        <f>ROUND(K381,2)*R399</f>
        <v>1553.3456999999999</v>
      </c>
    </row>
    <row r="400" ht="45.0" customHeight="true">
      <c r="P400" s="876" t="s">
        <v>72</v>
      </c>
      <c r="Q400" s="876" t="s">
        <v>73</v>
      </c>
      <c r="R400" s="921" t="n">
        <v>1.91</v>
      </c>
      <c r="S400" s="922" t="n">
        <f>ROUND(K381,2)*R400</f>
        <v>1553.3456999999999</v>
      </c>
    </row>
    <row r="401" ht="45.0" customHeight="true">
      <c r="P401" s="876" t="s">
        <v>74</v>
      </c>
      <c r="Q401" s="876" t="s">
        <v>75</v>
      </c>
      <c r="R401" s="923" t="n">
        <v>1.91</v>
      </c>
      <c r="S401" s="924" t="n">
        <f>ROUND(K381,2)*R401</f>
        <v>1553.3456999999999</v>
      </c>
    </row>
    <row r="402" ht="45.0" customHeight="true">
      <c r="P402" s="876" t="s">
        <v>76</v>
      </c>
      <c r="Q402" s="876" t="s">
        <v>77</v>
      </c>
      <c r="R402" s="925" t="n">
        <v>1.91</v>
      </c>
      <c r="S402" s="926" t="n">
        <f>ROUND(K381,2)*R402</f>
        <v>1553.3456999999999</v>
      </c>
    </row>
    <row r="403" ht="45.0" customHeight="true">
      <c r="P403" s="876" t="s">
        <v>78</v>
      </c>
      <c r="Q403" s="876" t="s">
        <v>79</v>
      </c>
      <c r="R403" s="927" t="n">
        <v>1.91</v>
      </c>
      <c r="S403" s="928" t="n">
        <f>ROUND(K381,2)*R403</f>
        <v>1553.3456999999999</v>
      </c>
    </row>
    <row r="404" ht="45.0" customHeight="true">
      <c r="P404" s="876" t="s">
        <v>80</v>
      </c>
      <c r="Q404" s="876" t="s">
        <v>81</v>
      </c>
      <c r="R404" s="929" t="n">
        <v>1.91</v>
      </c>
      <c r="S404" s="930" t="n">
        <f>ROUND(K381,2)*R404</f>
        <v>1553.3456999999999</v>
      </c>
    </row>
    <row r="405" ht="45.0" customHeight="true">
      <c r="P405" s="876" t="s">
        <v>82</v>
      </c>
      <c r="Q405" s="876" t="s">
        <v>83</v>
      </c>
      <c r="R405" s="931" t="n">
        <v>1.91</v>
      </c>
      <c r="S405" s="932" t="n">
        <f>ROUND(K381,2)*R405</f>
        <v>1553.3456999999999</v>
      </c>
    </row>
    <row r="406" ht="45.0" customHeight="true">
      <c r="A406" s="933" t="s">
        <v>23</v>
      </c>
      <c r="B406" s="933" t="s">
        <v>127</v>
      </c>
      <c r="C406" s="933" t="s">
        <v>25</v>
      </c>
      <c r="D406" s="933" t="s">
        <v>108</v>
      </c>
      <c r="E406" s="933" t="s">
        <v>109</v>
      </c>
      <c r="F406" s="934" t="n">
        <f>R406+R407+R408+R409+R410+R411+R412+R413+R414+R415+R416+R417+R418+R419+R420+R421+R422+R423+R424+R425+R426+R427+R428+R429+R430</f>
        <v>80.24999999999997</v>
      </c>
      <c r="G406" s="933" t="s">
        <v>35</v>
      </c>
      <c r="H406" s="935" t="n">
        <v>22.27</v>
      </c>
      <c r="I406" s="936" t="n">
        <v>22.27</v>
      </c>
      <c r="J406" s="937" t="n">
        <v>0.25120000000000003</v>
      </c>
      <c r="K406" s="938" t="n">
        <f>ROUND(I406,2)+(ROUND(I406,2)*J406)</f>
        <v>27.864224</v>
      </c>
      <c r="L406" s="939" t="n">
        <f>ROUND(S406,2)+ROUND(S407,2)+ROUND(S408,2)+ROUND(S409,2)+ROUND(S410,2)+ROUND(S411,2)+ROUND(S412,2)+ROUND(S413,2)+ROUND(S414,2)+ROUND(S415,2)+ROUND(S416,2)+ROUND(S417,2)+ROUND(S418,2)+ROUND(S419,2)+ROUND(S420,2)+ROUND(S421,2)+ROUND(S422,2)+ROUND(S423,2)+ROUND(S424,2)+ROUND(S425,2)+ROUND(S426,2)+ROUND(S427,2)+ROUND(S428,2)+ROUND(S429,2)+ROUND(S430,2)</f>
        <v>2235.7500000000005</v>
      </c>
      <c r="M406" s="933" t="s">
        <v>21</v>
      </c>
      <c r="N406" s="933" t="s">
        <v>38</v>
      </c>
      <c r="O406" s="933" t="s">
        <v>114</v>
      </c>
      <c r="P406" s="933" t="s">
        <v>20</v>
      </c>
      <c r="Q406" s="933" t="s">
        <v>29</v>
      </c>
      <c r="R406" s="940" t="n">
        <v>3.21</v>
      </c>
      <c r="S406" s="941" t="n">
        <f>ROUND(K406,2)*R406</f>
        <v>89.4306</v>
      </c>
    </row>
    <row r="407" ht="45.0" customHeight="true">
      <c r="P407" s="933" t="s">
        <v>30</v>
      </c>
      <c r="Q407" s="933" t="s">
        <v>37</v>
      </c>
      <c r="R407" s="942" t="n">
        <v>3.21</v>
      </c>
      <c r="S407" s="943" t="n">
        <f>ROUND(K406,2)*R407</f>
        <v>89.4306</v>
      </c>
    </row>
    <row r="408" ht="45.0" customHeight="true">
      <c r="P408" s="933" t="s">
        <v>38</v>
      </c>
      <c r="Q408" s="933" t="s">
        <v>39</v>
      </c>
      <c r="R408" s="944" t="n">
        <v>3.21</v>
      </c>
      <c r="S408" s="945" t="n">
        <f>ROUND(K406,2)*R408</f>
        <v>89.4306</v>
      </c>
    </row>
    <row r="409" ht="45.0" customHeight="true">
      <c r="P409" s="933" t="s">
        <v>40</v>
      </c>
      <c r="Q409" s="933" t="s">
        <v>41</v>
      </c>
      <c r="R409" s="946" t="n">
        <v>3.21</v>
      </c>
      <c r="S409" s="947" t="n">
        <f>ROUND(K406,2)*R409</f>
        <v>89.4306</v>
      </c>
    </row>
    <row r="410" ht="45.0" customHeight="true">
      <c r="P410" s="933" t="s">
        <v>42</v>
      </c>
      <c r="Q410" s="933" t="s">
        <v>43</v>
      </c>
      <c r="R410" s="948" t="n">
        <v>3.21</v>
      </c>
      <c r="S410" s="949" t="n">
        <f>ROUND(K406,2)*R410</f>
        <v>89.4306</v>
      </c>
    </row>
    <row r="411" ht="45.0" customHeight="true">
      <c r="P411" s="933" t="s">
        <v>44</v>
      </c>
      <c r="Q411" s="933" t="s">
        <v>45</v>
      </c>
      <c r="R411" s="950" t="n">
        <v>3.21</v>
      </c>
      <c r="S411" s="951" t="n">
        <f>ROUND(K406,2)*R411</f>
        <v>89.4306</v>
      </c>
    </row>
    <row r="412" ht="45.0" customHeight="true">
      <c r="P412" s="933" t="s">
        <v>46</v>
      </c>
      <c r="Q412" s="933" t="s">
        <v>47</v>
      </c>
      <c r="R412" s="952" t="n">
        <v>3.21</v>
      </c>
      <c r="S412" s="953" t="n">
        <f>ROUND(K406,2)*R412</f>
        <v>89.4306</v>
      </c>
    </row>
    <row r="413" ht="45.0" customHeight="true">
      <c r="P413" s="933" t="s">
        <v>48</v>
      </c>
      <c r="Q413" s="933" t="s">
        <v>49</v>
      </c>
      <c r="R413" s="954" t="n">
        <v>3.21</v>
      </c>
      <c r="S413" s="955" t="n">
        <f>ROUND(K406,2)*R413</f>
        <v>89.4306</v>
      </c>
    </row>
    <row r="414" ht="45.0" customHeight="true">
      <c r="P414" s="933" t="s">
        <v>50</v>
      </c>
      <c r="Q414" s="933" t="s">
        <v>51</v>
      </c>
      <c r="R414" s="956" t="n">
        <v>3.21</v>
      </c>
      <c r="S414" s="957" t="n">
        <f>ROUND(K406,2)*R414</f>
        <v>89.4306</v>
      </c>
    </row>
    <row r="415" ht="45.0" customHeight="true">
      <c r="P415" s="933" t="s">
        <v>52</v>
      </c>
      <c r="Q415" s="933" t="s">
        <v>53</v>
      </c>
      <c r="R415" s="958" t="n">
        <v>3.21</v>
      </c>
      <c r="S415" s="959" t="n">
        <f>ROUND(K406,2)*R415</f>
        <v>89.4306</v>
      </c>
    </row>
    <row r="416" ht="45.0" customHeight="true">
      <c r="P416" s="933" t="s">
        <v>54</v>
      </c>
      <c r="Q416" s="933" t="s">
        <v>55</v>
      </c>
      <c r="R416" s="960" t="n">
        <v>3.21</v>
      </c>
      <c r="S416" s="961" t="n">
        <f>ROUND(K406,2)*R416</f>
        <v>89.4306</v>
      </c>
    </row>
    <row r="417" ht="45.0" customHeight="true">
      <c r="P417" s="933" t="s">
        <v>56</v>
      </c>
      <c r="Q417" s="933" t="s">
        <v>57</v>
      </c>
      <c r="R417" s="962" t="n">
        <v>3.21</v>
      </c>
      <c r="S417" s="963" t="n">
        <f>ROUND(K406,2)*R417</f>
        <v>89.4306</v>
      </c>
    </row>
    <row r="418" ht="45.0" customHeight="true">
      <c r="P418" s="933" t="s">
        <v>58</v>
      </c>
      <c r="Q418" s="933" t="s">
        <v>59</v>
      </c>
      <c r="R418" s="964" t="n">
        <v>3.21</v>
      </c>
      <c r="S418" s="965" t="n">
        <f>ROUND(K406,2)*R418</f>
        <v>89.4306</v>
      </c>
    </row>
    <row r="419" ht="45.0" customHeight="true">
      <c r="P419" s="933" t="s">
        <v>60</v>
      </c>
      <c r="Q419" s="933" t="s">
        <v>61</v>
      </c>
      <c r="R419" s="966" t="n">
        <v>3.21</v>
      </c>
      <c r="S419" s="967" t="n">
        <f>ROUND(K406,2)*R419</f>
        <v>89.4306</v>
      </c>
    </row>
    <row r="420" ht="45.0" customHeight="true">
      <c r="P420" s="933" t="s">
        <v>62</v>
      </c>
      <c r="Q420" s="933" t="s">
        <v>63</v>
      </c>
      <c r="R420" s="968" t="n">
        <v>3.21</v>
      </c>
      <c r="S420" s="969" t="n">
        <f>ROUND(K406,2)*R420</f>
        <v>89.4306</v>
      </c>
    </row>
    <row r="421" ht="45.0" customHeight="true">
      <c r="P421" s="933" t="s">
        <v>64</v>
      </c>
      <c r="Q421" s="933" t="s">
        <v>65</v>
      </c>
      <c r="R421" s="970" t="n">
        <v>3.21</v>
      </c>
      <c r="S421" s="971" t="n">
        <f>ROUND(K406,2)*R421</f>
        <v>89.4306</v>
      </c>
    </row>
    <row r="422" ht="45.0" customHeight="true">
      <c r="P422" s="933" t="s">
        <v>66</v>
      </c>
      <c r="Q422" s="933" t="s">
        <v>67</v>
      </c>
      <c r="R422" s="972" t="n">
        <v>3.21</v>
      </c>
      <c r="S422" s="973" t="n">
        <f>ROUND(K406,2)*R422</f>
        <v>89.4306</v>
      </c>
    </row>
    <row r="423" ht="45.0" customHeight="true">
      <c r="P423" s="933" t="s">
        <v>68</v>
      </c>
      <c r="Q423" s="933" t="s">
        <v>69</v>
      </c>
      <c r="R423" s="974" t="n">
        <v>3.21</v>
      </c>
      <c r="S423" s="975" t="n">
        <f>ROUND(K406,2)*R423</f>
        <v>89.4306</v>
      </c>
    </row>
    <row r="424" ht="45.0" customHeight="true">
      <c r="P424" s="933" t="s">
        <v>70</v>
      </c>
      <c r="Q424" s="933" t="s">
        <v>71</v>
      </c>
      <c r="R424" s="976" t="n">
        <v>3.21</v>
      </c>
      <c r="S424" s="977" t="n">
        <f>ROUND(K406,2)*R424</f>
        <v>89.4306</v>
      </c>
    </row>
    <row r="425" ht="45.0" customHeight="true">
      <c r="P425" s="933" t="s">
        <v>72</v>
      </c>
      <c r="Q425" s="933" t="s">
        <v>73</v>
      </c>
      <c r="R425" s="978" t="n">
        <v>3.21</v>
      </c>
      <c r="S425" s="979" t="n">
        <f>ROUND(K406,2)*R425</f>
        <v>89.4306</v>
      </c>
    </row>
    <row r="426" ht="45.0" customHeight="true">
      <c r="P426" s="933" t="s">
        <v>74</v>
      </c>
      <c r="Q426" s="933" t="s">
        <v>75</v>
      </c>
      <c r="R426" s="980" t="n">
        <v>3.21</v>
      </c>
      <c r="S426" s="981" t="n">
        <f>ROUND(K406,2)*R426</f>
        <v>89.4306</v>
      </c>
    </row>
    <row r="427" ht="45.0" customHeight="true">
      <c r="P427" s="933" t="s">
        <v>76</v>
      </c>
      <c r="Q427" s="933" t="s">
        <v>77</v>
      </c>
      <c r="R427" s="982" t="n">
        <v>3.21</v>
      </c>
      <c r="S427" s="983" t="n">
        <f>ROUND(K406,2)*R427</f>
        <v>89.4306</v>
      </c>
    </row>
    <row r="428" ht="45.0" customHeight="true">
      <c r="P428" s="933" t="s">
        <v>78</v>
      </c>
      <c r="Q428" s="933" t="s">
        <v>79</v>
      </c>
      <c r="R428" s="984" t="n">
        <v>3.21</v>
      </c>
      <c r="S428" s="985" t="n">
        <f>ROUND(K406,2)*R428</f>
        <v>89.4306</v>
      </c>
    </row>
    <row r="429" ht="45.0" customHeight="true">
      <c r="P429" s="933" t="s">
        <v>80</v>
      </c>
      <c r="Q429" s="933" t="s">
        <v>81</v>
      </c>
      <c r="R429" s="986" t="n">
        <v>3.21</v>
      </c>
      <c r="S429" s="987" t="n">
        <f>ROUND(K406,2)*R429</f>
        <v>89.4306</v>
      </c>
    </row>
    <row r="430" ht="45.0" customHeight="true">
      <c r="P430" s="933" t="s">
        <v>82</v>
      </c>
      <c r="Q430" s="933" t="s">
        <v>83</v>
      </c>
      <c r="R430" s="988" t="n">
        <v>3.21</v>
      </c>
      <c r="S430" s="989" t="n">
        <f>ROUND(K406,2)*R430</f>
        <v>89.4306</v>
      </c>
    </row>
    <row r="431" ht="45.0" customHeight="true">
      <c r="A431" s="991" t="s">
        <v>19</v>
      </c>
      <c r="B431" s="991" t="s">
        <v>40</v>
      </c>
      <c r="C431" s="991" t="s">
        <v>21</v>
      </c>
      <c r="D431" s="991" t="s">
        <v>21</v>
      </c>
      <c r="E431" s="991" t="s">
        <v>128</v>
      </c>
      <c r="F431" s="991" t="s">
        <v>21</v>
      </c>
      <c r="G431" s="991" t="s">
        <v>21</v>
      </c>
      <c r="H431" s="991" t="s">
        <v>21</v>
      </c>
      <c r="I431" s="991" t="s">
        <v>21</v>
      </c>
      <c r="J431" s="991" t="s">
        <v>21</v>
      </c>
      <c r="K431" s="991" t="s">
        <v>21</v>
      </c>
      <c r="L431" s="992" t="n">
        <f>ROUND(L432,2)+ROUND(L457,2)+ROUND(L482,2)</f>
        <v>105593.0</v>
      </c>
      <c r="M431" s="991" t="s">
        <v>21</v>
      </c>
      <c r="N431" s="991" t="s">
        <v>21</v>
      </c>
      <c r="O431" s="991" t="s">
        <v>21</v>
      </c>
      <c r="P431" s="991" t="s">
        <v>21</v>
      </c>
      <c r="Q431" s="991" t="s">
        <v>21</v>
      </c>
      <c r="R431" s="991" t="s">
        <v>21</v>
      </c>
      <c r="S431" s="991" t="s">
        <v>21</v>
      </c>
    </row>
    <row r="432" ht="45.0" customHeight="true">
      <c r="A432" s="993" t="s">
        <v>23</v>
      </c>
      <c r="B432" s="993" t="s">
        <v>129</v>
      </c>
      <c r="C432" s="993" t="s">
        <v>25</v>
      </c>
      <c r="D432" s="993" t="s">
        <v>130</v>
      </c>
      <c r="E432" s="993" t="s">
        <v>131</v>
      </c>
      <c r="F432" s="994" t="n">
        <f>R432+R433+R434+R435+R436+R437+R438+R439+R440+R441+R442+R443+R444+R445+R446+R447+R448+R449+R450+R451+R452+R453+R454+R455+R456</f>
        <v>848.7500000000003</v>
      </c>
      <c r="G432" s="993" t="s">
        <v>28</v>
      </c>
      <c r="H432" s="995" t="n">
        <v>4.43</v>
      </c>
      <c r="I432" s="996" t="n">
        <v>4.43</v>
      </c>
      <c r="J432" s="997" t="n">
        <v>0.25120000000000003</v>
      </c>
      <c r="K432" s="998" t="n">
        <f>ROUND(I432,2)+(ROUND(I432,2)*J432)</f>
        <v>5.542816</v>
      </c>
      <c r="L432" s="999" t="n">
        <f>ROUND(S432,2)+ROUND(S433,2)+ROUND(S434,2)+ROUND(S435,2)+ROUND(S436,2)+ROUND(S437,2)+ROUND(S438,2)+ROUND(S439,2)+ROUND(S440,2)+ROUND(S441,2)+ROUND(S442,2)+ROUND(S443,2)+ROUND(S444,2)+ROUND(S445,2)+ROUND(S446,2)+ROUND(S447,2)+ROUND(S448,2)+ROUND(S449,2)+ROUND(S450,2)+ROUND(S451,2)+ROUND(S452,2)+ROUND(S453,2)+ROUND(S454,2)+ROUND(S455,2)+ROUND(S456,2)</f>
        <v>4701.999999999999</v>
      </c>
      <c r="M432" s="993" t="s">
        <v>21</v>
      </c>
      <c r="N432" s="993" t="s">
        <v>38</v>
      </c>
      <c r="O432" s="993" t="s">
        <v>114</v>
      </c>
      <c r="P432" s="993" t="s">
        <v>20</v>
      </c>
      <c r="Q432" s="993" t="s">
        <v>29</v>
      </c>
      <c r="R432" s="1000" t="n">
        <v>33.95</v>
      </c>
      <c r="S432" s="1001" t="n">
        <f>ROUND(K432,2)*R432</f>
        <v>188.08300000000003</v>
      </c>
    </row>
    <row r="433" ht="45.0" customHeight="true">
      <c r="P433" s="993" t="s">
        <v>30</v>
      </c>
      <c r="Q433" s="993" t="s">
        <v>37</v>
      </c>
      <c r="R433" s="1002" t="n">
        <v>33.95</v>
      </c>
      <c r="S433" s="1003" t="n">
        <f>ROUND(K432,2)*R433</f>
        <v>188.08300000000003</v>
      </c>
    </row>
    <row r="434" ht="45.0" customHeight="true">
      <c r="P434" s="993" t="s">
        <v>38</v>
      </c>
      <c r="Q434" s="993" t="s">
        <v>39</v>
      </c>
      <c r="R434" s="1004" t="n">
        <v>33.95</v>
      </c>
      <c r="S434" s="1005" t="n">
        <f>ROUND(K432,2)*R434</f>
        <v>188.08300000000003</v>
      </c>
    </row>
    <row r="435" ht="45.0" customHeight="true">
      <c r="P435" s="993" t="s">
        <v>40</v>
      </c>
      <c r="Q435" s="993" t="s">
        <v>41</v>
      </c>
      <c r="R435" s="1006" t="n">
        <v>33.95</v>
      </c>
      <c r="S435" s="1007" t="n">
        <f>ROUND(K432,2)*R435</f>
        <v>188.08300000000003</v>
      </c>
    </row>
    <row r="436" ht="45.0" customHeight="true">
      <c r="P436" s="993" t="s">
        <v>42</v>
      </c>
      <c r="Q436" s="993" t="s">
        <v>43</v>
      </c>
      <c r="R436" s="1008" t="n">
        <v>33.95</v>
      </c>
      <c r="S436" s="1009" t="n">
        <f>ROUND(K432,2)*R436</f>
        <v>188.08300000000003</v>
      </c>
    </row>
    <row r="437" ht="45.0" customHeight="true">
      <c r="P437" s="993" t="s">
        <v>44</v>
      </c>
      <c r="Q437" s="993" t="s">
        <v>45</v>
      </c>
      <c r="R437" s="1010" t="n">
        <v>33.95</v>
      </c>
      <c r="S437" s="1011" t="n">
        <f>ROUND(K432,2)*R437</f>
        <v>188.08300000000003</v>
      </c>
    </row>
    <row r="438" ht="45.0" customHeight="true">
      <c r="P438" s="993" t="s">
        <v>46</v>
      </c>
      <c r="Q438" s="993" t="s">
        <v>47</v>
      </c>
      <c r="R438" s="1012" t="n">
        <v>33.95</v>
      </c>
      <c r="S438" s="1013" t="n">
        <f>ROUND(K432,2)*R438</f>
        <v>188.08300000000003</v>
      </c>
    </row>
    <row r="439" ht="45.0" customHeight="true">
      <c r="P439" s="993" t="s">
        <v>48</v>
      </c>
      <c r="Q439" s="993" t="s">
        <v>49</v>
      </c>
      <c r="R439" s="1014" t="n">
        <v>33.95</v>
      </c>
      <c r="S439" s="1015" t="n">
        <f>ROUND(K432,2)*R439</f>
        <v>188.08300000000003</v>
      </c>
    </row>
    <row r="440" ht="45.0" customHeight="true">
      <c r="P440" s="993" t="s">
        <v>50</v>
      </c>
      <c r="Q440" s="993" t="s">
        <v>51</v>
      </c>
      <c r="R440" s="1016" t="n">
        <v>33.95</v>
      </c>
      <c r="S440" s="1017" t="n">
        <f>ROUND(K432,2)*R440</f>
        <v>188.08300000000003</v>
      </c>
    </row>
    <row r="441" ht="45.0" customHeight="true">
      <c r="P441" s="993" t="s">
        <v>52</v>
      </c>
      <c r="Q441" s="993" t="s">
        <v>53</v>
      </c>
      <c r="R441" s="1018" t="n">
        <v>33.95</v>
      </c>
      <c r="S441" s="1019" t="n">
        <f>ROUND(K432,2)*R441</f>
        <v>188.08300000000003</v>
      </c>
    </row>
    <row r="442" ht="45.0" customHeight="true">
      <c r="P442" s="993" t="s">
        <v>54</v>
      </c>
      <c r="Q442" s="993" t="s">
        <v>55</v>
      </c>
      <c r="R442" s="1020" t="n">
        <v>33.95</v>
      </c>
      <c r="S442" s="1021" t="n">
        <f>ROUND(K432,2)*R442</f>
        <v>188.08300000000003</v>
      </c>
    </row>
    <row r="443" ht="45.0" customHeight="true">
      <c r="P443" s="993" t="s">
        <v>56</v>
      </c>
      <c r="Q443" s="993" t="s">
        <v>57</v>
      </c>
      <c r="R443" s="1022" t="n">
        <v>33.95</v>
      </c>
      <c r="S443" s="1023" t="n">
        <f>ROUND(K432,2)*R443</f>
        <v>188.08300000000003</v>
      </c>
    </row>
    <row r="444" ht="45.0" customHeight="true">
      <c r="P444" s="993" t="s">
        <v>58</v>
      </c>
      <c r="Q444" s="993" t="s">
        <v>59</v>
      </c>
      <c r="R444" s="1024" t="n">
        <v>33.95</v>
      </c>
      <c r="S444" s="1025" t="n">
        <f>ROUND(K432,2)*R444</f>
        <v>188.08300000000003</v>
      </c>
    </row>
    <row r="445" ht="45.0" customHeight="true">
      <c r="P445" s="993" t="s">
        <v>60</v>
      </c>
      <c r="Q445" s="993" t="s">
        <v>61</v>
      </c>
      <c r="R445" s="1026" t="n">
        <v>33.95</v>
      </c>
      <c r="S445" s="1027" t="n">
        <f>ROUND(K432,2)*R445</f>
        <v>188.08300000000003</v>
      </c>
    </row>
    <row r="446" ht="45.0" customHeight="true">
      <c r="P446" s="993" t="s">
        <v>62</v>
      </c>
      <c r="Q446" s="993" t="s">
        <v>63</v>
      </c>
      <c r="R446" s="1028" t="n">
        <v>33.95</v>
      </c>
      <c r="S446" s="1029" t="n">
        <f>ROUND(K432,2)*R446</f>
        <v>188.08300000000003</v>
      </c>
    </row>
    <row r="447" ht="45.0" customHeight="true">
      <c r="P447" s="993" t="s">
        <v>64</v>
      </c>
      <c r="Q447" s="993" t="s">
        <v>65</v>
      </c>
      <c r="R447" s="1030" t="n">
        <v>33.95</v>
      </c>
      <c r="S447" s="1031" t="n">
        <f>ROUND(K432,2)*R447</f>
        <v>188.08300000000003</v>
      </c>
    </row>
    <row r="448" ht="45.0" customHeight="true">
      <c r="P448" s="993" t="s">
        <v>66</v>
      </c>
      <c r="Q448" s="993" t="s">
        <v>67</v>
      </c>
      <c r="R448" s="1032" t="n">
        <v>33.95</v>
      </c>
      <c r="S448" s="1033" t="n">
        <f>ROUND(K432,2)*R448</f>
        <v>188.08300000000003</v>
      </c>
    </row>
    <row r="449" ht="45.0" customHeight="true">
      <c r="P449" s="993" t="s">
        <v>68</v>
      </c>
      <c r="Q449" s="993" t="s">
        <v>69</v>
      </c>
      <c r="R449" s="1034" t="n">
        <v>33.95</v>
      </c>
      <c r="S449" s="1035" t="n">
        <f>ROUND(K432,2)*R449</f>
        <v>188.08300000000003</v>
      </c>
    </row>
    <row r="450" ht="45.0" customHeight="true">
      <c r="P450" s="993" t="s">
        <v>70</v>
      </c>
      <c r="Q450" s="993" t="s">
        <v>71</v>
      </c>
      <c r="R450" s="1036" t="n">
        <v>33.95</v>
      </c>
      <c r="S450" s="1037" t="n">
        <f>ROUND(K432,2)*R450</f>
        <v>188.08300000000003</v>
      </c>
    </row>
    <row r="451" ht="45.0" customHeight="true">
      <c r="P451" s="993" t="s">
        <v>72</v>
      </c>
      <c r="Q451" s="993" t="s">
        <v>73</v>
      </c>
      <c r="R451" s="1038" t="n">
        <v>33.95</v>
      </c>
      <c r="S451" s="1039" t="n">
        <f>ROUND(K432,2)*R451</f>
        <v>188.08300000000003</v>
      </c>
    </row>
    <row r="452" ht="45.0" customHeight="true">
      <c r="P452" s="993" t="s">
        <v>74</v>
      </c>
      <c r="Q452" s="993" t="s">
        <v>75</v>
      </c>
      <c r="R452" s="1040" t="n">
        <v>33.95</v>
      </c>
      <c r="S452" s="1041" t="n">
        <f>ROUND(K432,2)*R452</f>
        <v>188.08300000000003</v>
      </c>
    </row>
    <row r="453" ht="45.0" customHeight="true">
      <c r="P453" s="993" t="s">
        <v>76</v>
      </c>
      <c r="Q453" s="993" t="s">
        <v>77</v>
      </c>
      <c r="R453" s="1042" t="n">
        <v>33.95</v>
      </c>
      <c r="S453" s="1043" t="n">
        <f>ROUND(K432,2)*R453</f>
        <v>188.08300000000003</v>
      </c>
    </row>
    <row r="454" ht="45.0" customHeight="true">
      <c r="P454" s="993" t="s">
        <v>78</v>
      </c>
      <c r="Q454" s="993" t="s">
        <v>79</v>
      </c>
      <c r="R454" s="1044" t="n">
        <v>33.95</v>
      </c>
      <c r="S454" s="1045" t="n">
        <f>ROUND(K432,2)*R454</f>
        <v>188.08300000000003</v>
      </c>
    </row>
    <row r="455" ht="45.0" customHeight="true">
      <c r="P455" s="993" t="s">
        <v>80</v>
      </c>
      <c r="Q455" s="993" t="s">
        <v>81</v>
      </c>
      <c r="R455" s="1046" t="n">
        <v>33.95</v>
      </c>
      <c r="S455" s="1047" t="n">
        <f>ROUND(K432,2)*R455</f>
        <v>188.08300000000003</v>
      </c>
    </row>
    <row r="456" ht="45.0" customHeight="true">
      <c r="P456" s="993" t="s">
        <v>82</v>
      </c>
      <c r="Q456" s="993" t="s">
        <v>83</v>
      </c>
      <c r="R456" s="1048" t="n">
        <v>33.95</v>
      </c>
      <c r="S456" s="1049" t="n">
        <f>ROUND(K432,2)*R456</f>
        <v>188.08300000000003</v>
      </c>
    </row>
    <row r="457" ht="45.0" customHeight="true">
      <c r="A457" s="1050" t="s">
        <v>23</v>
      </c>
      <c r="B457" s="1050" t="s">
        <v>132</v>
      </c>
      <c r="C457" s="1050" t="s">
        <v>25</v>
      </c>
      <c r="D457" s="1050" t="s">
        <v>133</v>
      </c>
      <c r="E457" s="1050" t="s">
        <v>134</v>
      </c>
      <c r="F457" s="1051" t="n">
        <f>R457+R458+R459+R460+R461+R462+R463+R464+R465+R466+R467+R468+R469+R470+R471+R472+R473+R474+R475+R476+R477+R478+R479+R480+R481</f>
        <v>848.7500000000003</v>
      </c>
      <c r="G457" s="1050" t="s">
        <v>28</v>
      </c>
      <c r="H457" s="1052" t="n">
        <v>44.33</v>
      </c>
      <c r="I457" s="1053" t="n">
        <v>44.33</v>
      </c>
      <c r="J457" s="1054" t="n">
        <v>0.25120000000000003</v>
      </c>
      <c r="K457" s="1055" t="n">
        <f>ROUND(I457,2)+(ROUND(I457,2)*J457)</f>
        <v>55.465696</v>
      </c>
      <c r="L457" s="1056" t="n">
        <f>ROUND(S457,2)+ROUND(S458,2)+ROUND(S459,2)+ROUND(S460,2)+ROUND(S461,2)+ROUND(S462,2)+ROUND(S463,2)+ROUND(S464,2)+ROUND(S465,2)+ROUND(S466,2)+ROUND(S467,2)+ROUND(S468,2)+ROUND(S469,2)+ROUND(S470,2)+ROUND(S471,2)+ROUND(S472,2)+ROUND(S473,2)+ROUND(S474,2)+ROUND(S475,2)+ROUND(S476,2)+ROUND(S477,2)+ROUND(S478,2)+ROUND(S479,2)+ROUND(S480,2)+ROUND(S481,2)</f>
        <v>47080.249999999985</v>
      </c>
      <c r="M457" s="1050" t="s">
        <v>21</v>
      </c>
      <c r="N457" s="1050" t="s">
        <v>38</v>
      </c>
      <c r="O457" s="1050" t="s">
        <v>114</v>
      </c>
      <c r="P457" s="1050" t="s">
        <v>20</v>
      </c>
      <c r="Q457" s="1050" t="s">
        <v>29</v>
      </c>
      <c r="R457" s="1057" t="n">
        <v>33.95</v>
      </c>
      <c r="S457" s="1058" t="n">
        <f>ROUND(K457,2)*R457</f>
        <v>1883.2065</v>
      </c>
    </row>
    <row r="458" ht="45.0" customHeight="true">
      <c r="P458" s="1050" t="s">
        <v>30</v>
      </c>
      <c r="Q458" s="1050" t="s">
        <v>37</v>
      </c>
      <c r="R458" s="1059" t="n">
        <v>33.95</v>
      </c>
      <c r="S458" s="1060" t="n">
        <f>ROUND(K457,2)*R458</f>
        <v>1883.2065</v>
      </c>
    </row>
    <row r="459" ht="45.0" customHeight="true">
      <c r="P459" s="1050" t="s">
        <v>38</v>
      </c>
      <c r="Q459" s="1050" t="s">
        <v>39</v>
      </c>
      <c r="R459" s="1061" t="n">
        <v>33.95</v>
      </c>
      <c r="S459" s="1062" t="n">
        <f>ROUND(K457,2)*R459</f>
        <v>1883.2065</v>
      </c>
    </row>
    <row r="460" ht="45.0" customHeight="true">
      <c r="P460" s="1050" t="s">
        <v>40</v>
      </c>
      <c r="Q460" s="1050" t="s">
        <v>41</v>
      </c>
      <c r="R460" s="1063" t="n">
        <v>33.95</v>
      </c>
      <c r="S460" s="1064" t="n">
        <f>ROUND(K457,2)*R460</f>
        <v>1883.2065</v>
      </c>
    </row>
    <row r="461" ht="45.0" customHeight="true">
      <c r="P461" s="1050" t="s">
        <v>42</v>
      </c>
      <c r="Q461" s="1050" t="s">
        <v>43</v>
      </c>
      <c r="R461" s="1065" t="n">
        <v>33.95</v>
      </c>
      <c r="S461" s="1066" t="n">
        <f>ROUND(K457,2)*R461</f>
        <v>1883.2065</v>
      </c>
    </row>
    <row r="462" ht="45.0" customHeight="true">
      <c r="P462" s="1050" t="s">
        <v>44</v>
      </c>
      <c r="Q462" s="1050" t="s">
        <v>45</v>
      </c>
      <c r="R462" s="1067" t="n">
        <v>33.95</v>
      </c>
      <c r="S462" s="1068" t="n">
        <f>ROUND(K457,2)*R462</f>
        <v>1883.2065</v>
      </c>
    </row>
    <row r="463" ht="45.0" customHeight="true">
      <c r="P463" s="1050" t="s">
        <v>46</v>
      </c>
      <c r="Q463" s="1050" t="s">
        <v>47</v>
      </c>
      <c r="R463" s="1069" t="n">
        <v>33.95</v>
      </c>
      <c r="S463" s="1070" t="n">
        <f>ROUND(K457,2)*R463</f>
        <v>1883.2065</v>
      </c>
    </row>
    <row r="464" ht="45.0" customHeight="true">
      <c r="P464" s="1050" t="s">
        <v>48</v>
      </c>
      <c r="Q464" s="1050" t="s">
        <v>49</v>
      </c>
      <c r="R464" s="1071" t="n">
        <v>33.95</v>
      </c>
      <c r="S464" s="1072" t="n">
        <f>ROUND(K457,2)*R464</f>
        <v>1883.2065</v>
      </c>
    </row>
    <row r="465" ht="45.0" customHeight="true">
      <c r="P465" s="1050" t="s">
        <v>50</v>
      </c>
      <c r="Q465" s="1050" t="s">
        <v>51</v>
      </c>
      <c r="R465" s="1073" t="n">
        <v>33.95</v>
      </c>
      <c r="S465" s="1074" t="n">
        <f>ROUND(K457,2)*R465</f>
        <v>1883.2065</v>
      </c>
    </row>
    <row r="466" ht="45.0" customHeight="true">
      <c r="P466" s="1050" t="s">
        <v>52</v>
      </c>
      <c r="Q466" s="1050" t="s">
        <v>53</v>
      </c>
      <c r="R466" s="1075" t="n">
        <v>33.95</v>
      </c>
      <c r="S466" s="1076" t="n">
        <f>ROUND(K457,2)*R466</f>
        <v>1883.2065</v>
      </c>
    </row>
    <row r="467" ht="45.0" customHeight="true">
      <c r="P467" s="1050" t="s">
        <v>54</v>
      </c>
      <c r="Q467" s="1050" t="s">
        <v>55</v>
      </c>
      <c r="R467" s="1077" t="n">
        <v>33.95</v>
      </c>
      <c r="S467" s="1078" t="n">
        <f>ROUND(K457,2)*R467</f>
        <v>1883.2065</v>
      </c>
    </row>
    <row r="468" ht="45.0" customHeight="true">
      <c r="P468" s="1050" t="s">
        <v>56</v>
      </c>
      <c r="Q468" s="1050" t="s">
        <v>57</v>
      </c>
      <c r="R468" s="1079" t="n">
        <v>33.95</v>
      </c>
      <c r="S468" s="1080" t="n">
        <f>ROUND(K457,2)*R468</f>
        <v>1883.2065</v>
      </c>
    </row>
    <row r="469" ht="45.0" customHeight="true">
      <c r="P469" s="1050" t="s">
        <v>58</v>
      </c>
      <c r="Q469" s="1050" t="s">
        <v>59</v>
      </c>
      <c r="R469" s="1081" t="n">
        <v>33.95</v>
      </c>
      <c r="S469" s="1082" t="n">
        <f>ROUND(K457,2)*R469</f>
        <v>1883.2065</v>
      </c>
    </row>
    <row r="470" ht="45.0" customHeight="true">
      <c r="P470" s="1050" t="s">
        <v>60</v>
      </c>
      <c r="Q470" s="1050" t="s">
        <v>61</v>
      </c>
      <c r="R470" s="1083" t="n">
        <v>33.95</v>
      </c>
      <c r="S470" s="1084" t="n">
        <f>ROUND(K457,2)*R470</f>
        <v>1883.2065</v>
      </c>
    </row>
    <row r="471" ht="45.0" customHeight="true">
      <c r="P471" s="1050" t="s">
        <v>62</v>
      </c>
      <c r="Q471" s="1050" t="s">
        <v>63</v>
      </c>
      <c r="R471" s="1085" t="n">
        <v>33.95</v>
      </c>
      <c r="S471" s="1086" t="n">
        <f>ROUND(K457,2)*R471</f>
        <v>1883.2065</v>
      </c>
    </row>
    <row r="472" ht="45.0" customHeight="true">
      <c r="P472" s="1050" t="s">
        <v>64</v>
      </c>
      <c r="Q472" s="1050" t="s">
        <v>65</v>
      </c>
      <c r="R472" s="1087" t="n">
        <v>33.95</v>
      </c>
      <c r="S472" s="1088" t="n">
        <f>ROUND(K457,2)*R472</f>
        <v>1883.2065</v>
      </c>
    </row>
    <row r="473" ht="45.0" customHeight="true">
      <c r="P473" s="1050" t="s">
        <v>66</v>
      </c>
      <c r="Q473" s="1050" t="s">
        <v>67</v>
      </c>
      <c r="R473" s="1089" t="n">
        <v>33.95</v>
      </c>
      <c r="S473" s="1090" t="n">
        <f>ROUND(K457,2)*R473</f>
        <v>1883.2065</v>
      </c>
    </row>
    <row r="474" ht="45.0" customHeight="true">
      <c r="P474" s="1050" t="s">
        <v>68</v>
      </c>
      <c r="Q474" s="1050" t="s">
        <v>69</v>
      </c>
      <c r="R474" s="1091" t="n">
        <v>33.95</v>
      </c>
      <c r="S474" s="1092" t="n">
        <f>ROUND(K457,2)*R474</f>
        <v>1883.2065</v>
      </c>
    </row>
    <row r="475" ht="45.0" customHeight="true">
      <c r="P475" s="1050" t="s">
        <v>70</v>
      </c>
      <c r="Q475" s="1050" t="s">
        <v>71</v>
      </c>
      <c r="R475" s="1093" t="n">
        <v>33.95</v>
      </c>
      <c r="S475" s="1094" t="n">
        <f>ROUND(K457,2)*R475</f>
        <v>1883.2065</v>
      </c>
    </row>
    <row r="476" ht="45.0" customHeight="true">
      <c r="P476" s="1050" t="s">
        <v>72</v>
      </c>
      <c r="Q476" s="1050" t="s">
        <v>73</v>
      </c>
      <c r="R476" s="1095" t="n">
        <v>33.95</v>
      </c>
      <c r="S476" s="1096" t="n">
        <f>ROUND(K457,2)*R476</f>
        <v>1883.2065</v>
      </c>
    </row>
    <row r="477" ht="45.0" customHeight="true">
      <c r="P477" s="1050" t="s">
        <v>74</v>
      </c>
      <c r="Q477" s="1050" t="s">
        <v>75</v>
      </c>
      <c r="R477" s="1097" t="n">
        <v>33.95</v>
      </c>
      <c r="S477" s="1098" t="n">
        <f>ROUND(K457,2)*R477</f>
        <v>1883.2065</v>
      </c>
    </row>
    <row r="478" ht="45.0" customHeight="true">
      <c r="P478" s="1050" t="s">
        <v>76</v>
      </c>
      <c r="Q478" s="1050" t="s">
        <v>77</v>
      </c>
      <c r="R478" s="1099" t="n">
        <v>33.95</v>
      </c>
      <c r="S478" s="1100" t="n">
        <f>ROUND(K457,2)*R478</f>
        <v>1883.2065</v>
      </c>
    </row>
    <row r="479" ht="45.0" customHeight="true">
      <c r="P479" s="1050" t="s">
        <v>78</v>
      </c>
      <c r="Q479" s="1050" t="s">
        <v>79</v>
      </c>
      <c r="R479" s="1101" t="n">
        <v>33.95</v>
      </c>
      <c r="S479" s="1102" t="n">
        <f>ROUND(K457,2)*R479</f>
        <v>1883.2065</v>
      </c>
    </row>
    <row r="480" ht="45.0" customHeight="true">
      <c r="P480" s="1050" t="s">
        <v>80</v>
      </c>
      <c r="Q480" s="1050" t="s">
        <v>81</v>
      </c>
      <c r="R480" s="1103" t="n">
        <v>33.95</v>
      </c>
      <c r="S480" s="1104" t="n">
        <f>ROUND(K457,2)*R480</f>
        <v>1883.2065</v>
      </c>
    </row>
    <row r="481" ht="45.0" customHeight="true">
      <c r="P481" s="1050" t="s">
        <v>82</v>
      </c>
      <c r="Q481" s="1050" t="s">
        <v>83</v>
      </c>
      <c r="R481" s="1105" t="n">
        <v>33.95</v>
      </c>
      <c r="S481" s="1106" t="n">
        <f>ROUND(K457,2)*R481</f>
        <v>1883.2065</v>
      </c>
    </row>
    <row r="482" ht="45.0" customHeight="true">
      <c r="A482" s="1107" t="s">
        <v>23</v>
      </c>
      <c r="B482" s="1107" t="s">
        <v>135</v>
      </c>
      <c r="C482" s="1107" t="s">
        <v>25</v>
      </c>
      <c r="D482" s="1107" t="s">
        <v>136</v>
      </c>
      <c r="E482" s="1107" t="s">
        <v>137</v>
      </c>
      <c r="F482" s="1108" t="n">
        <f>R482+R483+R484+R485+R486+R487+R488+R489+R490+R491+R492+R493+R494+R495+R496+R497+R498+R499+R500+R501+R502+R503+R504+R505+R506</f>
        <v>848.7500000000003</v>
      </c>
      <c r="G482" s="1107" t="s">
        <v>28</v>
      </c>
      <c r="H482" s="1109" t="n">
        <v>50.67</v>
      </c>
      <c r="I482" s="1110" t="n">
        <v>50.67</v>
      </c>
      <c r="J482" s="1111" t="n">
        <v>0.25120000000000003</v>
      </c>
      <c r="K482" s="1112" t="n">
        <f>ROUND(I482,2)+(ROUND(I482,2)*J482)</f>
        <v>63.398304</v>
      </c>
      <c r="L482" s="1113" t="n">
        <f>ROUND(S482,2)+ROUND(S483,2)+ROUND(S484,2)+ROUND(S485,2)+ROUND(S486,2)+ROUND(S487,2)+ROUND(S488,2)+ROUND(S489,2)+ROUND(S490,2)+ROUND(S491,2)+ROUND(S492,2)+ROUND(S493,2)+ROUND(S494,2)+ROUND(S495,2)+ROUND(S496,2)+ROUND(S497,2)+ROUND(S498,2)+ROUND(S499,2)+ROUND(S500,2)+ROUND(S501,2)+ROUND(S502,2)+ROUND(S503,2)+ROUND(S504,2)+ROUND(S505,2)+ROUND(S506,2)</f>
        <v>53810.75</v>
      </c>
      <c r="M482" s="1107" t="s">
        <v>21</v>
      </c>
      <c r="N482" s="1107" t="s">
        <v>38</v>
      </c>
      <c r="O482" s="1107" t="s">
        <v>114</v>
      </c>
      <c r="P482" s="1107" t="s">
        <v>20</v>
      </c>
      <c r="Q482" s="1107" t="s">
        <v>29</v>
      </c>
      <c r="R482" s="1114" t="n">
        <v>33.95</v>
      </c>
      <c r="S482" s="1115" t="n">
        <f>ROUND(K482,2)*R482</f>
        <v>2152.4300000000003</v>
      </c>
    </row>
    <row r="483" ht="45.0" customHeight="true">
      <c r="P483" s="1107" t="s">
        <v>30</v>
      </c>
      <c r="Q483" s="1107" t="s">
        <v>37</v>
      </c>
      <c r="R483" s="1116" t="n">
        <v>33.95</v>
      </c>
      <c r="S483" s="1117" t="n">
        <f>ROUND(K482,2)*R483</f>
        <v>2152.4300000000003</v>
      </c>
    </row>
    <row r="484" ht="45.0" customHeight="true">
      <c r="P484" s="1107" t="s">
        <v>38</v>
      </c>
      <c r="Q484" s="1107" t="s">
        <v>39</v>
      </c>
      <c r="R484" s="1118" t="n">
        <v>33.95</v>
      </c>
      <c r="S484" s="1119" t="n">
        <f>ROUND(K482,2)*R484</f>
        <v>2152.4300000000003</v>
      </c>
    </row>
    <row r="485" ht="45.0" customHeight="true">
      <c r="P485" s="1107" t="s">
        <v>40</v>
      </c>
      <c r="Q485" s="1107" t="s">
        <v>41</v>
      </c>
      <c r="R485" s="1120" t="n">
        <v>33.95</v>
      </c>
      <c r="S485" s="1121" t="n">
        <f>ROUND(K482,2)*R485</f>
        <v>2152.4300000000003</v>
      </c>
    </row>
    <row r="486" ht="45.0" customHeight="true">
      <c r="P486" s="1107" t="s">
        <v>42</v>
      </c>
      <c r="Q486" s="1107" t="s">
        <v>43</v>
      </c>
      <c r="R486" s="1122" t="n">
        <v>33.95</v>
      </c>
      <c r="S486" s="1123" t="n">
        <f>ROUND(K482,2)*R486</f>
        <v>2152.4300000000003</v>
      </c>
    </row>
    <row r="487" ht="45.0" customHeight="true">
      <c r="P487" s="1107" t="s">
        <v>44</v>
      </c>
      <c r="Q487" s="1107" t="s">
        <v>45</v>
      </c>
      <c r="R487" s="1124" t="n">
        <v>33.95</v>
      </c>
      <c r="S487" s="1125" t="n">
        <f>ROUND(K482,2)*R487</f>
        <v>2152.4300000000003</v>
      </c>
    </row>
    <row r="488" ht="45.0" customHeight="true">
      <c r="P488" s="1107" t="s">
        <v>46</v>
      </c>
      <c r="Q488" s="1107" t="s">
        <v>47</v>
      </c>
      <c r="R488" s="1126" t="n">
        <v>33.95</v>
      </c>
      <c r="S488" s="1127" t="n">
        <f>ROUND(K482,2)*R488</f>
        <v>2152.4300000000003</v>
      </c>
    </row>
    <row r="489" ht="45.0" customHeight="true">
      <c r="P489" s="1107" t="s">
        <v>48</v>
      </c>
      <c r="Q489" s="1107" t="s">
        <v>49</v>
      </c>
      <c r="R489" s="1128" t="n">
        <v>33.95</v>
      </c>
      <c r="S489" s="1129" t="n">
        <f>ROUND(K482,2)*R489</f>
        <v>2152.4300000000003</v>
      </c>
    </row>
    <row r="490" ht="45.0" customHeight="true">
      <c r="P490" s="1107" t="s">
        <v>50</v>
      </c>
      <c r="Q490" s="1107" t="s">
        <v>51</v>
      </c>
      <c r="R490" s="1130" t="n">
        <v>33.95</v>
      </c>
      <c r="S490" s="1131" t="n">
        <f>ROUND(K482,2)*R490</f>
        <v>2152.4300000000003</v>
      </c>
    </row>
    <row r="491" ht="45.0" customHeight="true">
      <c r="P491" s="1107" t="s">
        <v>52</v>
      </c>
      <c r="Q491" s="1107" t="s">
        <v>53</v>
      </c>
      <c r="R491" s="1132" t="n">
        <v>33.95</v>
      </c>
      <c r="S491" s="1133" t="n">
        <f>ROUND(K482,2)*R491</f>
        <v>2152.4300000000003</v>
      </c>
    </row>
    <row r="492" ht="45.0" customHeight="true">
      <c r="P492" s="1107" t="s">
        <v>54</v>
      </c>
      <c r="Q492" s="1107" t="s">
        <v>55</v>
      </c>
      <c r="R492" s="1134" t="n">
        <v>33.95</v>
      </c>
      <c r="S492" s="1135" t="n">
        <f>ROUND(K482,2)*R492</f>
        <v>2152.4300000000003</v>
      </c>
    </row>
    <row r="493" ht="45.0" customHeight="true">
      <c r="P493" s="1107" t="s">
        <v>56</v>
      </c>
      <c r="Q493" s="1107" t="s">
        <v>57</v>
      </c>
      <c r="R493" s="1136" t="n">
        <v>33.95</v>
      </c>
      <c r="S493" s="1137" t="n">
        <f>ROUND(K482,2)*R493</f>
        <v>2152.4300000000003</v>
      </c>
    </row>
    <row r="494" ht="45.0" customHeight="true">
      <c r="P494" s="1107" t="s">
        <v>58</v>
      </c>
      <c r="Q494" s="1107" t="s">
        <v>59</v>
      </c>
      <c r="R494" s="1138" t="n">
        <v>33.95</v>
      </c>
      <c r="S494" s="1139" t="n">
        <f>ROUND(K482,2)*R494</f>
        <v>2152.4300000000003</v>
      </c>
    </row>
    <row r="495" ht="45.0" customHeight="true">
      <c r="P495" s="1107" t="s">
        <v>60</v>
      </c>
      <c r="Q495" s="1107" t="s">
        <v>61</v>
      </c>
      <c r="R495" s="1140" t="n">
        <v>33.95</v>
      </c>
      <c r="S495" s="1141" t="n">
        <f>ROUND(K482,2)*R495</f>
        <v>2152.4300000000003</v>
      </c>
    </row>
    <row r="496" ht="45.0" customHeight="true">
      <c r="P496" s="1107" t="s">
        <v>62</v>
      </c>
      <c r="Q496" s="1107" t="s">
        <v>63</v>
      </c>
      <c r="R496" s="1142" t="n">
        <v>33.95</v>
      </c>
      <c r="S496" s="1143" t="n">
        <f>ROUND(K482,2)*R496</f>
        <v>2152.4300000000003</v>
      </c>
    </row>
    <row r="497" ht="45.0" customHeight="true">
      <c r="P497" s="1107" t="s">
        <v>64</v>
      </c>
      <c r="Q497" s="1107" t="s">
        <v>65</v>
      </c>
      <c r="R497" s="1144" t="n">
        <v>33.95</v>
      </c>
      <c r="S497" s="1145" t="n">
        <f>ROUND(K482,2)*R497</f>
        <v>2152.4300000000003</v>
      </c>
    </row>
    <row r="498" ht="45.0" customHeight="true">
      <c r="P498" s="1107" t="s">
        <v>66</v>
      </c>
      <c r="Q498" s="1107" t="s">
        <v>67</v>
      </c>
      <c r="R498" s="1146" t="n">
        <v>33.95</v>
      </c>
      <c r="S498" s="1147" t="n">
        <f>ROUND(K482,2)*R498</f>
        <v>2152.4300000000003</v>
      </c>
    </row>
    <row r="499" ht="45.0" customHeight="true">
      <c r="P499" s="1107" t="s">
        <v>68</v>
      </c>
      <c r="Q499" s="1107" t="s">
        <v>69</v>
      </c>
      <c r="R499" s="1148" t="n">
        <v>33.95</v>
      </c>
      <c r="S499" s="1149" t="n">
        <f>ROUND(K482,2)*R499</f>
        <v>2152.4300000000003</v>
      </c>
    </row>
    <row r="500" ht="45.0" customHeight="true">
      <c r="P500" s="1107" t="s">
        <v>70</v>
      </c>
      <c r="Q500" s="1107" t="s">
        <v>71</v>
      </c>
      <c r="R500" s="1150" t="n">
        <v>33.95</v>
      </c>
      <c r="S500" s="1151" t="n">
        <f>ROUND(K482,2)*R500</f>
        <v>2152.4300000000003</v>
      </c>
    </row>
    <row r="501" ht="45.0" customHeight="true">
      <c r="P501" s="1107" t="s">
        <v>72</v>
      </c>
      <c r="Q501" s="1107" t="s">
        <v>73</v>
      </c>
      <c r="R501" s="1152" t="n">
        <v>33.95</v>
      </c>
      <c r="S501" s="1153" t="n">
        <f>ROUND(K482,2)*R501</f>
        <v>2152.4300000000003</v>
      </c>
    </row>
    <row r="502" ht="45.0" customHeight="true">
      <c r="P502" s="1107" t="s">
        <v>74</v>
      </c>
      <c r="Q502" s="1107" t="s">
        <v>75</v>
      </c>
      <c r="R502" s="1154" t="n">
        <v>33.95</v>
      </c>
      <c r="S502" s="1155" t="n">
        <f>ROUND(K482,2)*R502</f>
        <v>2152.4300000000003</v>
      </c>
    </row>
    <row r="503" ht="45.0" customHeight="true">
      <c r="P503" s="1107" t="s">
        <v>76</v>
      </c>
      <c r="Q503" s="1107" t="s">
        <v>77</v>
      </c>
      <c r="R503" s="1156" t="n">
        <v>33.95</v>
      </c>
      <c r="S503" s="1157" t="n">
        <f>ROUND(K482,2)*R503</f>
        <v>2152.4300000000003</v>
      </c>
    </row>
    <row r="504" ht="45.0" customHeight="true">
      <c r="P504" s="1107" t="s">
        <v>78</v>
      </c>
      <c r="Q504" s="1107" t="s">
        <v>79</v>
      </c>
      <c r="R504" s="1158" t="n">
        <v>33.95</v>
      </c>
      <c r="S504" s="1159" t="n">
        <f>ROUND(K482,2)*R504</f>
        <v>2152.4300000000003</v>
      </c>
    </row>
    <row r="505" ht="45.0" customHeight="true">
      <c r="P505" s="1107" t="s">
        <v>80</v>
      </c>
      <c r="Q505" s="1107" t="s">
        <v>81</v>
      </c>
      <c r="R505" s="1160" t="n">
        <v>33.95</v>
      </c>
      <c r="S505" s="1161" t="n">
        <f>ROUND(K482,2)*R505</f>
        <v>2152.4300000000003</v>
      </c>
    </row>
    <row r="506" ht="45.0" customHeight="true">
      <c r="P506" s="1107" t="s">
        <v>82</v>
      </c>
      <c r="Q506" s="1107" t="s">
        <v>83</v>
      </c>
      <c r="R506" s="1162" t="n">
        <v>33.95</v>
      </c>
      <c r="S506" s="1163" t="n">
        <f>ROUND(K482,2)*R506</f>
        <v>2152.4300000000003</v>
      </c>
    </row>
    <row r="507" ht="45.0" customHeight="true">
      <c r="A507" s="1165" t="s">
        <v>19</v>
      </c>
      <c r="B507" s="1165" t="s">
        <v>42</v>
      </c>
      <c r="C507" s="1165" t="s">
        <v>21</v>
      </c>
      <c r="D507" s="1165" t="s">
        <v>21</v>
      </c>
      <c r="E507" s="1165" t="s">
        <v>138</v>
      </c>
      <c r="F507" s="1165" t="s">
        <v>21</v>
      </c>
      <c r="G507" s="1165" t="s">
        <v>21</v>
      </c>
      <c r="H507" s="1165" t="s">
        <v>21</v>
      </c>
      <c r="I507" s="1165" t="s">
        <v>21</v>
      </c>
      <c r="J507" s="1165" t="s">
        <v>21</v>
      </c>
      <c r="K507" s="1165" t="s">
        <v>21</v>
      </c>
      <c r="L507" s="1166" t="n">
        <f>ROUND(L508,2)+ROUND(L533,2)+ROUND(L558,2)+ROUND(L583,2)+ROUND(L608,2)+ROUND(L633,2)+ROUND(L658,2)+ROUND(L683,2)+ROUND(L708,2)+ROUND(L733,2)</f>
        <v>272115.5</v>
      </c>
      <c r="M507" s="1165" t="s">
        <v>21</v>
      </c>
      <c r="N507" s="1165" t="s">
        <v>21</v>
      </c>
      <c r="O507" s="1165" t="s">
        <v>21</v>
      </c>
      <c r="P507" s="1165" t="s">
        <v>21</v>
      </c>
      <c r="Q507" s="1165" t="s">
        <v>21</v>
      </c>
      <c r="R507" s="1165" t="s">
        <v>21</v>
      </c>
      <c r="S507" s="1165" t="s">
        <v>21</v>
      </c>
    </row>
    <row r="508" ht="45.0" customHeight="true">
      <c r="A508" s="1167" t="s">
        <v>23</v>
      </c>
      <c r="B508" s="1167" t="s">
        <v>139</v>
      </c>
      <c r="C508" s="1167" t="s">
        <v>25</v>
      </c>
      <c r="D508" s="1167" t="s">
        <v>140</v>
      </c>
      <c r="E508" s="1167" t="s">
        <v>141</v>
      </c>
      <c r="F508" s="1168" t="n">
        <f>R508+R509+R510+R511+R512+R513+R514+R515+R516+R517+R518+R519+R520+R521+R522+R523+R524+R525+R526+R527+R528+R529+R530+R531+R532</f>
        <v>359.7499999999998</v>
      </c>
      <c r="G508" s="1167" t="s">
        <v>28</v>
      </c>
      <c r="H508" s="1169" t="n">
        <v>54.39</v>
      </c>
      <c r="I508" s="1170" t="n">
        <v>54.39</v>
      </c>
      <c r="J508" s="1171" t="n">
        <v>0.25120000000000003</v>
      </c>
      <c r="K508" s="1172" t="n">
        <f>ROUND(I508,2)+(ROUND(I508,2)*J508)</f>
        <v>68.052768</v>
      </c>
      <c r="L508" s="1173" t="n">
        <f>ROUND(S508,2)+ROUND(S509,2)+ROUND(S510,2)+ROUND(S511,2)+ROUND(S512,2)+ROUND(S513,2)+ROUND(S514,2)+ROUND(S515,2)+ROUND(S516,2)+ROUND(S517,2)+ROUND(S518,2)+ROUND(S519,2)+ROUND(S520,2)+ROUND(S521,2)+ROUND(S522,2)+ROUND(S523,2)+ROUND(S524,2)+ROUND(S525,2)+ROUND(S526,2)+ROUND(S527,2)+ROUND(S528,2)+ROUND(S529,2)+ROUND(S530,2)+ROUND(S531,2)+ROUND(S532,2)</f>
        <v>24481.00000000001</v>
      </c>
      <c r="M508" s="1167" t="s">
        <v>21</v>
      </c>
      <c r="N508" s="1167" t="s">
        <v>40</v>
      </c>
      <c r="O508" s="1167" t="s">
        <v>142</v>
      </c>
      <c r="P508" s="1167" t="s">
        <v>20</v>
      </c>
      <c r="Q508" s="1167" t="s">
        <v>29</v>
      </c>
      <c r="R508" s="1174" t="n">
        <v>14.39</v>
      </c>
      <c r="S508" s="1175" t="n">
        <f>ROUND(K508,2)*R508</f>
        <v>979.2395</v>
      </c>
    </row>
    <row r="509" ht="45.0" customHeight="true">
      <c r="P509" s="1167" t="s">
        <v>30</v>
      </c>
      <c r="Q509" s="1167" t="s">
        <v>37</v>
      </c>
      <c r="R509" s="1176" t="n">
        <v>14.39</v>
      </c>
      <c r="S509" s="1177" t="n">
        <f>ROUND(K508,2)*R509</f>
        <v>979.2395</v>
      </c>
    </row>
    <row r="510" ht="45.0" customHeight="true">
      <c r="P510" s="1167" t="s">
        <v>38</v>
      </c>
      <c r="Q510" s="1167" t="s">
        <v>39</v>
      </c>
      <c r="R510" s="1178" t="n">
        <v>14.39</v>
      </c>
      <c r="S510" s="1179" t="n">
        <f>ROUND(K508,2)*R510</f>
        <v>979.2395</v>
      </c>
    </row>
    <row r="511" ht="45.0" customHeight="true">
      <c r="P511" s="1167" t="s">
        <v>40</v>
      </c>
      <c r="Q511" s="1167" t="s">
        <v>41</v>
      </c>
      <c r="R511" s="1180" t="n">
        <v>14.39</v>
      </c>
      <c r="S511" s="1181" t="n">
        <f>ROUND(K508,2)*R511</f>
        <v>979.2395</v>
      </c>
    </row>
    <row r="512" ht="45.0" customHeight="true">
      <c r="P512" s="1167" t="s">
        <v>42</v>
      </c>
      <c r="Q512" s="1167" t="s">
        <v>43</v>
      </c>
      <c r="R512" s="1182" t="n">
        <v>14.39</v>
      </c>
      <c r="S512" s="1183" t="n">
        <f>ROUND(K508,2)*R512</f>
        <v>979.2395</v>
      </c>
    </row>
    <row r="513" ht="45.0" customHeight="true">
      <c r="P513" s="1167" t="s">
        <v>44</v>
      </c>
      <c r="Q513" s="1167" t="s">
        <v>45</v>
      </c>
      <c r="R513" s="1184" t="n">
        <v>14.39</v>
      </c>
      <c r="S513" s="1185" t="n">
        <f>ROUND(K508,2)*R513</f>
        <v>979.2395</v>
      </c>
    </row>
    <row r="514" ht="45.0" customHeight="true">
      <c r="P514" s="1167" t="s">
        <v>46</v>
      </c>
      <c r="Q514" s="1167" t="s">
        <v>47</v>
      </c>
      <c r="R514" s="1186" t="n">
        <v>14.39</v>
      </c>
      <c r="S514" s="1187" t="n">
        <f>ROUND(K508,2)*R514</f>
        <v>979.2395</v>
      </c>
    </row>
    <row r="515" ht="45.0" customHeight="true">
      <c r="P515" s="1167" t="s">
        <v>48</v>
      </c>
      <c r="Q515" s="1167" t="s">
        <v>49</v>
      </c>
      <c r="R515" s="1188" t="n">
        <v>14.39</v>
      </c>
      <c r="S515" s="1189" t="n">
        <f>ROUND(K508,2)*R515</f>
        <v>979.2395</v>
      </c>
    </row>
    <row r="516" ht="45.0" customHeight="true">
      <c r="P516" s="1167" t="s">
        <v>50</v>
      </c>
      <c r="Q516" s="1167" t="s">
        <v>51</v>
      </c>
      <c r="R516" s="1190" t="n">
        <v>14.39</v>
      </c>
      <c r="S516" s="1191" t="n">
        <f>ROUND(K508,2)*R516</f>
        <v>979.2395</v>
      </c>
    </row>
    <row r="517" ht="45.0" customHeight="true">
      <c r="P517" s="1167" t="s">
        <v>52</v>
      </c>
      <c r="Q517" s="1167" t="s">
        <v>53</v>
      </c>
      <c r="R517" s="1192" t="n">
        <v>14.39</v>
      </c>
      <c r="S517" s="1193" t="n">
        <f>ROUND(K508,2)*R517</f>
        <v>979.2395</v>
      </c>
    </row>
    <row r="518" ht="45.0" customHeight="true">
      <c r="P518" s="1167" t="s">
        <v>54</v>
      </c>
      <c r="Q518" s="1167" t="s">
        <v>55</v>
      </c>
      <c r="R518" s="1194" t="n">
        <v>14.39</v>
      </c>
      <c r="S518" s="1195" t="n">
        <f>ROUND(K508,2)*R518</f>
        <v>979.2395</v>
      </c>
    </row>
    <row r="519" ht="45.0" customHeight="true">
      <c r="P519" s="1167" t="s">
        <v>56</v>
      </c>
      <c r="Q519" s="1167" t="s">
        <v>57</v>
      </c>
      <c r="R519" s="1196" t="n">
        <v>14.39</v>
      </c>
      <c r="S519" s="1197" t="n">
        <f>ROUND(K508,2)*R519</f>
        <v>979.2395</v>
      </c>
    </row>
    <row r="520" ht="45.0" customHeight="true">
      <c r="P520" s="1167" t="s">
        <v>58</v>
      </c>
      <c r="Q520" s="1167" t="s">
        <v>59</v>
      </c>
      <c r="R520" s="1198" t="n">
        <v>14.39</v>
      </c>
      <c r="S520" s="1199" t="n">
        <f>ROUND(K508,2)*R520</f>
        <v>979.2395</v>
      </c>
    </row>
    <row r="521" ht="45.0" customHeight="true">
      <c r="P521" s="1167" t="s">
        <v>60</v>
      </c>
      <c r="Q521" s="1167" t="s">
        <v>61</v>
      </c>
      <c r="R521" s="1200" t="n">
        <v>14.39</v>
      </c>
      <c r="S521" s="1201" t="n">
        <f>ROUND(K508,2)*R521</f>
        <v>979.2395</v>
      </c>
    </row>
    <row r="522" ht="45.0" customHeight="true">
      <c r="P522" s="1167" t="s">
        <v>62</v>
      </c>
      <c r="Q522" s="1167" t="s">
        <v>63</v>
      </c>
      <c r="R522" s="1202" t="n">
        <v>14.39</v>
      </c>
      <c r="S522" s="1203" t="n">
        <f>ROUND(K508,2)*R522</f>
        <v>979.2395</v>
      </c>
    </row>
    <row r="523" ht="45.0" customHeight="true">
      <c r="P523" s="1167" t="s">
        <v>64</v>
      </c>
      <c r="Q523" s="1167" t="s">
        <v>65</v>
      </c>
      <c r="R523" s="1204" t="n">
        <v>14.39</v>
      </c>
      <c r="S523" s="1205" t="n">
        <f>ROUND(K508,2)*R523</f>
        <v>979.2395</v>
      </c>
    </row>
    <row r="524" ht="45.0" customHeight="true">
      <c r="P524" s="1167" t="s">
        <v>66</v>
      </c>
      <c r="Q524" s="1167" t="s">
        <v>67</v>
      </c>
      <c r="R524" s="1206" t="n">
        <v>14.39</v>
      </c>
      <c r="S524" s="1207" t="n">
        <f>ROUND(K508,2)*R524</f>
        <v>979.2395</v>
      </c>
    </row>
    <row r="525" ht="45.0" customHeight="true">
      <c r="P525" s="1167" t="s">
        <v>68</v>
      </c>
      <c r="Q525" s="1167" t="s">
        <v>69</v>
      </c>
      <c r="R525" s="1208" t="n">
        <v>14.39</v>
      </c>
      <c r="S525" s="1209" t="n">
        <f>ROUND(K508,2)*R525</f>
        <v>979.2395</v>
      </c>
    </row>
    <row r="526" ht="45.0" customHeight="true">
      <c r="P526" s="1167" t="s">
        <v>70</v>
      </c>
      <c r="Q526" s="1167" t="s">
        <v>71</v>
      </c>
      <c r="R526" s="1210" t="n">
        <v>14.39</v>
      </c>
      <c r="S526" s="1211" t="n">
        <f>ROUND(K508,2)*R526</f>
        <v>979.2395</v>
      </c>
    </row>
    <row r="527" ht="45.0" customHeight="true">
      <c r="P527" s="1167" t="s">
        <v>72</v>
      </c>
      <c r="Q527" s="1167" t="s">
        <v>73</v>
      </c>
      <c r="R527" s="1212" t="n">
        <v>14.39</v>
      </c>
      <c r="S527" s="1213" t="n">
        <f>ROUND(K508,2)*R527</f>
        <v>979.2395</v>
      </c>
    </row>
    <row r="528" ht="45.0" customHeight="true">
      <c r="P528" s="1167" t="s">
        <v>74</v>
      </c>
      <c r="Q528" s="1167" t="s">
        <v>75</v>
      </c>
      <c r="R528" s="1214" t="n">
        <v>14.39</v>
      </c>
      <c r="S528" s="1215" t="n">
        <f>ROUND(K508,2)*R528</f>
        <v>979.2395</v>
      </c>
    </row>
    <row r="529" ht="45.0" customHeight="true">
      <c r="P529" s="1167" t="s">
        <v>76</v>
      </c>
      <c r="Q529" s="1167" t="s">
        <v>77</v>
      </c>
      <c r="R529" s="1216" t="n">
        <v>14.39</v>
      </c>
      <c r="S529" s="1217" t="n">
        <f>ROUND(K508,2)*R529</f>
        <v>979.2395</v>
      </c>
    </row>
    <row r="530" ht="45.0" customHeight="true">
      <c r="P530" s="1167" t="s">
        <v>78</v>
      </c>
      <c r="Q530" s="1167" t="s">
        <v>79</v>
      </c>
      <c r="R530" s="1218" t="n">
        <v>14.39</v>
      </c>
      <c r="S530" s="1219" t="n">
        <f>ROUND(K508,2)*R530</f>
        <v>979.2395</v>
      </c>
    </row>
    <row r="531" ht="45.0" customHeight="true">
      <c r="P531" s="1167" t="s">
        <v>80</v>
      </c>
      <c r="Q531" s="1167" t="s">
        <v>81</v>
      </c>
      <c r="R531" s="1220" t="n">
        <v>14.39</v>
      </c>
      <c r="S531" s="1221" t="n">
        <f>ROUND(K508,2)*R531</f>
        <v>979.2395</v>
      </c>
    </row>
    <row r="532" ht="45.0" customHeight="true">
      <c r="P532" s="1167" t="s">
        <v>82</v>
      </c>
      <c r="Q532" s="1167" t="s">
        <v>83</v>
      </c>
      <c r="R532" s="1222" t="n">
        <v>14.39</v>
      </c>
      <c r="S532" s="1223" t="n">
        <f>ROUND(K508,2)*R532</f>
        <v>979.2395</v>
      </c>
    </row>
    <row r="533" ht="45.0" customHeight="true">
      <c r="A533" s="1224" t="s">
        <v>23</v>
      </c>
      <c r="B533" s="1224" t="s">
        <v>143</v>
      </c>
      <c r="C533" s="1224" t="s">
        <v>104</v>
      </c>
      <c r="D533" s="1224" t="s">
        <v>144</v>
      </c>
      <c r="E533" s="1224" t="s">
        <v>145</v>
      </c>
      <c r="F533" s="1225" t="n">
        <f>R533+R534+R535+R536+R537+R538+R539+R540+R541+R542+R543+R544+R545+R546+R547+R548+R549+R550+R551+R552+R553+R554+R555+R556+R557</f>
        <v>513.5000000000001</v>
      </c>
      <c r="G533" s="1224" t="s">
        <v>28</v>
      </c>
      <c r="H533" s="1226" t="n">
        <v>52.64</v>
      </c>
      <c r="I533" s="1227" t="n">
        <v>52.64</v>
      </c>
      <c r="J533" s="1228" t="n">
        <v>0.25120000000000003</v>
      </c>
      <c r="K533" s="1229" t="n">
        <f>ROUND(I533,2)+(ROUND(I533,2)*J533)</f>
        <v>65.863168</v>
      </c>
      <c r="L533" s="1230" t="n">
        <f>ROUND(S533,2)+ROUND(S534,2)+ROUND(S535,2)+ROUND(S536,2)+ROUND(S537,2)+ROUND(S538,2)+ROUND(S539,2)+ROUND(S540,2)+ROUND(S541,2)+ROUND(S542,2)+ROUND(S543,2)+ROUND(S544,2)+ROUND(S545,2)+ROUND(S546,2)+ROUND(S547,2)+ROUND(S548,2)+ROUND(S549,2)+ROUND(S550,2)+ROUND(S551,2)+ROUND(S552,2)+ROUND(S553,2)+ROUND(S554,2)+ROUND(S555,2)+ROUND(S556,2)+ROUND(S557,2)</f>
        <v>33818.999999999985</v>
      </c>
      <c r="M533" s="1224" t="s">
        <v>21</v>
      </c>
      <c r="N533" s="1224" t="s">
        <v>40</v>
      </c>
      <c r="O533" s="1224" t="s">
        <v>142</v>
      </c>
      <c r="P533" s="1224" t="s">
        <v>20</v>
      </c>
      <c r="Q533" s="1224" t="s">
        <v>29</v>
      </c>
      <c r="R533" s="1231" t="n">
        <v>20.54</v>
      </c>
      <c r="S533" s="1232" t="n">
        <f>ROUND(K533,2)*R533</f>
        <v>1352.7644</v>
      </c>
    </row>
    <row r="534" ht="45.0" customHeight="true">
      <c r="P534" s="1224" t="s">
        <v>30</v>
      </c>
      <c r="Q534" s="1224" t="s">
        <v>37</v>
      </c>
      <c r="R534" s="1233" t="n">
        <v>20.54</v>
      </c>
      <c r="S534" s="1234" t="n">
        <f>ROUND(K533,2)*R534</f>
        <v>1352.7644</v>
      </c>
    </row>
    <row r="535" ht="45.0" customHeight="true">
      <c r="P535" s="1224" t="s">
        <v>38</v>
      </c>
      <c r="Q535" s="1224" t="s">
        <v>39</v>
      </c>
      <c r="R535" s="1235" t="n">
        <v>20.54</v>
      </c>
      <c r="S535" s="1236" t="n">
        <f>ROUND(K533,2)*R535</f>
        <v>1352.7644</v>
      </c>
    </row>
    <row r="536" ht="45.0" customHeight="true">
      <c r="P536" s="1224" t="s">
        <v>40</v>
      </c>
      <c r="Q536" s="1224" t="s">
        <v>41</v>
      </c>
      <c r="R536" s="1237" t="n">
        <v>20.54</v>
      </c>
      <c r="S536" s="1238" t="n">
        <f>ROUND(K533,2)*R536</f>
        <v>1352.7644</v>
      </c>
    </row>
    <row r="537" ht="45.0" customHeight="true">
      <c r="P537" s="1224" t="s">
        <v>42</v>
      </c>
      <c r="Q537" s="1224" t="s">
        <v>43</v>
      </c>
      <c r="R537" s="1239" t="n">
        <v>20.54</v>
      </c>
      <c r="S537" s="1240" t="n">
        <f>ROUND(K533,2)*R537</f>
        <v>1352.7644</v>
      </c>
    </row>
    <row r="538" ht="45.0" customHeight="true">
      <c r="P538" s="1224" t="s">
        <v>44</v>
      </c>
      <c r="Q538" s="1224" t="s">
        <v>45</v>
      </c>
      <c r="R538" s="1241" t="n">
        <v>20.54</v>
      </c>
      <c r="S538" s="1242" t="n">
        <f>ROUND(K533,2)*R538</f>
        <v>1352.7644</v>
      </c>
    </row>
    <row r="539" ht="45.0" customHeight="true">
      <c r="P539" s="1224" t="s">
        <v>46</v>
      </c>
      <c r="Q539" s="1224" t="s">
        <v>47</v>
      </c>
      <c r="R539" s="1243" t="n">
        <v>20.54</v>
      </c>
      <c r="S539" s="1244" t="n">
        <f>ROUND(K533,2)*R539</f>
        <v>1352.7644</v>
      </c>
    </row>
    <row r="540" ht="45.0" customHeight="true">
      <c r="P540" s="1224" t="s">
        <v>48</v>
      </c>
      <c r="Q540" s="1224" t="s">
        <v>49</v>
      </c>
      <c r="R540" s="1245" t="n">
        <v>20.54</v>
      </c>
      <c r="S540" s="1246" t="n">
        <f>ROUND(K533,2)*R540</f>
        <v>1352.7644</v>
      </c>
    </row>
    <row r="541" ht="45.0" customHeight="true">
      <c r="P541" s="1224" t="s">
        <v>50</v>
      </c>
      <c r="Q541" s="1224" t="s">
        <v>51</v>
      </c>
      <c r="R541" s="1247" t="n">
        <v>20.54</v>
      </c>
      <c r="S541" s="1248" t="n">
        <f>ROUND(K533,2)*R541</f>
        <v>1352.7644</v>
      </c>
    </row>
    <row r="542" ht="45.0" customHeight="true">
      <c r="P542" s="1224" t="s">
        <v>52</v>
      </c>
      <c r="Q542" s="1224" t="s">
        <v>53</v>
      </c>
      <c r="R542" s="1249" t="n">
        <v>20.54</v>
      </c>
      <c r="S542" s="1250" t="n">
        <f>ROUND(K533,2)*R542</f>
        <v>1352.7644</v>
      </c>
    </row>
    <row r="543" ht="45.0" customHeight="true">
      <c r="P543" s="1224" t="s">
        <v>54</v>
      </c>
      <c r="Q543" s="1224" t="s">
        <v>55</v>
      </c>
      <c r="R543" s="1251" t="n">
        <v>20.54</v>
      </c>
      <c r="S543" s="1252" t="n">
        <f>ROUND(K533,2)*R543</f>
        <v>1352.7644</v>
      </c>
    </row>
    <row r="544" ht="45.0" customHeight="true">
      <c r="P544" s="1224" t="s">
        <v>56</v>
      </c>
      <c r="Q544" s="1224" t="s">
        <v>57</v>
      </c>
      <c r="R544" s="1253" t="n">
        <v>20.54</v>
      </c>
      <c r="S544" s="1254" t="n">
        <f>ROUND(K533,2)*R544</f>
        <v>1352.7644</v>
      </c>
    </row>
    <row r="545" ht="45.0" customHeight="true">
      <c r="P545" s="1224" t="s">
        <v>58</v>
      </c>
      <c r="Q545" s="1224" t="s">
        <v>59</v>
      </c>
      <c r="R545" s="1255" t="n">
        <v>20.54</v>
      </c>
      <c r="S545" s="1256" t="n">
        <f>ROUND(K533,2)*R545</f>
        <v>1352.7644</v>
      </c>
    </row>
    <row r="546" ht="45.0" customHeight="true">
      <c r="P546" s="1224" t="s">
        <v>60</v>
      </c>
      <c r="Q546" s="1224" t="s">
        <v>61</v>
      </c>
      <c r="R546" s="1257" t="n">
        <v>20.54</v>
      </c>
      <c r="S546" s="1258" t="n">
        <f>ROUND(K533,2)*R546</f>
        <v>1352.7644</v>
      </c>
    </row>
    <row r="547" ht="45.0" customHeight="true">
      <c r="P547" s="1224" t="s">
        <v>62</v>
      </c>
      <c r="Q547" s="1224" t="s">
        <v>63</v>
      </c>
      <c r="R547" s="1259" t="n">
        <v>20.54</v>
      </c>
      <c r="S547" s="1260" t="n">
        <f>ROUND(K533,2)*R547</f>
        <v>1352.7644</v>
      </c>
    </row>
    <row r="548" ht="45.0" customHeight="true">
      <c r="P548" s="1224" t="s">
        <v>64</v>
      </c>
      <c r="Q548" s="1224" t="s">
        <v>65</v>
      </c>
      <c r="R548" s="1261" t="n">
        <v>20.54</v>
      </c>
      <c r="S548" s="1262" t="n">
        <f>ROUND(K533,2)*R548</f>
        <v>1352.7644</v>
      </c>
    </row>
    <row r="549" ht="45.0" customHeight="true">
      <c r="P549" s="1224" t="s">
        <v>66</v>
      </c>
      <c r="Q549" s="1224" t="s">
        <v>67</v>
      </c>
      <c r="R549" s="1263" t="n">
        <v>20.54</v>
      </c>
      <c r="S549" s="1264" t="n">
        <f>ROUND(K533,2)*R549</f>
        <v>1352.7644</v>
      </c>
    </row>
    <row r="550" ht="45.0" customHeight="true">
      <c r="P550" s="1224" t="s">
        <v>68</v>
      </c>
      <c r="Q550" s="1224" t="s">
        <v>69</v>
      </c>
      <c r="R550" s="1265" t="n">
        <v>20.54</v>
      </c>
      <c r="S550" s="1266" t="n">
        <f>ROUND(K533,2)*R550</f>
        <v>1352.7644</v>
      </c>
    </row>
    <row r="551" ht="45.0" customHeight="true">
      <c r="P551" s="1224" t="s">
        <v>70</v>
      </c>
      <c r="Q551" s="1224" t="s">
        <v>71</v>
      </c>
      <c r="R551" s="1267" t="n">
        <v>20.54</v>
      </c>
      <c r="S551" s="1268" t="n">
        <f>ROUND(K533,2)*R551</f>
        <v>1352.7644</v>
      </c>
    </row>
    <row r="552" ht="45.0" customHeight="true">
      <c r="P552" s="1224" t="s">
        <v>72</v>
      </c>
      <c r="Q552" s="1224" t="s">
        <v>73</v>
      </c>
      <c r="R552" s="1269" t="n">
        <v>20.54</v>
      </c>
      <c r="S552" s="1270" t="n">
        <f>ROUND(K533,2)*R552</f>
        <v>1352.7644</v>
      </c>
    </row>
    <row r="553" ht="45.0" customHeight="true">
      <c r="P553" s="1224" t="s">
        <v>74</v>
      </c>
      <c r="Q553" s="1224" t="s">
        <v>75</v>
      </c>
      <c r="R553" s="1271" t="n">
        <v>20.54</v>
      </c>
      <c r="S553" s="1272" t="n">
        <f>ROUND(K533,2)*R553</f>
        <v>1352.7644</v>
      </c>
    </row>
    <row r="554" ht="45.0" customHeight="true">
      <c r="P554" s="1224" t="s">
        <v>76</v>
      </c>
      <c r="Q554" s="1224" t="s">
        <v>77</v>
      </c>
      <c r="R554" s="1273" t="n">
        <v>20.54</v>
      </c>
      <c r="S554" s="1274" t="n">
        <f>ROUND(K533,2)*R554</f>
        <v>1352.7644</v>
      </c>
    </row>
    <row r="555" ht="45.0" customHeight="true">
      <c r="P555" s="1224" t="s">
        <v>78</v>
      </c>
      <c r="Q555" s="1224" t="s">
        <v>79</v>
      </c>
      <c r="R555" s="1275" t="n">
        <v>20.54</v>
      </c>
      <c r="S555" s="1276" t="n">
        <f>ROUND(K533,2)*R555</f>
        <v>1352.7644</v>
      </c>
    </row>
    <row r="556" ht="45.0" customHeight="true">
      <c r="P556" s="1224" t="s">
        <v>80</v>
      </c>
      <c r="Q556" s="1224" t="s">
        <v>81</v>
      </c>
      <c r="R556" s="1277" t="n">
        <v>20.54</v>
      </c>
      <c r="S556" s="1278" t="n">
        <f>ROUND(K533,2)*R556</f>
        <v>1352.7644</v>
      </c>
    </row>
    <row r="557" ht="45.0" customHeight="true">
      <c r="P557" s="1224" t="s">
        <v>82</v>
      </c>
      <c r="Q557" s="1224" t="s">
        <v>83</v>
      </c>
      <c r="R557" s="1279" t="n">
        <v>20.54</v>
      </c>
      <c r="S557" s="1280" t="n">
        <f>ROUND(K533,2)*R557</f>
        <v>1352.7644</v>
      </c>
    </row>
    <row r="558" ht="45.0" customHeight="true">
      <c r="A558" s="1281" t="s">
        <v>23</v>
      </c>
      <c r="B558" s="1281" t="s">
        <v>146</v>
      </c>
      <c r="C558" s="1281" t="s">
        <v>25</v>
      </c>
      <c r="D558" s="1281" t="s">
        <v>147</v>
      </c>
      <c r="E558" s="1281" t="s">
        <v>148</v>
      </c>
      <c r="F558" s="1282" t="n">
        <f>R558+R559+R560+R561+R562+R563+R564+R565+R566+R567+R568+R569+R570+R571+R572+R573+R574+R575+R576+R577+R578+R579+R580+R581+R582</f>
        <v>103.24999999999997</v>
      </c>
      <c r="G558" s="1281" t="s">
        <v>28</v>
      </c>
      <c r="H558" s="1283" t="n">
        <v>111.39</v>
      </c>
      <c r="I558" s="1284" t="n">
        <v>111.39</v>
      </c>
      <c r="J558" s="1285" t="n">
        <v>0.25120000000000003</v>
      </c>
      <c r="K558" s="1286" t="n">
        <f>ROUND(I558,2)+(ROUND(I558,2)*J558)</f>
        <v>139.371168</v>
      </c>
      <c r="L558" s="1287" t="n">
        <f>ROUND(S558,2)+ROUND(S559,2)+ROUND(S560,2)+ROUND(S561,2)+ROUND(S562,2)+ROUND(S563,2)+ROUND(S564,2)+ROUND(S565,2)+ROUND(S566,2)+ROUND(S567,2)+ROUND(S568,2)+ROUND(S569,2)+ROUND(S570,2)+ROUND(S571,2)+ROUND(S572,2)+ROUND(S573,2)+ROUND(S574,2)+ROUND(S575,2)+ROUND(S576,2)+ROUND(S577,2)+ROUND(S578,2)+ROUND(S579,2)+ROUND(S580,2)+ROUND(S581,2)+ROUND(S582,2)</f>
        <v>14390.000000000005</v>
      </c>
      <c r="M558" s="1281" t="s">
        <v>21</v>
      </c>
      <c r="N558" s="1281" t="s">
        <v>40</v>
      </c>
      <c r="O558" s="1281" t="s">
        <v>142</v>
      </c>
      <c r="P558" s="1281" t="s">
        <v>20</v>
      </c>
      <c r="Q558" s="1281" t="s">
        <v>29</v>
      </c>
      <c r="R558" s="1288" t="n">
        <v>4.13</v>
      </c>
      <c r="S558" s="1289" t="n">
        <f>ROUND(K558,2)*R558</f>
        <v>575.5981</v>
      </c>
    </row>
    <row r="559" ht="45.0" customHeight="true">
      <c r="P559" s="1281" t="s">
        <v>30</v>
      </c>
      <c r="Q559" s="1281" t="s">
        <v>37</v>
      </c>
      <c r="R559" s="1290" t="n">
        <v>4.13</v>
      </c>
      <c r="S559" s="1291" t="n">
        <f>ROUND(K558,2)*R559</f>
        <v>575.5981</v>
      </c>
    </row>
    <row r="560" ht="45.0" customHeight="true">
      <c r="P560" s="1281" t="s">
        <v>38</v>
      </c>
      <c r="Q560" s="1281" t="s">
        <v>39</v>
      </c>
      <c r="R560" s="1292" t="n">
        <v>4.13</v>
      </c>
      <c r="S560" s="1293" t="n">
        <f>ROUND(K558,2)*R560</f>
        <v>575.5981</v>
      </c>
    </row>
    <row r="561" ht="45.0" customHeight="true">
      <c r="P561" s="1281" t="s">
        <v>40</v>
      </c>
      <c r="Q561" s="1281" t="s">
        <v>41</v>
      </c>
      <c r="R561" s="1294" t="n">
        <v>4.13</v>
      </c>
      <c r="S561" s="1295" t="n">
        <f>ROUND(K558,2)*R561</f>
        <v>575.5981</v>
      </c>
    </row>
    <row r="562" ht="45.0" customHeight="true">
      <c r="P562" s="1281" t="s">
        <v>42</v>
      </c>
      <c r="Q562" s="1281" t="s">
        <v>43</v>
      </c>
      <c r="R562" s="1296" t="n">
        <v>4.13</v>
      </c>
      <c r="S562" s="1297" t="n">
        <f>ROUND(K558,2)*R562</f>
        <v>575.5981</v>
      </c>
    </row>
    <row r="563" ht="45.0" customHeight="true">
      <c r="P563" s="1281" t="s">
        <v>44</v>
      </c>
      <c r="Q563" s="1281" t="s">
        <v>45</v>
      </c>
      <c r="R563" s="1298" t="n">
        <v>4.13</v>
      </c>
      <c r="S563" s="1299" t="n">
        <f>ROUND(K558,2)*R563</f>
        <v>575.5981</v>
      </c>
    </row>
    <row r="564" ht="45.0" customHeight="true">
      <c r="P564" s="1281" t="s">
        <v>46</v>
      </c>
      <c r="Q564" s="1281" t="s">
        <v>47</v>
      </c>
      <c r="R564" s="1300" t="n">
        <v>4.13</v>
      </c>
      <c r="S564" s="1301" t="n">
        <f>ROUND(K558,2)*R564</f>
        <v>575.5981</v>
      </c>
    </row>
    <row r="565" ht="45.0" customHeight="true">
      <c r="P565" s="1281" t="s">
        <v>48</v>
      </c>
      <c r="Q565" s="1281" t="s">
        <v>49</v>
      </c>
      <c r="R565" s="1302" t="n">
        <v>4.13</v>
      </c>
      <c r="S565" s="1303" t="n">
        <f>ROUND(K558,2)*R565</f>
        <v>575.5981</v>
      </c>
    </row>
    <row r="566" ht="45.0" customHeight="true">
      <c r="P566" s="1281" t="s">
        <v>50</v>
      </c>
      <c r="Q566" s="1281" t="s">
        <v>51</v>
      </c>
      <c r="R566" s="1304" t="n">
        <v>4.13</v>
      </c>
      <c r="S566" s="1305" t="n">
        <f>ROUND(K558,2)*R566</f>
        <v>575.5981</v>
      </c>
    </row>
    <row r="567" ht="45.0" customHeight="true">
      <c r="P567" s="1281" t="s">
        <v>52</v>
      </c>
      <c r="Q567" s="1281" t="s">
        <v>53</v>
      </c>
      <c r="R567" s="1306" t="n">
        <v>4.13</v>
      </c>
      <c r="S567" s="1307" t="n">
        <f>ROUND(K558,2)*R567</f>
        <v>575.5981</v>
      </c>
    </row>
    <row r="568" ht="45.0" customHeight="true">
      <c r="P568" s="1281" t="s">
        <v>54</v>
      </c>
      <c r="Q568" s="1281" t="s">
        <v>55</v>
      </c>
      <c r="R568" s="1308" t="n">
        <v>4.13</v>
      </c>
      <c r="S568" s="1309" t="n">
        <f>ROUND(K558,2)*R568</f>
        <v>575.5981</v>
      </c>
    </row>
    <row r="569" ht="45.0" customHeight="true">
      <c r="P569" s="1281" t="s">
        <v>56</v>
      </c>
      <c r="Q569" s="1281" t="s">
        <v>57</v>
      </c>
      <c r="R569" s="1310" t="n">
        <v>4.13</v>
      </c>
      <c r="S569" s="1311" t="n">
        <f>ROUND(K558,2)*R569</f>
        <v>575.5981</v>
      </c>
    </row>
    <row r="570" ht="45.0" customHeight="true">
      <c r="P570" s="1281" t="s">
        <v>58</v>
      </c>
      <c r="Q570" s="1281" t="s">
        <v>59</v>
      </c>
      <c r="R570" s="1312" t="n">
        <v>4.13</v>
      </c>
      <c r="S570" s="1313" t="n">
        <f>ROUND(K558,2)*R570</f>
        <v>575.5981</v>
      </c>
    </row>
    <row r="571" ht="45.0" customHeight="true">
      <c r="P571" s="1281" t="s">
        <v>60</v>
      </c>
      <c r="Q571" s="1281" t="s">
        <v>61</v>
      </c>
      <c r="R571" s="1314" t="n">
        <v>4.13</v>
      </c>
      <c r="S571" s="1315" t="n">
        <f>ROUND(K558,2)*R571</f>
        <v>575.5981</v>
      </c>
    </row>
    <row r="572" ht="45.0" customHeight="true">
      <c r="P572" s="1281" t="s">
        <v>62</v>
      </c>
      <c r="Q572" s="1281" t="s">
        <v>63</v>
      </c>
      <c r="R572" s="1316" t="n">
        <v>4.13</v>
      </c>
      <c r="S572" s="1317" t="n">
        <f>ROUND(K558,2)*R572</f>
        <v>575.5981</v>
      </c>
    </row>
    <row r="573" ht="45.0" customHeight="true">
      <c r="P573" s="1281" t="s">
        <v>64</v>
      </c>
      <c r="Q573" s="1281" t="s">
        <v>65</v>
      </c>
      <c r="R573" s="1318" t="n">
        <v>4.13</v>
      </c>
      <c r="S573" s="1319" t="n">
        <f>ROUND(K558,2)*R573</f>
        <v>575.5981</v>
      </c>
    </row>
    <row r="574" ht="45.0" customHeight="true">
      <c r="P574" s="1281" t="s">
        <v>66</v>
      </c>
      <c r="Q574" s="1281" t="s">
        <v>67</v>
      </c>
      <c r="R574" s="1320" t="n">
        <v>4.13</v>
      </c>
      <c r="S574" s="1321" t="n">
        <f>ROUND(K558,2)*R574</f>
        <v>575.5981</v>
      </c>
    </row>
    <row r="575" ht="45.0" customHeight="true">
      <c r="P575" s="1281" t="s">
        <v>68</v>
      </c>
      <c r="Q575" s="1281" t="s">
        <v>69</v>
      </c>
      <c r="R575" s="1322" t="n">
        <v>4.13</v>
      </c>
      <c r="S575" s="1323" t="n">
        <f>ROUND(K558,2)*R575</f>
        <v>575.5981</v>
      </c>
    </row>
    <row r="576" ht="45.0" customHeight="true">
      <c r="P576" s="1281" t="s">
        <v>70</v>
      </c>
      <c r="Q576" s="1281" t="s">
        <v>71</v>
      </c>
      <c r="R576" s="1324" t="n">
        <v>4.13</v>
      </c>
      <c r="S576" s="1325" t="n">
        <f>ROUND(K558,2)*R576</f>
        <v>575.5981</v>
      </c>
    </row>
    <row r="577" ht="45.0" customHeight="true">
      <c r="P577" s="1281" t="s">
        <v>72</v>
      </c>
      <c r="Q577" s="1281" t="s">
        <v>73</v>
      </c>
      <c r="R577" s="1326" t="n">
        <v>4.13</v>
      </c>
      <c r="S577" s="1327" t="n">
        <f>ROUND(K558,2)*R577</f>
        <v>575.5981</v>
      </c>
    </row>
    <row r="578" ht="45.0" customHeight="true">
      <c r="P578" s="1281" t="s">
        <v>74</v>
      </c>
      <c r="Q578" s="1281" t="s">
        <v>75</v>
      </c>
      <c r="R578" s="1328" t="n">
        <v>4.13</v>
      </c>
      <c r="S578" s="1329" t="n">
        <f>ROUND(K558,2)*R578</f>
        <v>575.5981</v>
      </c>
    </row>
    <row r="579" ht="45.0" customHeight="true">
      <c r="P579" s="1281" t="s">
        <v>76</v>
      </c>
      <c r="Q579" s="1281" t="s">
        <v>77</v>
      </c>
      <c r="R579" s="1330" t="n">
        <v>4.13</v>
      </c>
      <c r="S579" s="1331" t="n">
        <f>ROUND(K558,2)*R579</f>
        <v>575.5981</v>
      </c>
    </row>
    <row r="580" ht="45.0" customHeight="true">
      <c r="P580" s="1281" t="s">
        <v>78</v>
      </c>
      <c r="Q580" s="1281" t="s">
        <v>79</v>
      </c>
      <c r="R580" s="1332" t="n">
        <v>4.13</v>
      </c>
      <c r="S580" s="1333" t="n">
        <f>ROUND(K558,2)*R580</f>
        <v>575.5981</v>
      </c>
    </row>
    <row r="581" ht="45.0" customHeight="true">
      <c r="P581" s="1281" t="s">
        <v>80</v>
      </c>
      <c r="Q581" s="1281" t="s">
        <v>81</v>
      </c>
      <c r="R581" s="1334" t="n">
        <v>4.13</v>
      </c>
      <c r="S581" s="1335" t="n">
        <f>ROUND(K558,2)*R581</f>
        <v>575.5981</v>
      </c>
    </row>
    <row r="582" ht="45.0" customHeight="true">
      <c r="P582" s="1281" t="s">
        <v>82</v>
      </c>
      <c r="Q582" s="1281" t="s">
        <v>83</v>
      </c>
      <c r="R582" s="1336" t="n">
        <v>4.13</v>
      </c>
      <c r="S582" s="1337" t="n">
        <f>ROUND(K558,2)*R582</f>
        <v>575.5981</v>
      </c>
    </row>
    <row r="583" ht="45.0" customHeight="true">
      <c r="A583" s="1338" t="s">
        <v>23</v>
      </c>
      <c r="B583" s="1338" t="s">
        <v>149</v>
      </c>
      <c r="C583" s="1338" t="s">
        <v>25</v>
      </c>
      <c r="D583" s="1338" t="s">
        <v>150</v>
      </c>
      <c r="E583" s="1338" t="s">
        <v>151</v>
      </c>
      <c r="F583" s="1339" t="n">
        <f>R583+R584+R585+R586+R587+R588+R589+R590+R591+R592+R593+R594+R595+R596+R597+R598+R599+R600+R601+R602+R603+R604+R605+R606+R607</f>
        <v>1760.0000000000007</v>
      </c>
      <c r="G583" s="1338" t="s">
        <v>96</v>
      </c>
      <c r="H583" s="1340" t="n">
        <v>12.81</v>
      </c>
      <c r="I583" s="1341" t="n">
        <v>12.81</v>
      </c>
      <c r="J583" s="1342" t="n">
        <v>0.25120000000000003</v>
      </c>
      <c r="K583" s="1343" t="n">
        <f>ROUND(I583,2)+(ROUND(I583,2)*J583)</f>
        <v>16.027872000000002</v>
      </c>
      <c r="L583" s="1344" t="n">
        <f>ROUND(S583,2)+ROUND(S584,2)+ROUND(S585,2)+ROUND(S586,2)+ROUND(S587,2)+ROUND(S588,2)+ROUND(S589,2)+ROUND(S590,2)+ROUND(S591,2)+ROUND(S592,2)+ROUND(S593,2)+ROUND(S594,2)+ROUND(S595,2)+ROUND(S596,2)+ROUND(S597,2)+ROUND(S598,2)+ROUND(S599,2)+ROUND(S600,2)+ROUND(S601,2)+ROUND(S602,2)+ROUND(S603,2)+ROUND(S604,2)+ROUND(S605,2)+ROUND(S606,2)+ROUND(S607,2)</f>
        <v>28212.749999999985</v>
      </c>
      <c r="M583" s="1338" t="s">
        <v>21</v>
      </c>
      <c r="N583" s="1338" t="s">
        <v>40</v>
      </c>
      <c r="O583" s="1338" t="s">
        <v>142</v>
      </c>
      <c r="P583" s="1338" t="s">
        <v>20</v>
      </c>
      <c r="Q583" s="1338" t="s">
        <v>29</v>
      </c>
      <c r="R583" s="1345" t="n">
        <v>70.4</v>
      </c>
      <c r="S583" s="1346" t="n">
        <f>ROUND(K583,2)*R583</f>
        <v>1128.5120000000002</v>
      </c>
    </row>
    <row r="584" ht="45.0" customHeight="true">
      <c r="P584" s="1338" t="s">
        <v>30</v>
      </c>
      <c r="Q584" s="1338" t="s">
        <v>37</v>
      </c>
      <c r="R584" s="1347" t="n">
        <v>70.4</v>
      </c>
      <c r="S584" s="1348" t="n">
        <f>ROUND(K583,2)*R584</f>
        <v>1128.5120000000002</v>
      </c>
    </row>
    <row r="585" ht="45.0" customHeight="true">
      <c r="P585" s="1338" t="s">
        <v>38</v>
      </c>
      <c r="Q585" s="1338" t="s">
        <v>39</v>
      </c>
      <c r="R585" s="1349" t="n">
        <v>70.4</v>
      </c>
      <c r="S585" s="1350" t="n">
        <f>ROUND(K583,2)*R585</f>
        <v>1128.5120000000002</v>
      </c>
    </row>
    <row r="586" ht="45.0" customHeight="true">
      <c r="P586" s="1338" t="s">
        <v>40</v>
      </c>
      <c r="Q586" s="1338" t="s">
        <v>41</v>
      </c>
      <c r="R586" s="1351" t="n">
        <v>70.4</v>
      </c>
      <c r="S586" s="1352" t="n">
        <f>ROUND(K583,2)*R586</f>
        <v>1128.5120000000002</v>
      </c>
    </row>
    <row r="587" ht="45.0" customHeight="true">
      <c r="P587" s="1338" t="s">
        <v>42</v>
      </c>
      <c r="Q587" s="1338" t="s">
        <v>43</v>
      </c>
      <c r="R587" s="1353" t="n">
        <v>70.4</v>
      </c>
      <c r="S587" s="1354" t="n">
        <f>ROUND(K583,2)*R587</f>
        <v>1128.5120000000002</v>
      </c>
    </row>
    <row r="588" ht="45.0" customHeight="true">
      <c r="P588" s="1338" t="s">
        <v>44</v>
      </c>
      <c r="Q588" s="1338" t="s">
        <v>45</v>
      </c>
      <c r="R588" s="1355" t="n">
        <v>70.4</v>
      </c>
      <c r="S588" s="1356" t="n">
        <f>ROUND(K583,2)*R588</f>
        <v>1128.5120000000002</v>
      </c>
    </row>
    <row r="589" ht="45.0" customHeight="true">
      <c r="P589" s="1338" t="s">
        <v>46</v>
      </c>
      <c r="Q589" s="1338" t="s">
        <v>47</v>
      </c>
      <c r="R589" s="1357" t="n">
        <v>70.4</v>
      </c>
      <c r="S589" s="1358" t="n">
        <f>ROUND(K583,2)*R589</f>
        <v>1128.5120000000002</v>
      </c>
    </row>
    <row r="590" ht="45.0" customHeight="true">
      <c r="P590" s="1338" t="s">
        <v>48</v>
      </c>
      <c r="Q590" s="1338" t="s">
        <v>49</v>
      </c>
      <c r="R590" s="1359" t="n">
        <v>70.4</v>
      </c>
      <c r="S590" s="1360" t="n">
        <f>ROUND(K583,2)*R590</f>
        <v>1128.5120000000002</v>
      </c>
    </row>
    <row r="591" ht="45.0" customHeight="true">
      <c r="P591" s="1338" t="s">
        <v>50</v>
      </c>
      <c r="Q591" s="1338" t="s">
        <v>51</v>
      </c>
      <c r="R591" s="1361" t="n">
        <v>70.4</v>
      </c>
      <c r="S591" s="1362" t="n">
        <f>ROUND(K583,2)*R591</f>
        <v>1128.5120000000002</v>
      </c>
    </row>
    <row r="592" ht="45.0" customHeight="true">
      <c r="P592" s="1338" t="s">
        <v>52</v>
      </c>
      <c r="Q592" s="1338" t="s">
        <v>53</v>
      </c>
      <c r="R592" s="1363" t="n">
        <v>70.4</v>
      </c>
      <c r="S592" s="1364" t="n">
        <f>ROUND(K583,2)*R592</f>
        <v>1128.5120000000002</v>
      </c>
    </row>
    <row r="593" ht="45.0" customHeight="true">
      <c r="P593" s="1338" t="s">
        <v>54</v>
      </c>
      <c r="Q593" s="1338" t="s">
        <v>55</v>
      </c>
      <c r="R593" s="1365" t="n">
        <v>70.4</v>
      </c>
      <c r="S593" s="1366" t="n">
        <f>ROUND(K583,2)*R593</f>
        <v>1128.5120000000002</v>
      </c>
    </row>
    <row r="594" ht="45.0" customHeight="true">
      <c r="P594" s="1338" t="s">
        <v>56</v>
      </c>
      <c r="Q594" s="1338" t="s">
        <v>57</v>
      </c>
      <c r="R594" s="1367" t="n">
        <v>70.4</v>
      </c>
      <c r="S594" s="1368" t="n">
        <f>ROUND(K583,2)*R594</f>
        <v>1128.5120000000002</v>
      </c>
    </row>
    <row r="595" ht="45.0" customHeight="true">
      <c r="P595" s="1338" t="s">
        <v>58</v>
      </c>
      <c r="Q595" s="1338" t="s">
        <v>59</v>
      </c>
      <c r="R595" s="1369" t="n">
        <v>70.4</v>
      </c>
      <c r="S595" s="1370" t="n">
        <f>ROUND(K583,2)*R595</f>
        <v>1128.5120000000002</v>
      </c>
    </row>
    <row r="596" ht="45.0" customHeight="true">
      <c r="P596" s="1338" t="s">
        <v>60</v>
      </c>
      <c r="Q596" s="1338" t="s">
        <v>61</v>
      </c>
      <c r="R596" s="1371" t="n">
        <v>70.4</v>
      </c>
      <c r="S596" s="1372" t="n">
        <f>ROUND(K583,2)*R596</f>
        <v>1128.5120000000002</v>
      </c>
    </row>
    <row r="597" ht="45.0" customHeight="true">
      <c r="P597" s="1338" t="s">
        <v>62</v>
      </c>
      <c r="Q597" s="1338" t="s">
        <v>63</v>
      </c>
      <c r="R597" s="1373" t="n">
        <v>70.4</v>
      </c>
      <c r="S597" s="1374" t="n">
        <f>ROUND(K583,2)*R597</f>
        <v>1128.5120000000002</v>
      </c>
    </row>
    <row r="598" ht="45.0" customHeight="true">
      <c r="P598" s="1338" t="s">
        <v>64</v>
      </c>
      <c r="Q598" s="1338" t="s">
        <v>65</v>
      </c>
      <c r="R598" s="1375" t="n">
        <v>70.4</v>
      </c>
      <c r="S598" s="1376" t="n">
        <f>ROUND(K583,2)*R598</f>
        <v>1128.5120000000002</v>
      </c>
    </row>
    <row r="599" ht="45.0" customHeight="true">
      <c r="P599" s="1338" t="s">
        <v>66</v>
      </c>
      <c r="Q599" s="1338" t="s">
        <v>67</v>
      </c>
      <c r="R599" s="1377" t="n">
        <v>70.4</v>
      </c>
      <c r="S599" s="1378" t="n">
        <f>ROUND(K583,2)*R599</f>
        <v>1128.5120000000002</v>
      </c>
    </row>
    <row r="600" ht="45.0" customHeight="true">
      <c r="P600" s="1338" t="s">
        <v>68</v>
      </c>
      <c r="Q600" s="1338" t="s">
        <v>69</v>
      </c>
      <c r="R600" s="1379" t="n">
        <v>70.4</v>
      </c>
      <c r="S600" s="1380" t="n">
        <f>ROUND(K583,2)*R600</f>
        <v>1128.5120000000002</v>
      </c>
    </row>
    <row r="601" ht="45.0" customHeight="true">
      <c r="P601" s="1338" t="s">
        <v>70</v>
      </c>
      <c r="Q601" s="1338" t="s">
        <v>71</v>
      </c>
      <c r="R601" s="1381" t="n">
        <v>70.4</v>
      </c>
      <c r="S601" s="1382" t="n">
        <f>ROUND(K583,2)*R601</f>
        <v>1128.5120000000002</v>
      </c>
    </row>
    <row r="602" ht="45.0" customHeight="true">
      <c r="P602" s="1338" t="s">
        <v>72</v>
      </c>
      <c r="Q602" s="1338" t="s">
        <v>73</v>
      </c>
      <c r="R602" s="1383" t="n">
        <v>70.4</v>
      </c>
      <c r="S602" s="1384" t="n">
        <f>ROUND(K583,2)*R602</f>
        <v>1128.5120000000002</v>
      </c>
    </row>
    <row r="603" ht="45.0" customHeight="true">
      <c r="P603" s="1338" t="s">
        <v>74</v>
      </c>
      <c r="Q603" s="1338" t="s">
        <v>75</v>
      </c>
      <c r="R603" s="1385" t="n">
        <v>70.4</v>
      </c>
      <c r="S603" s="1386" t="n">
        <f>ROUND(K583,2)*R603</f>
        <v>1128.5120000000002</v>
      </c>
    </row>
    <row r="604" ht="45.0" customHeight="true">
      <c r="P604" s="1338" t="s">
        <v>76</v>
      </c>
      <c r="Q604" s="1338" t="s">
        <v>77</v>
      </c>
      <c r="R604" s="1387" t="n">
        <v>70.4</v>
      </c>
      <c r="S604" s="1388" t="n">
        <f>ROUND(K583,2)*R604</f>
        <v>1128.5120000000002</v>
      </c>
    </row>
    <row r="605" ht="45.0" customHeight="true">
      <c r="P605" s="1338" t="s">
        <v>78</v>
      </c>
      <c r="Q605" s="1338" t="s">
        <v>79</v>
      </c>
      <c r="R605" s="1389" t="n">
        <v>70.4</v>
      </c>
      <c r="S605" s="1390" t="n">
        <f>ROUND(K583,2)*R605</f>
        <v>1128.5120000000002</v>
      </c>
    </row>
    <row r="606" ht="45.0" customHeight="true">
      <c r="P606" s="1338" t="s">
        <v>80</v>
      </c>
      <c r="Q606" s="1338" t="s">
        <v>81</v>
      </c>
      <c r="R606" s="1391" t="n">
        <v>70.4</v>
      </c>
      <c r="S606" s="1392" t="n">
        <f>ROUND(K583,2)*R606</f>
        <v>1128.5120000000002</v>
      </c>
    </row>
    <row r="607" ht="45.0" customHeight="true">
      <c r="P607" s="1338" t="s">
        <v>82</v>
      </c>
      <c r="Q607" s="1338" t="s">
        <v>83</v>
      </c>
      <c r="R607" s="1393" t="n">
        <v>70.4</v>
      </c>
      <c r="S607" s="1394" t="n">
        <f>ROUND(K583,2)*R607</f>
        <v>1128.5120000000002</v>
      </c>
    </row>
    <row r="608" ht="45.0" customHeight="true">
      <c r="A608" s="1395" t="s">
        <v>23</v>
      </c>
      <c r="B608" s="1395" t="s">
        <v>152</v>
      </c>
      <c r="C608" s="1395" t="s">
        <v>25</v>
      </c>
      <c r="D608" s="1395" t="s">
        <v>153</v>
      </c>
      <c r="E608" s="1395" t="s">
        <v>154</v>
      </c>
      <c r="F608" s="1396" t="n">
        <f>R608+R609+R610+R611+R612+R613+R614+R615+R616+R617+R618+R619+R620+R621+R622+R623+R624+R625+R626+R627+R628+R629+R630+R631+R632</f>
        <v>375.0</v>
      </c>
      <c r="G608" s="1395" t="s">
        <v>96</v>
      </c>
      <c r="H608" s="1397" t="n">
        <v>12.21</v>
      </c>
      <c r="I608" s="1398" t="n">
        <v>12.21</v>
      </c>
      <c r="J608" s="1399" t="n">
        <v>0.25120000000000003</v>
      </c>
      <c r="K608" s="1400" t="n">
        <f>ROUND(I608,2)+(ROUND(I608,2)*J608)</f>
        <v>15.277152000000001</v>
      </c>
      <c r="L608" s="1401" t="n">
        <f>ROUND(S608,2)+ROUND(S609,2)+ROUND(S610,2)+ROUND(S611,2)+ROUND(S612,2)+ROUND(S613,2)+ROUND(S614,2)+ROUND(S615,2)+ROUND(S616,2)+ROUND(S617,2)+ROUND(S618,2)+ROUND(S619,2)+ROUND(S620,2)+ROUND(S621,2)+ROUND(S622,2)+ROUND(S623,2)+ROUND(S624,2)+ROUND(S625,2)+ROUND(S626,2)+ROUND(S627,2)+ROUND(S628,2)+ROUND(S629,2)+ROUND(S630,2)+ROUND(S631,2)+ROUND(S632,2)</f>
        <v>5729.999999999997</v>
      </c>
      <c r="M608" s="1395" t="s">
        <v>21</v>
      </c>
      <c r="N608" s="1395" t="s">
        <v>40</v>
      </c>
      <c r="O608" s="1395" t="s">
        <v>142</v>
      </c>
      <c r="P608" s="1395" t="s">
        <v>20</v>
      </c>
      <c r="Q608" s="1395" t="s">
        <v>29</v>
      </c>
      <c r="R608" s="1402" t="n">
        <v>15.0</v>
      </c>
      <c r="S608" s="1403" t="n">
        <f>ROUND(K608,2)*R608</f>
        <v>229.2</v>
      </c>
    </row>
    <row r="609" ht="45.0" customHeight="true">
      <c r="P609" s="1395" t="s">
        <v>30</v>
      </c>
      <c r="Q609" s="1395" t="s">
        <v>37</v>
      </c>
      <c r="R609" s="1404" t="n">
        <v>15.0</v>
      </c>
      <c r="S609" s="1405" t="n">
        <f>ROUND(K608,2)*R609</f>
        <v>229.2</v>
      </c>
    </row>
    <row r="610" ht="45.0" customHeight="true">
      <c r="P610" s="1395" t="s">
        <v>38</v>
      </c>
      <c r="Q610" s="1395" t="s">
        <v>39</v>
      </c>
      <c r="R610" s="1406" t="n">
        <v>15.0</v>
      </c>
      <c r="S610" s="1407" t="n">
        <f>ROUND(K608,2)*R610</f>
        <v>229.2</v>
      </c>
    </row>
    <row r="611" ht="45.0" customHeight="true">
      <c r="P611" s="1395" t="s">
        <v>40</v>
      </c>
      <c r="Q611" s="1395" t="s">
        <v>41</v>
      </c>
      <c r="R611" s="1408" t="n">
        <v>15.0</v>
      </c>
      <c r="S611" s="1409" t="n">
        <f>ROUND(K608,2)*R611</f>
        <v>229.2</v>
      </c>
    </row>
    <row r="612" ht="45.0" customHeight="true">
      <c r="P612" s="1395" t="s">
        <v>42</v>
      </c>
      <c r="Q612" s="1395" t="s">
        <v>43</v>
      </c>
      <c r="R612" s="1410" t="n">
        <v>15.0</v>
      </c>
      <c r="S612" s="1411" t="n">
        <f>ROUND(K608,2)*R612</f>
        <v>229.2</v>
      </c>
    </row>
    <row r="613" ht="45.0" customHeight="true">
      <c r="P613" s="1395" t="s">
        <v>44</v>
      </c>
      <c r="Q613" s="1395" t="s">
        <v>45</v>
      </c>
      <c r="R613" s="1412" t="n">
        <v>15.0</v>
      </c>
      <c r="S613" s="1413" t="n">
        <f>ROUND(K608,2)*R613</f>
        <v>229.2</v>
      </c>
    </row>
    <row r="614" ht="45.0" customHeight="true">
      <c r="P614" s="1395" t="s">
        <v>46</v>
      </c>
      <c r="Q614" s="1395" t="s">
        <v>47</v>
      </c>
      <c r="R614" s="1414" t="n">
        <v>15.0</v>
      </c>
      <c r="S614" s="1415" t="n">
        <f>ROUND(K608,2)*R614</f>
        <v>229.2</v>
      </c>
    </row>
    <row r="615" ht="45.0" customHeight="true">
      <c r="P615" s="1395" t="s">
        <v>48</v>
      </c>
      <c r="Q615" s="1395" t="s">
        <v>49</v>
      </c>
      <c r="R615" s="1416" t="n">
        <v>15.0</v>
      </c>
      <c r="S615" s="1417" t="n">
        <f>ROUND(K608,2)*R615</f>
        <v>229.2</v>
      </c>
    </row>
    <row r="616" ht="45.0" customHeight="true">
      <c r="P616" s="1395" t="s">
        <v>50</v>
      </c>
      <c r="Q616" s="1395" t="s">
        <v>51</v>
      </c>
      <c r="R616" s="1418" t="n">
        <v>15.0</v>
      </c>
      <c r="S616" s="1419" t="n">
        <f>ROUND(K608,2)*R616</f>
        <v>229.2</v>
      </c>
    </row>
    <row r="617" ht="45.0" customHeight="true">
      <c r="P617" s="1395" t="s">
        <v>52</v>
      </c>
      <c r="Q617" s="1395" t="s">
        <v>53</v>
      </c>
      <c r="R617" s="1420" t="n">
        <v>15.0</v>
      </c>
      <c r="S617" s="1421" t="n">
        <f>ROUND(K608,2)*R617</f>
        <v>229.2</v>
      </c>
    </row>
    <row r="618" ht="45.0" customHeight="true">
      <c r="P618" s="1395" t="s">
        <v>54</v>
      </c>
      <c r="Q618" s="1395" t="s">
        <v>55</v>
      </c>
      <c r="R618" s="1422" t="n">
        <v>15.0</v>
      </c>
      <c r="S618" s="1423" t="n">
        <f>ROUND(K608,2)*R618</f>
        <v>229.2</v>
      </c>
    </row>
    <row r="619" ht="45.0" customHeight="true">
      <c r="P619" s="1395" t="s">
        <v>56</v>
      </c>
      <c r="Q619" s="1395" t="s">
        <v>57</v>
      </c>
      <c r="R619" s="1424" t="n">
        <v>15.0</v>
      </c>
      <c r="S619" s="1425" t="n">
        <f>ROUND(K608,2)*R619</f>
        <v>229.2</v>
      </c>
    </row>
    <row r="620" ht="45.0" customHeight="true">
      <c r="P620" s="1395" t="s">
        <v>58</v>
      </c>
      <c r="Q620" s="1395" t="s">
        <v>59</v>
      </c>
      <c r="R620" s="1426" t="n">
        <v>15.0</v>
      </c>
      <c r="S620" s="1427" t="n">
        <f>ROUND(K608,2)*R620</f>
        <v>229.2</v>
      </c>
    </row>
    <row r="621" ht="45.0" customHeight="true">
      <c r="P621" s="1395" t="s">
        <v>60</v>
      </c>
      <c r="Q621" s="1395" t="s">
        <v>61</v>
      </c>
      <c r="R621" s="1428" t="n">
        <v>15.0</v>
      </c>
      <c r="S621" s="1429" t="n">
        <f>ROUND(K608,2)*R621</f>
        <v>229.2</v>
      </c>
    </row>
    <row r="622" ht="45.0" customHeight="true">
      <c r="P622" s="1395" t="s">
        <v>62</v>
      </c>
      <c r="Q622" s="1395" t="s">
        <v>63</v>
      </c>
      <c r="R622" s="1430" t="n">
        <v>15.0</v>
      </c>
      <c r="S622" s="1431" t="n">
        <f>ROUND(K608,2)*R622</f>
        <v>229.2</v>
      </c>
    </row>
    <row r="623" ht="45.0" customHeight="true">
      <c r="P623" s="1395" t="s">
        <v>64</v>
      </c>
      <c r="Q623" s="1395" t="s">
        <v>65</v>
      </c>
      <c r="R623" s="1432" t="n">
        <v>15.0</v>
      </c>
      <c r="S623" s="1433" t="n">
        <f>ROUND(K608,2)*R623</f>
        <v>229.2</v>
      </c>
    </row>
    <row r="624" ht="45.0" customHeight="true">
      <c r="P624" s="1395" t="s">
        <v>66</v>
      </c>
      <c r="Q624" s="1395" t="s">
        <v>67</v>
      </c>
      <c r="R624" s="1434" t="n">
        <v>15.0</v>
      </c>
      <c r="S624" s="1435" t="n">
        <f>ROUND(K608,2)*R624</f>
        <v>229.2</v>
      </c>
    </row>
    <row r="625" ht="45.0" customHeight="true">
      <c r="P625" s="1395" t="s">
        <v>68</v>
      </c>
      <c r="Q625" s="1395" t="s">
        <v>69</v>
      </c>
      <c r="R625" s="1436" t="n">
        <v>15.0</v>
      </c>
      <c r="S625" s="1437" t="n">
        <f>ROUND(K608,2)*R625</f>
        <v>229.2</v>
      </c>
    </row>
    <row r="626" ht="45.0" customHeight="true">
      <c r="P626" s="1395" t="s">
        <v>70</v>
      </c>
      <c r="Q626" s="1395" t="s">
        <v>71</v>
      </c>
      <c r="R626" s="1438" t="n">
        <v>15.0</v>
      </c>
      <c r="S626" s="1439" t="n">
        <f>ROUND(K608,2)*R626</f>
        <v>229.2</v>
      </c>
    </row>
    <row r="627" ht="45.0" customHeight="true">
      <c r="P627" s="1395" t="s">
        <v>72</v>
      </c>
      <c r="Q627" s="1395" t="s">
        <v>73</v>
      </c>
      <c r="R627" s="1440" t="n">
        <v>15.0</v>
      </c>
      <c r="S627" s="1441" t="n">
        <f>ROUND(K608,2)*R627</f>
        <v>229.2</v>
      </c>
    </row>
    <row r="628" ht="45.0" customHeight="true">
      <c r="P628" s="1395" t="s">
        <v>74</v>
      </c>
      <c r="Q628" s="1395" t="s">
        <v>75</v>
      </c>
      <c r="R628" s="1442" t="n">
        <v>15.0</v>
      </c>
      <c r="S628" s="1443" t="n">
        <f>ROUND(K608,2)*R628</f>
        <v>229.2</v>
      </c>
    </row>
    <row r="629" ht="45.0" customHeight="true">
      <c r="P629" s="1395" t="s">
        <v>76</v>
      </c>
      <c r="Q629" s="1395" t="s">
        <v>77</v>
      </c>
      <c r="R629" s="1444" t="n">
        <v>15.0</v>
      </c>
      <c r="S629" s="1445" t="n">
        <f>ROUND(K608,2)*R629</f>
        <v>229.2</v>
      </c>
    </row>
    <row r="630" ht="45.0" customHeight="true">
      <c r="P630" s="1395" t="s">
        <v>78</v>
      </c>
      <c r="Q630" s="1395" t="s">
        <v>79</v>
      </c>
      <c r="R630" s="1446" t="n">
        <v>15.0</v>
      </c>
      <c r="S630" s="1447" t="n">
        <f>ROUND(K608,2)*R630</f>
        <v>229.2</v>
      </c>
    </row>
    <row r="631" ht="45.0" customHeight="true">
      <c r="P631" s="1395" t="s">
        <v>80</v>
      </c>
      <c r="Q631" s="1395" t="s">
        <v>81</v>
      </c>
      <c r="R631" s="1448" t="n">
        <v>15.0</v>
      </c>
      <c r="S631" s="1449" t="n">
        <f>ROUND(K608,2)*R631</f>
        <v>229.2</v>
      </c>
    </row>
    <row r="632" ht="45.0" customHeight="true">
      <c r="P632" s="1395" t="s">
        <v>82</v>
      </c>
      <c r="Q632" s="1395" t="s">
        <v>83</v>
      </c>
      <c r="R632" s="1450" t="n">
        <v>15.0</v>
      </c>
      <c r="S632" s="1451" t="n">
        <f>ROUND(K608,2)*R632</f>
        <v>229.2</v>
      </c>
    </row>
    <row r="633" ht="45.0" customHeight="true">
      <c r="A633" s="1452" t="s">
        <v>23</v>
      </c>
      <c r="B633" s="1452" t="s">
        <v>155</v>
      </c>
      <c r="C633" s="1452" t="s">
        <v>25</v>
      </c>
      <c r="D633" s="1452" t="s">
        <v>156</v>
      </c>
      <c r="E633" s="1452" t="s">
        <v>157</v>
      </c>
      <c r="F633" s="1453" t="n">
        <f>R633+R634+R635+R636+R637+R638+R639+R640+R641+R642+R643+R644+R645+R646+R647+R648+R649+R650+R651+R652+R653+R654+R655+R656+R657</f>
        <v>1632.4999999999993</v>
      </c>
      <c r="G633" s="1452" t="s">
        <v>96</v>
      </c>
      <c r="H633" s="1454" t="n">
        <v>11.54</v>
      </c>
      <c r="I633" s="1455" t="n">
        <v>11.54</v>
      </c>
      <c r="J633" s="1456" t="n">
        <v>0.25120000000000003</v>
      </c>
      <c r="K633" s="1457" t="n">
        <f>ROUND(I633,2)+(ROUND(I633,2)*J633)</f>
        <v>14.438848</v>
      </c>
      <c r="L633" s="1458" t="n">
        <f>ROUND(S633,2)+ROUND(S634,2)+ROUND(S635,2)+ROUND(S636,2)+ROUND(S637,2)+ROUND(S638,2)+ROUND(S639,2)+ROUND(S640,2)+ROUND(S641,2)+ROUND(S642,2)+ROUND(S643,2)+ROUND(S644,2)+ROUND(S645,2)+ROUND(S646,2)+ROUND(S647,2)+ROUND(S648,2)+ROUND(S649,2)+ROUND(S650,2)+ROUND(S651,2)+ROUND(S652,2)+ROUND(S653,2)+ROUND(S654,2)+ROUND(S655,2)+ROUND(S656,2)+ROUND(S657,2)</f>
        <v>23573.250000000004</v>
      </c>
      <c r="M633" s="1452" t="s">
        <v>21</v>
      </c>
      <c r="N633" s="1452" t="s">
        <v>40</v>
      </c>
      <c r="O633" s="1452" t="s">
        <v>142</v>
      </c>
      <c r="P633" s="1452" t="s">
        <v>20</v>
      </c>
      <c r="Q633" s="1452" t="s">
        <v>29</v>
      </c>
      <c r="R633" s="1459" t="n">
        <v>65.3</v>
      </c>
      <c r="S633" s="1460" t="n">
        <f>ROUND(K633,2)*R633</f>
        <v>942.9319999999999</v>
      </c>
    </row>
    <row r="634" ht="45.0" customHeight="true">
      <c r="P634" s="1452" t="s">
        <v>30</v>
      </c>
      <c r="Q634" s="1452" t="s">
        <v>37</v>
      </c>
      <c r="R634" s="1461" t="n">
        <v>65.3</v>
      </c>
      <c r="S634" s="1462" t="n">
        <f>ROUND(K633,2)*R634</f>
        <v>942.9319999999999</v>
      </c>
    </row>
    <row r="635" ht="45.0" customHeight="true">
      <c r="P635" s="1452" t="s">
        <v>38</v>
      </c>
      <c r="Q635" s="1452" t="s">
        <v>39</v>
      </c>
      <c r="R635" s="1463" t="n">
        <v>65.3</v>
      </c>
      <c r="S635" s="1464" t="n">
        <f>ROUND(K633,2)*R635</f>
        <v>942.9319999999999</v>
      </c>
    </row>
    <row r="636" ht="45.0" customHeight="true">
      <c r="P636" s="1452" t="s">
        <v>40</v>
      </c>
      <c r="Q636" s="1452" t="s">
        <v>41</v>
      </c>
      <c r="R636" s="1465" t="n">
        <v>65.3</v>
      </c>
      <c r="S636" s="1466" t="n">
        <f>ROUND(K633,2)*R636</f>
        <v>942.9319999999999</v>
      </c>
    </row>
    <row r="637" ht="45.0" customHeight="true">
      <c r="P637" s="1452" t="s">
        <v>42</v>
      </c>
      <c r="Q637" s="1452" t="s">
        <v>43</v>
      </c>
      <c r="R637" s="1467" t="n">
        <v>65.3</v>
      </c>
      <c r="S637" s="1468" t="n">
        <f>ROUND(K633,2)*R637</f>
        <v>942.9319999999999</v>
      </c>
    </row>
    <row r="638" ht="45.0" customHeight="true">
      <c r="P638" s="1452" t="s">
        <v>44</v>
      </c>
      <c r="Q638" s="1452" t="s">
        <v>45</v>
      </c>
      <c r="R638" s="1469" t="n">
        <v>65.3</v>
      </c>
      <c r="S638" s="1470" t="n">
        <f>ROUND(K633,2)*R638</f>
        <v>942.9319999999999</v>
      </c>
    </row>
    <row r="639" ht="45.0" customHeight="true">
      <c r="P639" s="1452" t="s">
        <v>46</v>
      </c>
      <c r="Q639" s="1452" t="s">
        <v>47</v>
      </c>
      <c r="R639" s="1471" t="n">
        <v>65.3</v>
      </c>
      <c r="S639" s="1472" t="n">
        <f>ROUND(K633,2)*R639</f>
        <v>942.9319999999999</v>
      </c>
    </row>
    <row r="640" ht="45.0" customHeight="true">
      <c r="P640" s="1452" t="s">
        <v>48</v>
      </c>
      <c r="Q640" s="1452" t="s">
        <v>49</v>
      </c>
      <c r="R640" s="1473" t="n">
        <v>65.3</v>
      </c>
      <c r="S640" s="1474" t="n">
        <f>ROUND(K633,2)*R640</f>
        <v>942.9319999999999</v>
      </c>
    </row>
    <row r="641" ht="45.0" customHeight="true">
      <c r="P641" s="1452" t="s">
        <v>50</v>
      </c>
      <c r="Q641" s="1452" t="s">
        <v>51</v>
      </c>
      <c r="R641" s="1475" t="n">
        <v>65.3</v>
      </c>
      <c r="S641" s="1476" t="n">
        <f>ROUND(K633,2)*R641</f>
        <v>942.9319999999999</v>
      </c>
    </row>
    <row r="642" ht="45.0" customHeight="true">
      <c r="P642" s="1452" t="s">
        <v>52</v>
      </c>
      <c r="Q642" s="1452" t="s">
        <v>53</v>
      </c>
      <c r="R642" s="1477" t="n">
        <v>65.3</v>
      </c>
      <c r="S642" s="1478" t="n">
        <f>ROUND(K633,2)*R642</f>
        <v>942.9319999999999</v>
      </c>
    </row>
    <row r="643" ht="45.0" customHeight="true">
      <c r="P643" s="1452" t="s">
        <v>54</v>
      </c>
      <c r="Q643" s="1452" t="s">
        <v>55</v>
      </c>
      <c r="R643" s="1479" t="n">
        <v>65.3</v>
      </c>
      <c r="S643" s="1480" t="n">
        <f>ROUND(K633,2)*R643</f>
        <v>942.9319999999999</v>
      </c>
    </row>
    <row r="644" ht="45.0" customHeight="true">
      <c r="P644" s="1452" t="s">
        <v>56</v>
      </c>
      <c r="Q644" s="1452" t="s">
        <v>57</v>
      </c>
      <c r="R644" s="1481" t="n">
        <v>65.3</v>
      </c>
      <c r="S644" s="1482" t="n">
        <f>ROUND(K633,2)*R644</f>
        <v>942.9319999999999</v>
      </c>
    </row>
    <row r="645" ht="45.0" customHeight="true">
      <c r="P645" s="1452" t="s">
        <v>58</v>
      </c>
      <c r="Q645" s="1452" t="s">
        <v>59</v>
      </c>
      <c r="R645" s="1483" t="n">
        <v>65.3</v>
      </c>
      <c r="S645" s="1484" t="n">
        <f>ROUND(K633,2)*R645</f>
        <v>942.9319999999999</v>
      </c>
    </row>
    <row r="646" ht="45.0" customHeight="true">
      <c r="P646" s="1452" t="s">
        <v>60</v>
      </c>
      <c r="Q646" s="1452" t="s">
        <v>61</v>
      </c>
      <c r="R646" s="1485" t="n">
        <v>65.3</v>
      </c>
      <c r="S646" s="1486" t="n">
        <f>ROUND(K633,2)*R646</f>
        <v>942.9319999999999</v>
      </c>
    </row>
    <row r="647" ht="45.0" customHeight="true">
      <c r="P647" s="1452" t="s">
        <v>62</v>
      </c>
      <c r="Q647" s="1452" t="s">
        <v>63</v>
      </c>
      <c r="R647" s="1487" t="n">
        <v>65.3</v>
      </c>
      <c r="S647" s="1488" t="n">
        <f>ROUND(K633,2)*R647</f>
        <v>942.9319999999999</v>
      </c>
    </row>
    <row r="648" ht="45.0" customHeight="true">
      <c r="P648" s="1452" t="s">
        <v>64</v>
      </c>
      <c r="Q648" s="1452" t="s">
        <v>65</v>
      </c>
      <c r="R648" s="1489" t="n">
        <v>65.3</v>
      </c>
      <c r="S648" s="1490" t="n">
        <f>ROUND(K633,2)*R648</f>
        <v>942.9319999999999</v>
      </c>
    </row>
    <row r="649" ht="45.0" customHeight="true">
      <c r="P649" s="1452" t="s">
        <v>66</v>
      </c>
      <c r="Q649" s="1452" t="s">
        <v>67</v>
      </c>
      <c r="R649" s="1491" t="n">
        <v>65.3</v>
      </c>
      <c r="S649" s="1492" t="n">
        <f>ROUND(K633,2)*R649</f>
        <v>942.9319999999999</v>
      </c>
    </row>
    <row r="650" ht="45.0" customHeight="true">
      <c r="P650" s="1452" t="s">
        <v>68</v>
      </c>
      <c r="Q650" s="1452" t="s">
        <v>69</v>
      </c>
      <c r="R650" s="1493" t="n">
        <v>65.3</v>
      </c>
      <c r="S650" s="1494" t="n">
        <f>ROUND(K633,2)*R650</f>
        <v>942.9319999999999</v>
      </c>
    </row>
    <row r="651" ht="45.0" customHeight="true">
      <c r="P651" s="1452" t="s">
        <v>70</v>
      </c>
      <c r="Q651" s="1452" t="s">
        <v>71</v>
      </c>
      <c r="R651" s="1495" t="n">
        <v>65.3</v>
      </c>
      <c r="S651" s="1496" t="n">
        <f>ROUND(K633,2)*R651</f>
        <v>942.9319999999999</v>
      </c>
    </row>
    <row r="652" ht="45.0" customHeight="true">
      <c r="P652" s="1452" t="s">
        <v>72</v>
      </c>
      <c r="Q652" s="1452" t="s">
        <v>73</v>
      </c>
      <c r="R652" s="1497" t="n">
        <v>65.3</v>
      </c>
      <c r="S652" s="1498" t="n">
        <f>ROUND(K633,2)*R652</f>
        <v>942.9319999999999</v>
      </c>
    </row>
    <row r="653" ht="45.0" customHeight="true">
      <c r="P653" s="1452" t="s">
        <v>74</v>
      </c>
      <c r="Q653" s="1452" t="s">
        <v>75</v>
      </c>
      <c r="R653" s="1499" t="n">
        <v>65.3</v>
      </c>
      <c r="S653" s="1500" t="n">
        <f>ROUND(K633,2)*R653</f>
        <v>942.9319999999999</v>
      </c>
    </row>
    <row r="654" ht="45.0" customHeight="true">
      <c r="P654" s="1452" t="s">
        <v>76</v>
      </c>
      <c r="Q654" s="1452" t="s">
        <v>77</v>
      </c>
      <c r="R654" s="1501" t="n">
        <v>65.3</v>
      </c>
      <c r="S654" s="1502" t="n">
        <f>ROUND(K633,2)*R654</f>
        <v>942.9319999999999</v>
      </c>
    </row>
    <row r="655" ht="45.0" customHeight="true">
      <c r="P655" s="1452" t="s">
        <v>78</v>
      </c>
      <c r="Q655" s="1452" t="s">
        <v>79</v>
      </c>
      <c r="R655" s="1503" t="n">
        <v>65.3</v>
      </c>
      <c r="S655" s="1504" t="n">
        <f>ROUND(K633,2)*R655</f>
        <v>942.9319999999999</v>
      </c>
    </row>
    <row r="656" ht="45.0" customHeight="true">
      <c r="P656" s="1452" t="s">
        <v>80</v>
      </c>
      <c r="Q656" s="1452" t="s">
        <v>81</v>
      </c>
      <c r="R656" s="1505" t="n">
        <v>65.3</v>
      </c>
      <c r="S656" s="1506" t="n">
        <f>ROUND(K633,2)*R656</f>
        <v>942.9319999999999</v>
      </c>
    </row>
    <row r="657" ht="45.0" customHeight="true">
      <c r="P657" s="1452" t="s">
        <v>82</v>
      </c>
      <c r="Q657" s="1452" t="s">
        <v>83</v>
      </c>
      <c r="R657" s="1507" t="n">
        <v>65.3</v>
      </c>
      <c r="S657" s="1508" t="n">
        <f>ROUND(K633,2)*R657</f>
        <v>942.9319999999999</v>
      </c>
    </row>
    <row r="658" ht="45.0" customHeight="true">
      <c r="A658" s="1509" t="s">
        <v>23</v>
      </c>
      <c r="B658" s="1509" t="s">
        <v>158</v>
      </c>
      <c r="C658" s="1509" t="s">
        <v>25</v>
      </c>
      <c r="D658" s="1509" t="s">
        <v>159</v>
      </c>
      <c r="E658" s="1509" t="s">
        <v>160</v>
      </c>
      <c r="F658" s="1510" t="n">
        <f>R658+R659+R660+R661+R662+R663+R664+R665+R666+R667+R668+R669+R670+R671+R672+R673+R674+R675+R676+R677+R678+R679+R680+R681+R682</f>
        <v>2139.999999999999</v>
      </c>
      <c r="G658" s="1509" t="s">
        <v>96</v>
      </c>
      <c r="H658" s="1511" t="n">
        <v>10.34</v>
      </c>
      <c r="I658" s="1512" t="n">
        <v>10.34</v>
      </c>
      <c r="J658" s="1513" t="n">
        <v>0.25120000000000003</v>
      </c>
      <c r="K658" s="1514" t="n">
        <f>ROUND(I658,2)+(ROUND(I658,2)*J658)</f>
        <v>12.937408</v>
      </c>
      <c r="L658" s="1515" t="n">
        <f>ROUND(S658,2)+ROUND(S659,2)+ROUND(S660,2)+ROUND(S661,2)+ROUND(S662,2)+ROUND(S663,2)+ROUND(S664,2)+ROUND(S665,2)+ROUND(S666,2)+ROUND(S667,2)+ROUND(S668,2)+ROUND(S669,2)+ROUND(S670,2)+ROUND(S671,2)+ROUND(S672,2)+ROUND(S673,2)+ROUND(S674,2)+ROUND(S675,2)+ROUND(S676,2)+ROUND(S677,2)+ROUND(S678,2)+ROUND(S679,2)+ROUND(S680,2)+ROUND(S681,2)+ROUND(S682,2)</f>
        <v>27691.5</v>
      </c>
      <c r="M658" s="1509" t="s">
        <v>21</v>
      </c>
      <c r="N658" s="1509" t="s">
        <v>40</v>
      </c>
      <c r="O658" s="1509" t="s">
        <v>142</v>
      </c>
      <c r="P658" s="1509" t="s">
        <v>20</v>
      </c>
      <c r="Q658" s="1509" t="s">
        <v>29</v>
      </c>
      <c r="R658" s="1516" t="n">
        <v>85.6</v>
      </c>
      <c r="S658" s="1517" t="n">
        <f>ROUND(K658,2)*R658</f>
        <v>1107.664</v>
      </c>
    </row>
    <row r="659" ht="45.0" customHeight="true">
      <c r="P659" s="1509" t="s">
        <v>30</v>
      </c>
      <c r="Q659" s="1509" t="s">
        <v>37</v>
      </c>
      <c r="R659" s="1518" t="n">
        <v>85.6</v>
      </c>
      <c r="S659" s="1519" t="n">
        <f>ROUND(K658,2)*R659</f>
        <v>1107.664</v>
      </c>
    </row>
    <row r="660" ht="45.0" customHeight="true">
      <c r="P660" s="1509" t="s">
        <v>38</v>
      </c>
      <c r="Q660" s="1509" t="s">
        <v>39</v>
      </c>
      <c r="R660" s="1520" t="n">
        <v>85.6</v>
      </c>
      <c r="S660" s="1521" t="n">
        <f>ROUND(K658,2)*R660</f>
        <v>1107.664</v>
      </c>
    </row>
    <row r="661" ht="45.0" customHeight="true">
      <c r="P661" s="1509" t="s">
        <v>40</v>
      </c>
      <c r="Q661" s="1509" t="s">
        <v>41</v>
      </c>
      <c r="R661" s="1522" t="n">
        <v>85.6</v>
      </c>
      <c r="S661" s="1523" t="n">
        <f>ROUND(K658,2)*R661</f>
        <v>1107.664</v>
      </c>
    </row>
    <row r="662" ht="45.0" customHeight="true">
      <c r="P662" s="1509" t="s">
        <v>42</v>
      </c>
      <c r="Q662" s="1509" t="s">
        <v>43</v>
      </c>
      <c r="R662" s="1524" t="n">
        <v>85.6</v>
      </c>
      <c r="S662" s="1525" t="n">
        <f>ROUND(K658,2)*R662</f>
        <v>1107.664</v>
      </c>
    </row>
    <row r="663" ht="45.0" customHeight="true">
      <c r="P663" s="1509" t="s">
        <v>44</v>
      </c>
      <c r="Q663" s="1509" t="s">
        <v>45</v>
      </c>
      <c r="R663" s="1526" t="n">
        <v>85.6</v>
      </c>
      <c r="S663" s="1527" t="n">
        <f>ROUND(K658,2)*R663</f>
        <v>1107.664</v>
      </c>
    </row>
    <row r="664" ht="45.0" customHeight="true">
      <c r="P664" s="1509" t="s">
        <v>46</v>
      </c>
      <c r="Q664" s="1509" t="s">
        <v>47</v>
      </c>
      <c r="R664" s="1528" t="n">
        <v>85.6</v>
      </c>
      <c r="S664" s="1529" t="n">
        <f>ROUND(K658,2)*R664</f>
        <v>1107.664</v>
      </c>
    </row>
    <row r="665" ht="45.0" customHeight="true">
      <c r="P665" s="1509" t="s">
        <v>48</v>
      </c>
      <c r="Q665" s="1509" t="s">
        <v>49</v>
      </c>
      <c r="R665" s="1530" t="n">
        <v>85.6</v>
      </c>
      <c r="S665" s="1531" t="n">
        <f>ROUND(K658,2)*R665</f>
        <v>1107.664</v>
      </c>
    </row>
    <row r="666" ht="45.0" customHeight="true">
      <c r="P666" s="1509" t="s">
        <v>50</v>
      </c>
      <c r="Q666" s="1509" t="s">
        <v>51</v>
      </c>
      <c r="R666" s="1532" t="n">
        <v>85.6</v>
      </c>
      <c r="S666" s="1533" t="n">
        <f>ROUND(K658,2)*R666</f>
        <v>1107.664</v>
      </c>
    </row>
    <row r="667" ht="45.0" customHeight="true">
      <c r="P667" s="1509" t="s">
        <v>52</v>
      </c>
      <c r="Q667" s="1509" t="s">
        <v>53</v>
      </c>
      <c r="R667" s="1534" t="n">
        <v>85.6</v>
      </c>
      <c r="S667" s="1535" t="n">
        <f>ROUND(K658,2)*R667</f>
        <v>1107.664</v>
      </c>
    </row>
    <row r="668" ht="45.0" customHeight="true">
      <c r="P668" s="1509" t="s">
        <v>54</v>
      </c>
      <c r="Q668" s="1509" t="s">
        <v>55</v>
      </c>
      <c r="R668" s="1536" t="n">
        <v>85.6</v>
      </c>
      <c r="S668" s="1537" t="n">
        <f>ROUND(K658,2)*R668</f>
        <v>1107.664</v>
      </c>
    </row>
    <row r="669" ht="45.0" customHeight="true">
      <c r="P669" s="1509" t="s">
        <v>56</v>
      </c>
      <c r="Q669" s="1509" t="s">
        <v>57</v>
      </c>
      <c r="R669" s="1538" t="n">
        <v>85.6</v>
      </c>
      <c r="S669" s="1539" t="n">
        <f>ROUND(K658,2)*R669</f>
        <v>1107.664</v>
      </c>
    </row>
    <row r="670" ht="45.0" customHeight="true">
      <c r="P670" s="1509" t="s">
        <v>58</v>
      </c>
      <c r="Q670" s="1509" t="s">
        <v>59</v>
      </c>
      <c r="R670" s="1540" t="n">
        <v>85.6</v>
      </c>
      <c r="S670" s="1541" t="n">
        <f>ROUND(K658,2)*R670</f>
        <v>1107.664</v>
      </c>
    </row>
    <row r="671" ht="45.0" customHeight="true">
      <c r="P671" s="1509" t="s">
        <v>60</v>
      </c>
      <c r="Q671" s="1509" t="s">
        <v>61</v>
      </c>
      <c r="R671" s="1542" t="n">
        <v>85.6</v>
      </c>
      <c r="S671" s="1543" t="n">
        <f>ROUND(K658,2)*R671</f>
        <v>1107.664</v>
      </c>
    </row>
    <row r="672" ht="45.0" customHeight="true">
      <c r="P672" s="1509" t="s">
        <v>62</v>
      </c>
      <c r="Q672" s="1509" t="s">
        <v>63</v>
      </c>
      <c r="R672" s="1544" t="n">
        <v>85.6</v>
      </c>
      <c r="S672" s="1545" t="n">
        <f>ROUND(K658,2)*R672</f>
        <v>1107.664</v>
      </c>
    </row>
    <row r="673" ht="45.0" customHeight="true">
      <c r="P673" s="1509" t="s">
        <v>64</v>
      </c>
      <c r="Q673" s="1509" t="s">
        <v>65</v>
      </c>
      <c r="R673" s="1546" t="n">
        <v>85.6</v>
      </c>
      <c r="S673" s="1547" t="n">
        <f>ROUND(K658,2)*R673</f>
        <v>1107.664</v>
      </c>
    </row>
    <row r="674" ht="45.0" customHeight="true">
      <c r="P674" s="1509" t="s">
        <v>66</v>
      </c>
      <c r="Q674" s="1509" t="s">
        <v>67</v>
      </c>
      <c r="R674" s="1548" t="n">
        <v>85.6</v>
      </c>
      <c r="S674" s="1549" t="n">
        <f>ROUND(K658,2)*R674</f>
        <v>1107.664</v>
      </c>
    </row>
    <row r="675" ht="45.0" customHeight="true">
      <c r="P675" s="1509" t="s">
        <v>68</v>
      </c>
      <c r="Q675" s="1509" t="s">
        <v>69</v>
      </c>
      <c r="R675" s="1550" t="n">
        <v>85.6</v>
      </c>
      <c r="S675" s="1551" t="n">
        <f>ROUND(K658,2)*R675</f>
        <v>1107.664</v>
      </c>
    </row>
    <row r="676" ht="45.0" customHeight="true">
      <c r="P676" s="1509" t="s">
        <v>70</v>
      </c>
      <c r="Q676" s="1509" t="s">
        <v>71</v>
      </c>
      <c r="R676" s="1552" t="n">
        <v>85.6</v>
      </c>
      <c r="S676" s="1553" t="n">
        <f>ROUND(K658,2)*R676</f>
        <v>1107.664</v>
      </c>
    </row>
    <row r="677" ht="45.0" customHeight="true">
      <c r="P677" s="1509" t="s">
        <v>72</v>
      </c>
      <c r="Q677" s="1509" t="s">
        <v>73</v>
      </c>
      <c r="R677" s="1554" t="n">
        <v>85.6</v>
      </c>
      <c r="S677" s="1555" t="n">
        <f>ROUND(K658,2)*R677</f>
        <v>1107.664</v>
      </c>
    </row>
    <row r="678" ht="45.0" customHeight="true">
      <c r="P678" s="1509" t="s">
        <v>74</v>
      </c>
      <c r="Q678" s="1509" t="s">
        <v>75</v>
      </c>
      <c r="R678" s="1556" t="n">
        <v>85.6</v>
      </c>
      <c r="S678" s="1557" t="n">
        <f>ROUND(K658,2)*R678</f>
        <v>1107.664</v>
      </c>
    </row>
    <row r="679" ht="45.0" customHeight="true">
      <c r="P679" s="1509" t="s">
        <v>76</v>
      </c>
      <c r="Q679" s="1509" t="s">
        <v>77</v>
      </c>
      <c r="R679" s="1558" t="n">
        <v>85.6</v>
      </c>
      <c r="S679" s="1559" t="n">
        <f>ROUND(K658,2)*R679</f>
        <v>1107.664</v>
      </c>
    </row>
    <row r="680" ht="45.0" customHeight="true">
      <c r="P680" s="1509" t="s">
        <v>78</v>
      </c>
      <c r="Q680" s="1509" t="s">
        <v>79</v>
      </c>
      <c r="R680" s="1560" t="n">
        <v>85.6</v>
      </c>
      <c r="S680" s="1561" t="n">
        <f>ROUND(K658,2)*R680</f>
        <v>1107.664</v>
      </c>
    </row>
    <row r="681" ht="45.0" customHeight="true">
      <c r="P681" s="1509" t="s">
        <v>80</v>
      </c>
      <c r="Q681" s="1509" t="s">
        <v>81</v>
      </c>
      <c r="R681" s="1562" t="n">
        <v>85.6</v>
      </c>
      <c r="S681" s="1563" t="n">
        <f>ROUND(K658,2)*R681</f>
        <v>1107.664</v>
      </c>
    </row>
    <row r="682" ht="45.0" customHeight="true">
      <c r="P682" s="1509" t="s">
        <v>82</v>
      </c>
      <c r="Q682" s="1509" t="s">
        <v>83</v>
      </c>
      <c r="R682" s="1564" t="n">
        <v>85.6</v>
      </c>
      <c r="S682" s="1565" t="n">
        <f>ROUND(K658,2)*R682</f>
        <v>1107.664</v>
      </c>
    </row>
    <row r="683" ht="45.0" customHeight="true">
      <c r="A683" s="1566" t="s">
        <v>23</v>
      </c>
      <c r="B683" s="1566" t="s">
        <v>161</v>
      </c>
      <c r="C683" s="1566" t="s">
        <v>25</v>
      </c>
      <c r="D683" s="1566" t="s">
        <v>162</v>
      </c>
      <c r="E683" s="1566" t="s">
        <v>163</v>
      </c>
      <c r="F683" s="1567" t="n">
        <f>R683+R684+R685+R686+R687+R688+R689+R690+R691+R692+R693+R694+R695+R696+R697+R698+R699+R700+R701+R702+R703+R704+R705+R706+R707</f>
        <v>144.24999999999997</v>
      </c>
      <c r="G683" s="1566" t="s">
        <v>28</v>
      </c>
      <c r="H683" s="1568" t="n">
        <v>190.19</v>
      </c>
      <c r="I683" s="1569" t="n">
        <v>190.19</v>
      </c>
      <c r="J683" s="1570" t="n">
        <v>0.25120000000000003</v>
      </c>
      <c r="K683" s="1571" t="n">
        <f>ROUND(I683,2)+(ROUND(I683,2)*J683)</f>
        <v>237.965728</v>
      </c>
      <c r="L683" s="1572" t="n">
        <f>ROUND(S683,2)+ROUND(S684,2)+ROUND(S685,2)+ROUND(S686,2)+ROUND(S687,2)+ROUND(S688,2)+ROUND(S689,2)+ROUND(S690,2)+ROUND(S691,2)+ROUND(S692,2)+ROUND(S693,2)+ROUND(S694,2)+ROUND(S695,2)+ROUND(S696,2)+ROUND(S697,2)+ROUND(S698,2)+ROUND(S699,2)+ROUND(S700,2)+ROUND(S701,2)+ROUND(S702,2)+ROUND(S703,2)+ROUND(S704,2)+ROUND(S705,2)+ROUND(S706,2)+ROUND(S707,2)</f>
        <v>34327.24999999999</v>
      </c>
      <c r="M683" s="1566" t="s">
        <v>21</v>
      </c>
      <c r="N683" s="1566" t="s">
        <v>40</v>
      </c>
      <c r="O683" s="1566" t="s">
        <v>142</v>
      </c>
      <c r="P683" s="1566" t="s">
        <v>20</v>
      </c>
      <c r="Q683" s="1566" t="s">
        <v>29</v>
      </c>
      <c r="R683" s="1573" t="n">
        <v>5.77</v>
      </c>
      <c r="S683" s="1574" t="n">
        <f>ROUND(K683,2)*R683</f>
        <v>1373.0868999999998</v>
      </c>
    </row>
    <row r="684" ht="45.0" customHeight="true">
      <c r="P684" s="1566" t="s">
        <v>30</v>
      </c>
      <c r="Q684" s="1566" t="s">
        <v>37</v>
      </c>
      <c r="R684" s="1575" t="n">
        <v>5.77</v>
      </c>
      <c r="S684" s="1576" t="n">
        <f>ROUND(K683,2)*R684</f>
        <v>1373.0868999999998</v>
      </c>
    </row>
    <row r="685" ht="45.0" customHeight="true">
      <c r="P685" s="1566" t="s">
        <v>38</v>
      </c>
      <c r="Q685" s="1566" t="s">
        <v>39</v>
      </c>
      <c r="R685" s="1577" t="n">
        <v>5.77</v>
      </c>
      <c r="S685" s="1578" t="n">
        <f>ROUND(K683,2)*R685</f>
        <v>1373.0868999999998</v>
      </c>
    </row>
    <row r="686" ht="45.0" customHeight="true">
      <c r="P686" s="1566" t="s">
        <v>40</v>
      </c>
      <c r="Q686" s="1566" t="s">
        <v>41</v>
      </c>
      <c r="R686" s="1579" t="n">
        <v>5.77</v>
      </c>
      <c r="S686" s="1580" t="n">
        <f>ROUND(K683,2)*R686</f>
        <v>1373.0868999999998</v>
      </c>
    </row>
    <row r="687" ht="45.0" customHeight="true">
      <c r="P687" s="1566" t="s">
        <v>42</v>
      </c>
      <c r="Q687" s="1566" t="s">
        <v>43</v>
      </c>
      <c r="R687" s="1581" t="n">
        <v>5.77</v>
      </c>
      <c r="S687" s="1582" t="n">
        <f>ROUND(K683,2)*R687</f>
        <v>1373.0868999999998</v>
      </c>
    </row>
    <row r="688" ht="45.0" customHeight="true">
      <c r="P688" s="1566" t="s">
        <v>44</v>
      </c>
      <c r="Q688" s="1566" t="s">
        <v>45</v>
      </c>
      <c r="R688" s="1583" t="n">
        <v>5.77</v>
      </c>
      <c r="S688" s="1584" t="n">
        <f>ROUND(K683,2)*R688</f>
        <v>1373.0868999999998</v>
      </c>
    </row>
    <row r="689" ht="45.0" customHeight="true">
      <c r="P689" s="1566" t="s">
        <v>46</v>
      </c>
      <c r="Q689" s="1566" t="s">
        <v>47</v>
      </c>
      <c r="R689" s="1585" t="n">
        <v>5.77</v>
      </c>
      <c r="S689" s="1586" t="n">
        <f>ROUND(K683,2)*R689</f>
        <v>1373.0868999999998</v>
      </c>
    </row>
    <row r="690" ht="45.0" customHeight="true">
      <c r="P690" s="1566" t="s">
        <v>48</v>
      </c>
      <c r="Q690" s="1566" t="s">
        <v>49</v>
      </c>
      <c r="R690" s="1587" t="n">
        <v>5.77</v>
      </c>
      <c r="S690" s="1588" t="n">
        <f>ROUND(K683,2)*R690</f>
        <v>1373.0868999999998</v>
      </c>
    </row>
    <row r="691" ht="45.0" customHeight="true">
      <c r="P691" s="1566" t="s">
        <v>50</v>
      </c>
      <c r="Q691" s="1566" t="s">
        <v>51</v>
      </c>
      <c r="R691" s="1589" t="n">
        <v>5.77</v>
      </c>
      <c r="S691" s="1590" t="n">
        <f>ROUND(K683,2)*R691</f>
        <v>1373.0868999999998</v>
      </c>
    </row>
    <row r="692" ht="45.0" customHeight="true">
      <c r="P692" s="1566" t="s">
        <v>52</v>
      </c>
      <c r="Q692" s="1566" t="s">
        <v>53</v>
      </c>
      <c r="R692" s="1591" t="n">
        <v>5.77</v>
      </c>
      <c r="S692" s="1592" t="n">
        <f>ROUND(K683,2)*R692</f>
        <v>1373.0868999999998</v>
      </c>
    </row>
    <row r="693" ht="45.0" customHeight="true">
      <c r="P693" s="1566" t="s">
        <v>54</v>
      </c>
      <c r="Q693" s="1566" t="s">
        <v>55</v>
      </c>
      <c r="R693" s="1593" t="n">
        <v>5.77</v>
      </c>
      <c r="S693" s="1594" t="n">
        <f>ROUND(K683,2)*R693</f>
        <v>1373.0868999999998</v>
      </c>
    </row>
    <row r="694" ht="45.0" customHeight="true">
      <c r="P694" s="1566" t="s">
        <v>56</v>
      </c>
      <c r="Q694" s="1566" t="s">
        <v>57</v>
      </c>
      <c r="R694" s="1595" t="n">
        <v>5.77</v>
      </c>
      <c r="S694" s="1596" t="n">
        <f>ROUND(K683,2)*R694</f>
        <v>1373.0868999999998</v>
      </c>
    </row>
    <row r="695" ht="45.0" customHeight="true">
      <c r="P695" s="1566" t="s">
        <v>58</v>
      </c>
      <c r="Q695" s="1566" t="s">
        <v>59</v>
      </c>
      <c r="R695" s="1597" t="n">
        <v>5.77</v>
      </c>
      <c r="S695" s="1598" t="n">
        <f>ROUND(K683,2)*R695</f>
        <v>1373.0868999999998</v>
      </c>
    </row>
    <row r="696" ht="45.0" customHeight="true">
      <c r="P696" s="1566" t="s">
        <v>60</v>
      </c>
      <c r="Q696" s="1566" t="s">
        <v>61</v>
      </c>
      <c r="R696" s="1599" t="n">
        <v>5.77</v>
      </c>
      <c r="S696" s="1600" t="n">
        <f>ROUND(K683,2)*R696</f>
        <v>1373.0868999999998</v>
      </c>
    </row>
    <row r="697" ht="45.0" customHeight="true">
      <c r="P697" s="1566" t="s">
        <v>62</v>
      </c>
      <c r="Q697" s="1566" t="s">
        <v>63</v>
      </c>
      <c r="R697" s="1601" t="n">
        <v>5.77</v>
      </c>
      <c r="S697" s="1602" t="n">
        <f>ROUND(K683,2)*R697</f>
        <v>1373.0868999999998</v>
      </c>
    </row>
    <row r="698" ht="45.0" customHeight="true">
      <c r="P698" s="1566" t="s">
        <v>64</v>
      </c>
      <c r="Q698" s="1566" t="s">
        <v>65</v>
      </c>
      <c r="R698" s="1603" t="n">
        <v>5.77</v>
      </c>
      <c r="S698" s="1604" t="n">
        <f>ROUND(K683,2)*R698</f>
        <v>1373.0868999999998</v>
      </c>
    </row>
    <row r="699" ht="45.0" customHeight="true">
      <c r="P699" s="1566" t="s">
        <v>66</v>
      </c>
      <c r="Q699" s="1566" t="s">
        <v>67</v>
      </c>
      <c r="R699" s="1605" t="n">
        <v>5.77</v>
      </c>
      <c r="S699" s="1606" t="n">
        <f>ROUND(K683,2)*R699</f>
        <v>1373.0868999999998</v>
      </c>
    </row>
    <row r="700" ht="45.0" customHeight="true">
      <c r="P700" s="1566" t="s">
        <v>68</v>
      </c>
      <c r="Q700" s="1566" t="s">
        <v>69</v>
      </c>
      <c r="R700" s="1607" t="n">
        <v>5.77</v>
      </c>
      <c r="S700" s="1608" t="n">
        <f>ROUND(K683,2)*R700</f>
        <v>1373.0868999999998</v>
      </c>
    </row>
    <row r="701" ht="45.0" customHeight="true">
      <c r="P701" s="1566" t="s">
        <v>70</v>
      </c>
      <c r="Q701" s="1566" t="s">
        <v>71</v>
      </c>
      <c r="R701" s="1609" t="n">
        <v>5.77</v>
      </c>
      <c r="S701" s="1610" t="n">
        <f>ROUND(K683,2)*R701</f>
        <v>1373.0868999999998</v>
      </c>
    </row>
    <row r="702" ht="45.0" customHeight="true">
      <c r="P702" s="1566" t="s">
        <v>72</v>
      </c>
      <c r="Q702" s="1566" t="s">
        <v>73</v>
      </c>
      <c r="R702" s="1611" t="n">
        <v>5.77</v>
      </c>
      <c r="S702" s="1612" t="n">
        <f>ROUND(K683,2)*R702</f>
        <v>1373.0868999999998</v>
      </c>
    </row>
    <row r="703" ht="45.0" customHeight="true">
      <c r="P703" s="1566" t="s">
        <v>74</v>
      </c>
      <c r="Q703" s="1566" t="s">
        <v>75</v>
      </c>
      <c r="R703" s="1613" t="n">
        <v>5.77</v>
      </c>
      <c r="S703" s="1614" t="n">
        <f>ROUND(K683,2)*R703</f>
        <v>1373.0868999999998</v>
      </c>
    </row>
    <row r="704" ht="45.0" customHeight="true">
      <c r="P704" s="1566" t="s">
        <v>76</v>
      </c>
      <c r="Q704" s="1566" t="s">
        <v>77</v>
      </c>
      <c r="R704" s="1615" t="n">
        <v>5.77</v>
      </c>
      <c r="S704" s="1616" t="n">
        <f>ROUND(K683,2)*R704</f>
        <v>1373.0868999999998</v>
      </c>
    </row>
    <row r="705" ht="45.0" customHeight="true">
      <c r="P705" s="1566" t="s">
        <v>78</v>
      </c>
      <c r="Q705" s="1566" t="s">
        <v>79</v>
      </c>
      <c r="R705" s="1617" t="n">
        <v>5.77</v>
      </c>
      <c r="S705" s="1618" t="n">
        <f>ROUND(K683,2)*R705</f>
        <v>1373.0868999999998</v>
      </c>
    </row>
    <row r="706" ht="45.0" customHeight="true">
      <c r="P706" s="1566" t="s">
        <v>80</v>
      </c>
      <c r="Q706" s="1566" t="s">
        <v>81</v>
      </c>
      <c r="R706" s="1619" t="n">
        <v>5.77</v>
      </c>
      <c r="S706" s="1620" t="n">
        <f>ROUND(K683,2)*R706</f>
        <v>1373.0868999999998</v>
      </c>
    </row>
    <row r="707" ht="45.0" customHeight="true">
      <c r="P707" s="1566" t="s">
        <v>82</v>
      </c>
      <c r="Q707" s="1566" t="s">
        <v>83</v>
      </c>
      <c r="R707" s="1621" t="n">
        <v>5.77</v>
      </c>
      <c r="S707" s="1622" t="n">
        <f>ROUND(K683,2)*R707</f>
        <v>1373.0868999999998</v>
      </c>
    </row>
    <row r="708" ht="45.0" customHeight="true">
      <c r="A708" s="1623" t="s">
        <v>23</v>
      </c>
      <c r="B708" s="1623" t="s">
        <v>164</v>
      </c>
      <c r="C708" s="1623" t="s">
        <v>104</v>
      </c>
      <c r="D708" s="1623" t="s">
        <v>165</v>
      </c>
      <c r="E708" s="1623" t="s">
        <v>166</v>
      </c>
      <c r="F708" s="1624" t="n">
        <f>R708+R709+R710+R711+R712+R713+R714+R715+R716+R717+R718+R719+R720+R721+R722+R723+R724+R725+R726+R727+R728+R729+R730+R731+R732</f>
        <v>32.00000000000001</v>
      </c>
      <c r="G708" s="1623" t="s">
        <v>35</v>
      </c>
      <c r="H708" s="1625" t="n">
        <v>825.6</v>
      </c>
      <c r="I708" s="1626" t="n">
        <v>825.6</v>
      </c>
      <c r="J708" s="1627" t="n">
        <v>0.25120000000000003</v>
      </c>
      <c r="K708" s="1628" t="n">
        <f>ROUND(I708,2)+(ROUND(I708,2)*J708)</f>
        <v>1032.99072</v>
      </c>
      <c r="L708" s="1629" t="n">
        <f>ROUND(S708,2)+ROUND(S709,2)+ROUND(S710,2)+ROUND(S711,2)+ROUND(S712,2)+ROUND(S713,2)+ROUND(S714,2)+ROUND(S715,2)+ROUND(S716,2)+ROUND(S717,2)+ROUND(S718,2)+ROUND(S719,2)+ROUND(S720,2)+ROUND(S721,2)+ROUND(S722,2)+ROUND(S723,2)+ROUND(S724,2)+ROUND(S725,2)+ROUND(S726,2)+ROUND(S727,2)+ROUND(S728,2)+ROUND(S729,2)+ROUND(S730,2)+ROUND(S731,2)+ROUND(S732,2)</f>
        <v>33055.74999999999</v>
      </c>
      <c r="M708" s="1623" t="s">
        <v>21</v>
      </c>
      <c r="N708" s="1623" t="s">
        <v>40</v>
      </c>
      <c r="O708" s="1623" t="s">
        <v>142</v>
      </c>
      <c r="P708" s="1623" t="s">
        <v>20</v>
      </c>
      <c r="Q708" s="1623" t="s">
        <v>29</v>
      </c>
      <c r="R708" s="1630" t="n">
        <v>1.28</v>
      </c>
      <c r="S708" s="1631" t="n">
        <f>ROUND(K708,2)*R708</f>
        <v>1322.2272</v>
      </c>
    </row>
    <row r="709" ht="45.0" customHeight="true">
      <c r="P709" s="1623" t="s">
        <v>30</v>
      </c>
      <c r="Q709" s="1623" t="s">
        <v>37</v>
      </c>
      <c r="R709" s="1632" t="n">
        <v>1.28</v>
      </c>
      <c r="S709" s="1633" t="n">
        <f>ROUND(K708,2)*R709</f>
        <v>1322.2272</v>
      </c>
    </row>
    <row r="710" ht="45.0" customHeight="true">
      <c r="P710" s="1623" t="s">
        <v>38</v>
      </c>
      <c r="Q710" s="1623" t="s">
        <v>39</v>
      </c>
      <c r="R710" s="1634" t="n">
        <v>1.28</v>
      </c>
      <c r="S710" s="1635" t="n">
        <f>ROUND(K708,2)*R710</f>
        <v>1322.2272</v>
      </c>
    </row>
    <row r="711" ht="45.0" customHeight="true">
      <c r="P711" s="1623" t="s">
        <v>40</v>
      </c>
      <c r="Q711" s="1623" t="s">
        <v>41</v>
      </c>
      <c r="R711" s="1636" t="n">
        <v>1.28</v>
      </c>
      <c r="S711" s="1637" t="n">
        <f>ROUND(K708,2)*R711</f>
        <v>1322.2272</v>
      </c>
    </row>
    <row r="712" ht="45.0" customHeight="true">
      <c r="P712" s="1623" t="s">
        <v>42</v>
      </c>
      <c r="Q712" s="1623" t="s">
        <v>43</v>
      </c>
      <c r="R712" s="1638" t="n">
        <v>1.28</v>
      </c>
      <c r="S712" s="1639" t="n">
        <f>ROUND(K708,2)*R712</f>
        <v>1322.2272</v>
      </c>
    </row>
    <row r="713" ht="45.0" customHeight="true">
      <c r="P713" s="1623" t="s">
        <v>44</v>
      </c>
      <c r="Q713" s="1623" t="s">
        <v>45</v>
      </c>
      <c r="R713" s="1640" t="n">
        <v>1.28</v>
      </c>
      <c r="S713" s="1641" t="n">
        <f>ROUND(K708,2)*R713</f>
        <v>1322.2272</v>
      </c>
    </row>
    <row r="714" ht="45.0" customHeight="true">
      <c r="P714" s="1623" t="s">
        <v>46</v>
      </c>
      <c r="Q714" s="1623" t="s">
        <v>47</v>
      </c>
      <c r="R714" s="1642" t="n">
        <v>1.28</v>
      </c>
      <c r="S714" s="1643" t="n">
        <f>ROUND(K708,2)*R714</f>
        <v>1322.2272</v>
      </c>
    </row>
    <row r="715" ht="45.0" customHeight="true">
      <c r="P715" s="1623" t="s">
        <v>48</v>
      </c>
      <c r="Q715" s="1623" t="s">
        <v>49</v>
      </c>
      <c r="R715" s="1644" t="n">
        <v>1.28</v>
      </c>
      <c r="S715" s="1645" t="n">
        <f>ROUND(K708,2)*R715</f>
        <v>1322.2272</v>
      </c>
    </row>
    <row r="716" ht="45.0" customHeight="true">
      <c r="P716" s="1623" t="s">
        <v>50</v>
      </c>
      <c r="Q716" s="1623" t="s">
        <v>51</v>
      </c>
      <c r="R716" s="1646" t="n">
        <v>1.28</v>
      </c>
      <c r="S716" s="1647" t="n">
        <f>ROUND(K708,2)*R716</f>
        <v>1322.2272</v>
      </c>
    </row>
    <row r="717" ht="45.0" customHeight="true">
      <c r="P717" s="1623" t="s">
        <v>52</v>
      </c>
      <c r="Q717" s="1623" t="s">
        <v>53</v>
      </c>
      <c r="R717" s="1648" t="n">
        <v>1.28</v>
      </c>
      <c r="S717" s="1649" t="n">
        <f>ROUND(K708,2)*R717</f>
        <v>1322.2272</v>
      </c>
    </row>
    <row r="718" ht="45.0" customHeight="true">
      <c r="P718" s="1623" t="s">
        <v>54</v>
      </c>
      <c r="Q718" s="1623" t="s">
        <v>55</v>
      </c>
      <c r="R718" s="1650" t="n">
        <v>1.28</v>
      </c>
      <c r="S718" s="1651" t="n">
        <f>ROUND(K708,2)*R718</f>
        <v>1322.2272</v>
      </c>
    </row>
    <row r="719" ht="45.0" customHeight="true">
      <c r="P719" s="1623" t="s">
        <v>56</v>
      </c>
      <c r="Q719" s="1623" t="s">
        <v>57</v>
      </c>
      <c r="R719" s="1652" t="n">
        <v>1.28</v>
      </c>
      <c r="S719" s="1653" t="n">
        <f>ROUND(K708,2)*R719</f>
        <v>1322.2272</v>
      </c>
    </row>
    <row r="720" ht="45.0" customHeight="true">
      <c r="P720" s="1623" t="s">
        <v>58</v>
      </c>
      <c r="Q720" s="1623" t="s">
        <v>59</v>
      </c>
      <c r="R720" s="1654" t="n">
        <v>1.28</v>
      </c>
      <c r="S720" s="1655" t="n">
        <f>ROUND(K708,2)*R720</f>
        <v>1322.2272</v>
      </c>
    </row>
    <row r="721" ht="45.0" customHeight="true">
      <c r="P721" s="1623" t="s">
        <v>60</v>
      </c>
      <c r="Q721" s="1623" t="s">
        <v>61</v>
      </c>
      <c r="R721" s="1656" t="n">
        <v>1.28</v>
      </c>
      <c r="S721" s="1657" t="n">
        <f>ROUND(K708,2)*R721</f>
        <v>1322.2272</v>
      </c>
    </row>
    <row r="722" ht="45.0" customHeight="true">
      <c r="P722" s="1623" t="s">
        <v>62</v>
      </c>
      <c r="Q722" s="1623" t="s">
        <v>63</v>
      </c>
      <c r="R722" s="1658" t="n">
        <v>1.28</v>
      </c>
      <c r="S722" s="1659" t="n">
        <f>ROUND(K708,2)*R722</f>
        <v>1322.2272</v>
      </c>
    </row>
    <row r="723" ht="45.0" customHeight="true">
      <c r="P723" s="1623" t="s">
        <v>64</v>
      </c>
      <c r="Q723" s="1623" t="s">
        <v>65</v>
      </c>
      <c r="R723" s="1660" t="n">
        <v>1.28</v>
      </c>
      <c r="S723" s="1661" t="n">
        <f>ROUND(K708,2)*R723</f>
        <v>1322.2272</v>
      </c>
    </row>
    <row r="724" ht="45.0" customHeight="true">
      <c r="P724" s="1623" t="s">
        <v>66</v>
      </c>
      <c r="Q724" s="1623" t="s">
        <v>67</v>
      </c>
      <c r="R724" s="1662" t="n">
        <v>1.28</v>
      </c>
      <c r="S724" s="1663" t="n">
        <f>ROUND(K708,2)*R724</f>
        <v>1322.2272</v>
      </c>
    </row>
    <row r="725" ht="45.0" customHeight="true">
      <c r="P725" s="1623" t="s">
        <v>68</v>
      </c>
      <c r="Q725" s="1623" t="s">
        <v>69</v>
      </c>
      <c r="R725" s="1664" t="n">
        <v>1.28</v>
      </c>
      <c r="S725" s="1665" t="n">
        <f>ROUND(K708,2)*R725</f>
        <v>1322.2272</v>
      </c>
    </row>
    <row r="726" ht="45.0" customHeight="true">
      <c r="P726" s="1623" t="s">
        <v>70</v>
      </c>
      <c r="Q726" s="1623" t="s">
        <v>71</v>
      </c>
      <c r="R726" s="1666" t="n">
        <v>1.28</v>
      </c>
      <c r="S726" s="1667" t="n">
        <f>ROUND(K708,2)*R726</f>
        <v>1322.2272</v>
      </c>
    </row>
    <row r="727" ht="45.0" customHeight="true">
      <c r="P727" s="1623" t="s">
        <v>72</v>
      </c>
      <c r="Q727" s="1623" t="s">
        <v>73</v>
      </c>
      <c r="R727" s="1668" t="n">
        <v>1.28</v>
      </c>
      <c r="S727" s="1669" t="n">
        <f>ROUND(K708,2)*R727</f>
        <v>1322.2272</v>
      </c>
    </row>
    <row r="728" ht="45.0" customHeight="true">
      <c r="P728" s="1623" t="s">
        <v>74</v>
      </c>
      <c r="Q728" s="1623" t="s">
        <v>75</v>
      </c>
      <c r="R728" s="1670" t="n">
        <v>1.28</v>
      </c>
      <c r="S728" s="1671" t="n">
        <f>ROUND(K708,2)*R728</f>
        <v>1322.2272</v>
      </c>
    </row>
    <row r="729" ht="45.0" customHeight="true">
      <c r="P729" s="1623" t="s">
        <v>76</v>
      </c>
      <c r="Q729" s="1623" t="s">
        <v>77</v>
      </c>
      <c r="R729" s="1672" t="n">
        <v>1.28</v>
      </c>
      <c r="S729" s="1673" t="n">
        <f>ROUND(K708,2)*R729</f>
        <v>1322.2272</v>
      </c>
    </row>
    <row r="730" ht="45.0" customHeight="true">
      <c r="P730" s="1623" t="s">
        <v>78</v>
      </c>
      <c r="Q730" s="1623" t="s">
        <v>79</v>
      </c>
      <c r="R730" s="1674" t="n">
        <v>1.28</v>
      </c>
      <c r="S730" s="1675" t="n">
        <f>ROUND(K708,2)*R730</f>
        <v>1322.2272</v>
      </c>
    </row>
    <row r="731" ht="45.0" customHeight="true">
      <c r="P731" s="1623" t="s">
        <v>80</v>
      </c>
      <c r="Q731" s="1623" t="s">
        <v>81</v>
      </c>
      <c r="R731" s="1676" t="n">
        <v>1.28</v>
      </c>
      <c r="S731" s="1677" t="n">
        <f>ROUND(K708,2)*R731</f>
        <v>1322.2272</v>
      </c>
    </row>
    <row r="732" ht="45.0" customHeight="true">
      <c r="P732" s="1623" t="s">
        <v>82</v>
      </c>
      <c r="Q732" s="1623" t="s">
        <v>83</v>
      </c>
      <c r="R732" s="1678" t="n">
        <v>1.28</v>
      </c>
      <c r="S732" s="1679" t="n">
        <f>ROUND(K708,2)*R732</f>
        <v>1322.2272</v>
      </c>
    </row>
    <row r="733" ht="45.0" customHeight="true">
      <c r="A733" s="1680" t="s">
        <v>23</v>
      </c>
      <c r="B733" s="1680" t="s">
        <v>167</v>
      </c>
      <c r="C733" s="1680" t="s">
        <v>104</v>
      </c>
      <c r="D733" s="1680" t="s">
        <v>168</v>
      </c>
      <c r="E733" s="1680" t="s">
        <v>169</v>
      </c>
      <c r="F733" s="1681" t="n">
        <f>R733+R734+R735+R736+R737+R738+R739+R740+R741+R742+R743+R744+R745+R746+R747+R748+R749+R750+R751+R752+R753+R754+R755+R756+R757</f>
        <v>44.500000000000014</v>
      </c>
      <c r="G733" s="1680" t="s">
        <v>35</v>
      </c>
      <c r="H733" s="1682" t="n">
        <v>841.17</v>
      </c>
      <c r="I733" s="1683" t="n">
        <v>841.17</v>
      </c>
      <c r="J733" s="1684" t="n">
        <v>0.25120000000000003</v>
      </c>
      <c r="K733" s="1685" t="n">
        <f>ROUND(I733,2)+(ROUND(I733,2)*J733)</f>
        <v>1052.471904</v>
      </c>
      <c r="L733" s="1686" t="n">
        <f>ROUND(S733,2)+ROUND(S734,2)+ROUND(S735,2)+ROUND(S736,2)+ROUND(S737,2)+ROUND(S738,2)+ROUND(S739,2)+ROUND(S740,2)+ROUND(S741,2)+ROUND(S742,2)+ROUND(S743,2)+ROUND(S744,2)+ROUND(S745,2)+ROUND(S746,2)+ROUND(S747,2)+ROUND(S748,2)+ROUND(S749,2)+ROUND(S750,2)+ROUND(S751,2)+ROUND(S752,2)+ROUND(S753,2)+ROUND(S754,2)+ROUND(S755,2)+ROUND(S756,2)+ROUND(S757,2)</f>
        <v>46835.00000000002</v>
      </c>
      <c r="M733" s="1680" t="s">
        <v>21</v>
      </c>
      <c r="N733" s="1680" t="s">
        <v>40</v>
      </c>
      <c r="O733" s="1680" t="s">
        <v>142</v>
      </c>
      <c r="P733" s="1680" t="s">
        <v>20</v>
      </c>
      <c r="Q733" s="1680" t="s">
        <v>29</v>
      </c>
      <c r="R733" s="1687" t="n">
        <v>1.78</v>
      </c>
      <c r="S733" s="1688" t="n">
        <f>ROUND(K733,2)*R733</f>
        <v>1873.3966</v>
      </c>
    </row>
    <row r="734" ht="45.0" customHeight="true">
      <c r="P734" s="1680" t="s">
        <v>30</v>
      </c>
      <c r="Q734" s="1680" t="s">
        <v>37</v>
      </c>
      <c r="R734" s="1689" t="n">
        <v>1.78</v>
      </c>
      <c r="S734" s="1690" t="n">
        <f>ROUND(K733,2)*R734</f>
        <v>1873.3966</v>
      </c>
    </row>
    <row r="735" ht="45.0" customHeight="true">
      <c r="P735" s="1680" t="s">
        <v>38</v>
      </c>
      <c r="Q735" s="1680" t="s">
        <v>39</v>
      </c>
      <c r="R735" s="1691" t="n">
        <v>1.78</v>
      </c>
      <c r="S735" s="1692" t="n">
        <f>ROUND(K733,2)*R735</f>
        <v>1873.3966</v>
      </c>
    </row>
    <row r="736" ht="45.0" customHeight="true">
      <c r="P736" s="1680" t="s">
        <v>40</v>
      </c>
      <c r="Q736" s="1680" t="s">
        <v>41</v>
      </c>
      <c r="R736" s="1693" t="n">
        <v>1.78</v>
      </c>
      <c r="S736" s="1694" t="n">
        <f>ROUND(K733,2)*R736</f>
        <v>1873.3966</v>
      </c>
    </row>
    <row r="737" ht="45.0" customHeight="true">
      <c r="P737" s="1680" t="s">
        <v>42</v>
      </c>
      <c r="Q737" s="1680" t="s">
        <v>43</v>
      </c>
      <c r="R737" s="1695" t="n">
        <v>1.78</v>
      </c>
      <c r="S737" s="1696" t="n">
        <f>ROUND(K733,2)*R737</f>
        <v>1873.3966</v>
      </c>
    </row>
    <row r="738" ht="45.0" customHeight="true">
      <c r="P738" s="1680" t="s">
        <v>44</v>
      </c>
      <c r="Q738" s="1680" t="s">
        <v>45</v>
      </c>
      <c r="R738" s="1697" t="n">
        <v>1.78</v>
      </c>
      <c r="S738" s="1698" t="n">
        <f>ROUND(K733,2)*R738</f>
        <v>1873.3966</v>
      </c>
    </row>
    <row r="739" ht="45.0" customHeight="true">
      <c r="P739" s="1680" t="s">
        <v>46</v>
      </c>
      <c r="Q739" s="1680" t="s">
        <v>47</v>
      </c>
      <c r="R739" s="1699" t="n">
        <v>1.78</v>
      </c>
      <c r="S739" s="1700" t="n">
        <f>ROUND(K733,2)*R739</f>
        <v>1873.3966</v>
      </c>
    </row>
    <row r="740" ht="45.0" customHeight="true">
      <c r="P740" s="1680" t="s">
        <v>48</v>
      </c>
      <c r="Q740" s="1680" t="s">
        <v>49</v>
      </c>
      <c r="R740" s="1701" t="n">
        <v>1.78</v>
      </c>
      <c r="S740" s="1702" t="n">
        <f>ROUND(K733,2)*R740</f>
        <v>1873.3966</v>
      </c>
    </row>
    <row r="741" ht="45.0" customHeight="true">
      <c r="P741" s="1680" t="s">
        <v>50</v>
      </c>
      <c r="Q741" s="1680" t="s">
        <v>51</v>
      </c>
      <c r="R741" s="1703" t="n">
        <v>1.78</v>
      </c>
      <c r="S741" s="1704" t="n">
        <f>ROUND(K733,2)*R741</f>
        <v>1873.3966</v>
      </c>
    </row>
    <row r="742" ht="45.0" customHeight="true">
      <c r="P742" s="1680" t="s">
        <v>52</v>
      </c>
      <c r="Q742" s="1680" t="s">
        <v>53</v>
      </c>
      <c r="R742" s="1705" t="n">
        <v>1.78</v>
      </c>
      <c r="S742" s="1706" t="n">
        <f>ROUND(K733,2)*R742</f>
        <v>1873.3966</v>
      </c>
    </row>
    <row r="743" ht="45.0" customHeight="true">
      <c r="P743" s="1680" t="s">
        <v>54</v>
      </c>
      <c r="Q743" s="1680" t="s">
        <v>55</v>
      </c>
      <c r="R743" s="1707" t="n">
        <v>1.78</v>
      </c>
      <c r="S743" s="1708" t="n">
        <f>ROUND(K733,2)*R743</f>
        <v>1873.3966</v>
      </c>
    </row>
    <row r="744" ht="45.0" customHeight="true">
      <c r="P744" s="1680" t="s">
        <v>56</v>
      </c>
      <c r="Q744" s="1680" t="s">
        <v>57</v>
      </c>
      <c r="R744" s="1709" t="n">
        <v>1.78</v>
      </c>
      <c r="S744" s="1710" t="n">
        <f>ROUND(K733,2)*R744</f>
        <v>1873.3966</v>
      </c>
    </row>
    <row r="745" ht="45.0" customHeight="true">
      <c r="P745" s="1680" t="s">
        <v>58</v>
      </c>
      <c r="Q745" s="1680" t="s">
        <v>59</v>
      </c>
      <c r="R745" s="1711" t="n">
        <v>1.78</v>
      </c>
      <c r="S745" s="1712" t="n">
        <f>ROUND(K733,2)*R745</f>
        <v>1873.3966</v>
      </c>
    </row>
    <row r="746" ht="45.0" customHeight="true">
      <c r="P746" s="1680" t="s">
        <v>60</v>
      </c>
      <c r="Q746" s="1680" t="s">
        <v>61</v>
      </c>
      <c r="R746" s="1713" t="n">
        <v>1.78</v>
      </c>
      <c r="S746" s="1714" t="n">
        <f>ROUND(K733,2)*R746</f>
        <v>1873.3966</v>
      </c>
    </row>
    <row r="747" ht="45.0" customHeight="true">
      <c r="P747" s="1680" t="s">
        <v>62</v>
      </c>
      <c r="Q747" s="1680" t="s">
        <v>63</v>
      </c>
      <c r="R747" s="1715" t="n">
        <v>1.78</v>
      </c>
      <c r="S747" s="1716" t="n">
        <f>ROUND(K733,2)*R747</f>
        <v>1873.3966</v>
      </c>
    </row>
    <row r="748" ht="45.0" customHeight="true">
      <c r="P748" s="1680" t="s">
        <v>64</v>
      </c>
      <c r="Q748" s="1680" t="s">
        <v>65</v>
      </c>
      <c r="R748" s="1717" t="n">
        <v>1.78</v>
      </c>
      <c r="S748" s="1718" t="n">
        <f>ROUND(K733,2)*R748</f>
        <v>1873.3966</v>
      </c>
    </row>
    <row r="749" ht="45.0" customHeight="true">
      <c r="P749" s="1680" t="s">
        <v>66</v>
      </c>
      <c r="Q749" s="1680" t="s">
        <v>67</v>
      </c>
      <c r="R749" s="1719" t="n">
        <v>1.78</v>
      </c>
      <c r="S749" s="1720" t="n">
        <f>ROUND(K733,2)*R749</f>
        <v>1873.3966</v>
      </c>
    </row>
    <row r="750" ht="45.0" customHeight="true">
      <c r="P750" s="1680" t="s">
        <v>68</v>
      </c>
      <c r="Q750" s="1680" t="s">
        <v>69</v>
      </c>
      <c r="R750" s="1721" t="n">
        <v>1.78</v>
      </c>
      <c r="S750" s="1722" t="n">
        <f>ROUND(K733,2)*R750</f>
        <v>1873.3966</v>
      </c>
    </row>
    <row r="751" ht="45.0" customHeight="true">
      <c r="P751" s="1680" t="s">
        <v>70</v>
      </c>
      <c r="Q751" s="1680" t="s">
        <v>71</v>
      </c>
      <c r="R751" s="1723" t="n">
        <v>1.78</v>
      </c>
      <c r="S751" s="1724" t="n">
        <f>ROUND(K733,2)*R751</f>
        <v>1873.3966</v>
      </c>
    </row>
    <row r="752" ht="45.0" customHeight="true">
      <c r="P752" s="1680" t="s">
        <v>72</v>
      </c>
      <c r="Q752" s="1680" t="s">
        <v>73</v>
      </c>
      <c r="R752" s="1725" t="n">
        <v>1.78</v>
      </c>
      <c r="S752" s="1726" t="n">
        <f>ROUND(K733,2)*R752</f>
        <v>1873.3966</v>
      </c>
    </row>
    <row r="753" ht="45.0" customHeight="true">
      <c r="P753" s="1680" t="s">
        <v>74</v>
      </c>
      <c r="Q753" s="1680" t="s">
        <v>75</v>
      </c>
      <c r="R753" s="1727" t="n">
        <v>1.78</v>
      </c>
      <c r="S753" s="1728" t="n">
        <f>ROUND(K733,2)*R753</f>
        <v>1873.3966</v>
      </c>
    </row>
    <row r="754" ht="45.0" customHeight="true">
      <c r="P754" s="1680" t="s">
        <v>76</v>
      </c>
      <c r="Q754" s="1680" t="s">
        <v>77</v>
      </c>
      <c r="R754" s="1729" t="n">
        <v>1.78</v>
      </c>
      <c r="S754" s="1730" t="n">
        <f>ROUND(K733,2)*R754</f>
        <v>1873.3966</v>
      </c>
    </row>
    <row r="755" ht="45.0" customHeight="true">
      <c r="P755" s="1680" t="s">
        <v>78</v>
      </c>
      <c r="Q755" s="1680" t="s">
        <v>79</v>
      </c>
      <c r="R755" s="1731" t="n">
        <v>1.78</v>
      </c>
      <c r="S755" s="1732" t="n">
        <f>ROUND(K733,2)*R755</f>
        <v>1873.3966</v>
      </c>
    </row>
    <row r="756" ht="45.0" customHeight="true">
      <c r="P756" s="1680" t="s">
        <v>80</v>
      </c>
      <c r="Q756" s="1680" t="s">
        <v>81</v>
      </c>
      <c r="R756" s="1733" t="n">
        <v>1.78</v>
      </c>
      <c r="S756" s="1734" t="n">
        <f>ROUND(K733,2)*R756</f>
        <v>1873.3966</v>
      </c>
    </row>
    <row r="757" ht="45.0" customHeight="true">
      <c r="P757" s="1680" t="s">
        <v>82</v>
      </c>
      <c r="Q757" s="1680" t="s">
        <v>83</v>
      </c>
      <c r="R757" s="1735" t="n">
        <v>1.78</v>
      </c>
      <c r="S757" s="1736" t="n">
        <f>ROUND(K733,2)*R757</f>
        <v>1873.3966</v>
      </c>
    </row>
    <row r="758" ht="45.0" customHeight="true">
      <c r="A758" s="1738" t="s">
        <v>19</v>
      </c>
      <c r="B758" s="1738" t="s">
        <v>44</v>
      </c>
      <c r="C758" s="1738" t="s">
        <v>21</v>
      </c>
      <c r="D758" s="1738" t="s">
        <v>21</v>
      </c>
      <c r="E758" s="1738" t="s">
        <v>170</v>
      </c>
      <c r="F758" s="1738" t="s">
        <v>21</v>
      </c>
      <c r="G758" s="1738" t="s">
        <v>21</v>
      </c>
      <c r="H758" s="1738" t="s">
        <v>21</v>
      </c>
      <c r="I758" s="1738" t="s">
        <v>21</v>
      </c>
      <c r="J758" s="1738" t="s">
        <v>21</v>
      </c>
      <c r="K758" s="1738" t="s">
        <v>21</v>
      </c>
      <c r="L758" s="1739" t="n">
        <f>ROUND(L759,2)+ROUND(L784,2)+ROUND(L809,2)</f>
        <v>241167.0</v>
      </c>
      <c r="M758" s="1738" t="s">
        <v>21</v>
      </c>
      <c r="N758" s="1738" t="s">
        <v>21</v>
      </c>
      <c r="O758" s="1738" t="s">
        <v>21</v>
      </c>
      <c r="P758" s="1738" t="s">
        <v>21</v>
      </c>
      <c r="Q758" s="1738" t="s">
        <v>21</v>
      </c>
      <c r="R758" s="1738" t="s">
        <v>21</v>
      </c>
      <c r="S758" s="1738" t="s">
        <v>21</v>
      </c>
    </row>
    <row r="759" ht="45.0" customHeight="true">
      <c r="A759" s="1740" t="s">
        <v>23</v>
      </c>
      <c r="B759" s="1740" t="s">
        <v>171</v>
      </c>
      <c r="C759" s="1740" t="s">
        <v>25</v>
      </c>
      <c r="D759" s="1740" t="s">
        <v>172</v>
      </c>
      <c r="E759" s="1740" t="s">
        <v>173</v>
      </c>
      <c r="F759" s="1741" t="n">
        <f>R759+R760+R761+R762+R763+R764+R765+R766+R767+R768+R769+R770+R771+R772+R773+R774+R775+R776+R777+R778+R779+R780+R781+R782+R783</f>
        <v>2162.5</v>
      </c>
      <c r="G759" s="1740" t="s">
        <v>28</v>
      </c>
      <c r="H759" s="1742" t="n">
        <v>83.35</v>
      </c>
      <c r="I759" s="1743" t="n">
        <v>83.35</v>
      </c>
      <c r="J759" s="1744" t="n">
        <v>0.25120000000000003</v>
      </c>
      <c r="K759" s="1745" t="n">
        <f>ROUND(I759,2)+(ROUND(I759,2)*J759)</f>
        <v>104.28752</v>
      </c>
      <c r="L759" s="1746" t="n">
        <f>ROUND(S759,2)+ROUND(S760,2)+ROUND(S761,2)+ROUND(S762,2)+ROUND(S763,2)+ROUND(S764,2)+ROUND(S765,2)+ROUND(S766,2)+ROUND(S767,2)+ROUND(S768,2)+ROUND(S769,2)+ROUND(S770,2)+ROUND(S771,2)+ROUND(S772,2)+ROUND(S773,2)+ROUND(S774,2)+ROUND(S775,2)+ROUND(S776,2)+ROUND(S777,2)+ROUND(S778,2)+ROUND(S779,2)+ROUND(S780,2)+ROUND(S781,2)+ROUND(S782,2)+ROUND(S783,2)</f>
        <v>225527.24999999994</v>
      </c>
      <c r="M759" s="1740" t="s">
        <v>21</v>
      </c>
      <c r="N759" s="1740" t="s">
        <v>42</v>
      </c>
      <c r="O759" s="1740" t="s">
        <v>174</v>
      </c>
      <c r="P759" s="1740" t="s">
        <v>20</v>
      </c>
      <c r="Q759" s="1740" t="s">
        <v>29</v>
      </c>
      <c r="R759" s="1747" t="n">
        <v>86.5</v>
      </c>
      <c r="S759" s="1748" t="n">
        <f>ROUND(K759,2)*R759</f>
        <v>9021.085000000001</v>
      </c>
    </row>
    <row r="760" ht="45.0" customHeight="true">
      <c r="P760" s="1740" t="s">
        <v>30</v>
      </c>
      <c r="Q760" s="1740" t="s">
        <v>37</v>
      </c>
      <c r="R760" s="1749" t="n">
        <v>86.5</v>
      </c>
      <c r="S760" s="1750" t="n">
        <f>ROUND(K759,2)*R760</f>
        <v>9021.085000000001</v>
      </c>
    </row>
    <row r="761" ht="45.0" customHeight="true">
      <c r="P761" s="1740" t="s">
        <v>38</v>
      </c>
      <c r="Q761" s="1740" t="s">
        <v>39</v>
      </c>
      <c r="R761" s="1751" t="n">
        <v>86.5</v>
      </c>
      <c r="S761" s="1752" t="n">
        <f>ROUND(K759,2)*R761</f>
        <v>9021.085000000001</v>
      </c>
    </row>
    <row r="762" ht="45.0" customHeight="true">
      <c r="P762" s="1740" t="s">
        <v>40</v>
      </c>
      <c r="Q762" s="1740" t="s">
        <v>41</v>
      </c>
      <c r="R762" s="1753" t="n">
        <v>86.5</v>
      </c>
      <c r="S762" s="1754" t="n">
        <f>ROUND(K759,2)*R762</f>
        <v>9021.085000000001</v>
      </c>
    </row>
    <row r="763" ht="45.0" customHeight="true">
      <c r="P763" s="1740" t="s">
        <v>42</v>
      </c>
      <c r="Q763" s="1740" t="s">
        <v>43</v>
      </c>
      <c r="R763" s="1755" t="n">
        <v>86.5</v>
      </c>
      <c r="S763" s="1756" t="n">
        <f>ROUND(K759,2)*R763</f>
        <v>9021.085000000001</v>
      </c>
    </row>
    <row r="764" ht="45.0" customHeight="true">
      <c r="P764" s="1740" t="s">
        <v>44</v>
      </c>
      <c r="Q764" s="1740" t="s">
        <v>45</v>
      </c>
      <c r="R764" s="1757" t="n">
        <v>86.5</v>
      </c>
      <c r="S764" s="1758" t="n">
        <f>ROUND(K759,2)*R764</f>
        <v>9021.085000000001</v>
      </c>
    </row>
    <row r="765" ht="45.0" customHeight="true">
      <c r="P765" s="1740" t="s">
        <v>46</v>
      </c>
      <c r="Q765" s="1740" t="s">
        <v>47</v>
      </c>
      <c r="R765" s="1759" t="n">
        <v>86.5</v>
      </c>
      <c r="S765" s="1760" t="n">
        <f>ROUND(K759,2)*R765</f>
        <v>9021.085000000001</v>
      </c>
    </row>
    <row r="766" ht="45.0" customHeight="true">
      <c r="P766" s="1740" t="s">
        <v>48</v>
      </c>
      <c r="Q766" s="1740" t="s">
        <v>49</v>
      </c>
      <c r="R766" s="1761" t="n">
        <v>86.5</v>
      </c>
      <c r="S766" s="1762" t="n">
        <f>ROUND(K759,2)*R766</f>
        <v>9021.085000000001</v>
      </c>
    </row>
    <row r="767" ht="45.0" customHeight="true">
      <c r="P767" s="1740" t="s">
        <v>50</v>
      </c>
      <c r="Q767" s="1740" t="s">
        <v>51</v>
      </c>
      <c r="R767" s="1763" t="n">
        <v>86.5</v>
      </c>
      <c r="S767" s="1764" t="n">
        <f>ROUND(K759,2)*R767</f>
        <v>9021.085000000001</v>
      </c>
    </row>
    <row r="768" ht="45.0" customHeight="true">
      <c r="P768" s="1740" t="s">
        <v>52</v>
      </c>
      <c r="Q768" s="1740" t="s">
        <v>53</v>
      </c>
      <c r="R768" s="1765" t="n">
        <v>86.5</v>
      </c>
      <c r="S768" s="1766" t="n">
        <f>ROUND(K759,2)*R768</f>
        <v>9021.085000000001</v>
      </c>
    </row>
    <row r="769" ht="45.0" customHeight="true">
      <c r="P769" s="1740" t="s">
        <v>54</v>
      </c>
      <c r="Q769" s="1740" t="s">
        <v>55</v>
      </c>
      <c r="R769" s="1767" t="n">
        <v>86.5</v>
      </c>
      <c r="S769" s="1768" t="n">
        <f>ROUND(K759,2)*R769</f>
        <v>9021.085000000001</v>
      </c>
    </row>
    <row r="770" ht="45.0" customHeight="true">
      <c r="P770" s="1740" t="s">
        <v>56</v>
      </c>
      <c r="Q770" s="1740" t="s">
        <v>57</v>
      </c>
      <c r="R770" s="1769" t="n">
        <v>86.5</v>
      </c>
      <c r="S770" s="1770" t="n">
        <f>ROUND(K759,2)*R770</f>
        <v>9021.085000000001</v>
      </c>
    </row>
    <row r="771" ht="45.0" customHeight="true">
      <c r="P771" s="1740" t="s">
        <v>58</v>
      </c>
      <c r="Q771" s="1740" t="s">
        <v>59</v>
      </c>
      <c r="R771" s="1771" t="n">
        <v>86.5</v>
      </c>
      <c r="S771" s="1772" t="n">
        <f>ROUND(K759,2)*R771</f>
        <v>9021.085000000001</v>
      </c>
    </row>
    <row r="772" ht="45.0" customHeight="true">
      <c r="P772" s="1740" t="s">
        <v>60</v>
      </c>
      <c r="Q772" s="1740" t="s">
        <v>61</v>
      </c>
      <c r="R772" s="1773" t="n">
        <v>86.5</v>
      </c>
      <c r="S772" s="1774" t="n">
        <f>ROUND(K759,2)*R772</f>
        <v>9021.085000000001</v>
      </c>
    </row>
    <row r="773" ht="45.0" customHeight="true">
      <c r="P773" s="1740" t="s">
        <v>62</v>
      </c>
      <c r="Q773" s="1740" t="s">
        <v>63</v>
      </c>
      <c r="R773" s="1775" t="n">
        <v>86.5</v>
      </c>
      <c r="S773" s="1776" t="n">
        <f>ROUND(K759,2)*R773</f>
        <v>9021.085000000001</v>
      </c>
    </row>
    <row r="774" ht="45.0" customHeight="true">
      <c r="P774" s="1740" t="s">
        <v>64</v>
      </c>
      <c r="Q774" s="1740" t="s">
        <v>65</v>
      </c>
      <c r="R774" s="1777" t="n">
        <v>86.5</v>
      </c>
      <c r="S774" s="1778" t="n">
        <f>ROUND(K759,2)*R774</f>
        <v>9021.085000000001</v>
      </c>
    </row>
    <row r="775" ht="45.0" customHeight="true">
      <c r="P775" s="1740" t="s">
        <v>66</v>
      </c>
      <c r="Q775" s="1740" t="s">
        <v>67</v>
      </c>
      <c r="R775" s="1779" t="n">
        <v>86.5</v>
      </c>
      <c r="S775" s="1780" t="n">
        <f>ROUND(K759,2)*R775</f>
        <v>9021.085000000001</v>
      </c>
    </row>
    <row r="776" ht="45.0" customHeight="true">
      <c r="P776" s="1740" t="s">
        <v>68</v>
      </c>
      <c r="Q776" s="1740" t="s">
        <v>69</v>
      </c>
      <c r="R776" s="1781" t="n">
        <v>86.5</v>
      </c>
      <c r="S776" s="1782" t="n">
        <f>ROUND(K759,2)*R776</f>
        <v>9021.085000000001</v>
      </c>
    </row>
    <row r="777" ht="45.0" customHeight="true">
      <c r="P777" s="1740" t="s">
        <v>70</v>
      </c>
      <c r="Q777" s="1740" t="s">
        <v>71</v>
      </c>
      <c r="R777" s="1783" t="n">
        <v>86.5</v>
      </c>
      <c r="S777" s="1784" t="n">
        <f>ROUND(K759,2)*R777</f>
        <v>9021.085000000001</v>
      </c>
    </row>
    <row r="778" ht="45.0" customHeight="true">
      <c r="P778" s="1740" t="s">
        <v>72</v>
      </c>
      <c r="Q778" s="1740" t="s">
        <v>73</v>
      </c>
      <c r="R778" s="1785" t="n">
        <v>86.5</v>
      </c>
      <c r="S778" s="1786" t="n">
        <f>ROUND(K759,2)*R778</f>
        <v>9021.085000000001</v>
      </c>
    </row>
    <row r="779" ht="45.0" customHeight="true">
      <c r="P779" s="1740" t="s">
        <v>74</v>
      </c>
      <c r="Q779" s="1740" t="s">
        <v>75</v>
      </c>
      <c r="R779" s="1787" t="n">
        <v>86.5</v>
      </c>
      <c r="S779" s="1788" t="n">
        <f>ROUND(K759,2)*R779</f>
        <v>9021.085000000001</v>
      </c>
    </row>
    <row r="780" ht="45.0" customHeight="true">
      <c r="P780" s="1740" t="s">
        <v>76</v>
      </c>
      <c r="Q780" s="1740" t="s">
        <v>77</v>
      </c>
      <c r="R780" s="1789" t="n">
        <v>86.5</v>
      </c>
      <c r="S780" s="1790" t="n">
        <f>ROUND(K759,2)*R780</f>
        <v>9021.085000000001</v>
      </c>
    </row>
    <row r="781" ht="45.0" customHeight="true">
      <c r="P781" s="1740" t="s">
        <v>78</v>
      </c>
      <c r="Q781" s="1740" t="s">
        <v>79</v>
      </c>
      <c r="R781" s="1791" t="n">
        <v>86.5</v>
      </c>
      <c r="S781" s="1792" t="n">
        <f>ROUND(K759,2)*R781</f>
        <v>9021.085000000001</v>
      </c>
    </row>
    <row r="782" ht="45.0" customHeight="true">
      <c r="P782" s="1740" t="s">
        <v>80</v>
      </c>
      <c r="Q782" s="1740" t="s">
        <v>81</v>
      </c>
      <c r="R782" s="1793" t="n">
        <v>86.5</v>
      </c>
      <c r="S782" s="1794" t="n">
        <f>ROUND(K759,2)*R782</f>
        <v>9021.085000000001</v>
      </c>
    </row>
    <row r="783" ht="45.0" customHeight="true">
      <c r="P783" s="1740" t="s">
        <v>82</v>
      </c>
      <c r="Q783" s="1740" t="s">
        <v>83</v>
      </c>
      <c r="R783" s="1795" t="n">
        <v>86.5</v>
      </c>
      <c r="S783" s="1796" t="n">
        <f>ROUND(K759,2)*R783</f>
        <v>9021.085000000001</v>
      </c>
    </row>
    <row r="784" ht="45.0" customHeight="true">
      <c r="A784" s="1797" t="s">
        <v>23</v>
      </c>
      <c r="B784" s="1797" t="s">
        <v>175</v>
      </c>
      <c r="C784" s="1797" t="s">
        <v>25</v>
      </c>
      <c r="D784" s="1797" t="s">
        <v>176</v>
      </c>
      <c r="E784" s="1797" t="s">
        <v>177</v>
      </c>
      <c r="F784" s="1798" t="n">
        <f>R784+R785+R786+R787+R788+R789+R790+R791+R792+R793+R794+R795+R796+R797+R798+R799+R800+R801+R802+R803+R804+R805+R806+R807+R808</f>
        <v>404.99999999999983</v>
      </c>
      <c r="G784" s="1797" t="s">
        <v>178</v>
      </c>
      <c r="H784" s="1799" t="n">
        <v>19.79</v>
      </c>
      <c r="I784" s="1800" t="n">
        <v>19.79</v>
      </c>
      <c r="J784" s="1801" t="n">
        <v>0.25120000000000003</v>
      </c>
      <c r="K784" s="1802" t="n">
        <f>ROUND(I784,2)+(ROUND(I784,2)*J784)</f>
        <v>24.761248</v>
      </c>
      <c r="L784" s="1803" t="n">
        <f>ROUND(S784,2)+ROUND(S785,2)+ROUND(S786,2)+ROUND(S787,2)+ROUND(S788,2)+ROUND(S789,2)+ROUND(S790,2)+ROUND(S791,2)+ROUND(S792,2)+ROUND(S793,2)+ROUND(S794,2)+ROUND(S795,2)+ROUND(S796,2)+ROUND(S797,2)+ROUND(S798,2)+ROUND(S799,2)+ROUND(S800,2)+ROUND(S801,2)+ROUND(S802,2)+ROUND(S803,2)+ROUND(S804,2)+ROUND(S805,2)+ROUND(S806,2)+ROUND(S807,2)+ROUND(S808,2)</f>
        <v>10027.75</v>
      </c>
      <c r="M784" s="1797" t="s">
        <v>21</v>
      </c>
      <c r="N784" s="1797" t="s">
        <v>42</v>
      </c>
      <c r="O784" s="1797" t="s">
        <v>174</v>
      </c>
      <c r="P784" s="1797" t="s">
        <v>20</v>
      </c>
      <c r="Q784" s="1797" t="s">
        <v>29</v>
      </c>
      <c r="R784" s="1804" t="n">
        <v>16.2</v>
      </c>
      <c r="S784" s="1805" t="n">
        <f>ROUND(K784,2)*R784</f>
        <v>401.112</v>
      </c>
    </row>
    <row r="785" ht="45.0" customHeight="true">
      <c r="P785" s="1797" t="s">
        <v>30</v>
      </c>
      <c r="Q785" s="1797" t="s">
        <v>37</v>
      </c>
      <c r="R785" s="1806" t="n">
        <v>16.2</v>
      </c>
      <c r="S785" s="1807" t="n">
        <f>ROUND(K784,2)*R785</f>
        <v>401.112</v>
      </c>
    </row>
    <row r="786" ht="45.0" customHeight="true">
      <c r="P786" s="1797" t="s">
        <v>38</v>
      </c>
      <c r="Q786" s="1797" t="s">
        <v>39</v>
      </c>
      <c r="R786" s="1808" t="n">
        <v>16.2</v>
      </c>
      <c r="S786" s="1809" t="n">
        <f>ROUND(K784,2)*R786</f>
        <v>401.112</v>
      </c>
    </row>
    <row r="787" ht="45.0" customHeight="true">
      <c r="P787" s="1797" t="s">
        <v>40</v>
      </c>
      <c r="Q787" s="1797" t="s">
        <v>41</v>
      </c>
      <c r="R787" s="1810" t="n">
        <v>16.2</v>
      </c>
      <c r="S787" s="1811" t="n">
        <f>ROUND(K784,2)*R787</f>
        <v>401.112</v>
      </c>
    </row>
    <row r="788" ht="45.0" customHeight="true">
      <c r="P788" s="1797" t="s">
        <v>42</v>
      </c>
      <c r="Q788" s="1797" t="s">
        <v>43</v>
      </c>
      <c r="R788" s="1812" t="n">
        <v>16.2</v>
      </c>
      <c r="S788" s="1813" t="n">
        <f>ROUND(K784,2)*R788</f>
        <v>401.112</v>
      </c>
    </row>
    <row r="789" ht="45.0" customHeight="true">
      <c r="P789" s="1797" t="s">
        <v>44</v>
      </c>
      <c r="Q789" s="1797" t="s">
        <v>45</v>
      </c>
      <c r="R789" s="1814" t="n">
        <v>16.2</v>
      </c>
      <c r="S789" s="1815" t="n">
        <f>ROUND(K784,2)*R789</f>
        <v>401.112</v>
      </c>
    </row>
    <row r="790" ht="45.0" customHeight="true">
      <c r="P790" s="1797" t="s">
        <v>46</v>
      </c>
      <c r="Q790" s="1797" t="s">
        <v>47</v>
      </c>
      <c r="R790" s="1816" t="n">
        <v>16.2</v>
      </c>
      <c r="S790" s="1817" t="n">
        <f>ROUND(K784,2)*R790</f>
        <v>401.112</v>
      </c>
    </row>
    <row r="791" ht="45.0" customHeight="true">
      <c r="P791" s="1797" t="s">
        <v>48</v>
      </c>
      <c r="Q791" s="1797" t="s">
        <v>49</v>
      </c>
      <c r="R791" s="1818" t="n">
        <v>16.2</v>
      </c>
      <c r="S791" s="1819" t="n">
        <f>ROUND(K784,2)*R791</f>
        <v>401.112</v>
      </c>
    </row>
    <row r="792" ht="45.0" customHeight="true">
      <c r="P792" s="1797" t="s">
        <v>50</v>
      </c>
      <c r="Q792" s="1797" t="s">
        <v>51</v>
      </c>
      <c r="R792" s="1820" t="n">
        <v>16.2</v>
      </c>
      <c r="S792" s="1821" t="n">
        <f>ROUND(K784,2)*R792</f>
        <v>401.112</v>
      </c>
    </row>
    <row r="793" ht="45.0" customHeight="true">
      <c r="P793" s="1797" t="s">
        <v>52</v>
      </c>
      <c r="Q793" s="1797" t="s">
        <v>53</v>
      </c>
      <c r="R793" s="1822" t="n">
        <v>16.2</v>
      </c>
      <c r="S793" s="1823" t="n">
        <f>ROUND(K784,2)*R793</f>
        <v>401.112</v>
      </c>
    </row>
    <row r="794" ht="45.0" customHeight="true">
      <c r="P794" s="1797" t="s">
        <v>54</v>
      </c>
      <c r="Q794" s="1797" t="s">
        <v>55</v>
      </c>
      <c r="R794" s="1824" t="n">
        <v>16.2</v>
      </c>
      <c r="S794" s="1825" t="n">
        <f>ROUND(K784,2)*R794</f>
        <v>401.112</v>
      </c>
    </row>
    <row r="795" ht="45.0" customHeight="true">
      <c r="P795" s="1797" t="s">
        <v>56</v>
      </c>
      <c r="Q795" s="1797" t="s">
        <v>57</v>
      </c>
      <c r="R795" s="1826" t="n">
        <v>16.2</v>
      </c>
      <c r="S795" s="1827" t="n">
        <f>ROUND(K784,2)*R795</f>
        <v>401.112</v>
      </c>
    </row>
    <row r="796" ht="45.0" customHeight="true">
      <c r="P796" s="1797" t="s">
        <v>58</v>
      </c>
      <c r="Q796" s="1797" t="s">
        <v>59</v>
      </c>
      <c r="R796" s="1828" t="n">
        <v>16.2</v>
      </c>
      <c r="S796" s="1829" t="n">
        <f>ROUND(K784,2)*R796</f>
        <v>401.112</v>
      </c>
    </row>
    <row r="797" ht="45.0" customHeight="true">
      <c r="P797" s="1797" t="s">
        <v>60</v>
      </c>
      <c r="Q797" s="1797" t="s">
        <v>61</v>
      </c>
      <c r="R797" s="1830" t="n">
        <v>16.2</v>
      </c>
      <c r="S797" s="1831" t="n">
        <f>ROUND(K784,2)*R797</f>
        <v>401.112</v>
      </c>
    </row>
    <row r="798" ht="45.0" customHeight="true">
      <c r="P798" s="1797" t="s">
        <v>62</v>
      </c>
      <c r="Q798" s="1797" t="s">
        <v>63</v>
      </c>
      <c r="R798" s="1832" t="n">
        <v>16.2</v>
      </c>
      <c r="S798" s="1833" t="n">
        <f>ROUND(K784,2)*R798</f>
        <v>401.112</v>
      </c>
    </row>
    <row r="799" ht="45.0" customHeight="true">
      <c r="P799" s="1797" t="s">
        <v>64</v>
      </c>
      <c r="Q799" s="1797" t="s">
        <v>65</v>
      </c>
      <c r="R799" s="1834" t="n">
        <v>16.2</v>
      </c>
      <c r="S799" s="1835" t="n">
        <f>ROUND(K784,2)*R799</f>
        <v>401.112</v>
      </c>
    </row>
    <row r="800" ht="45.0" customHeight="true">
      <c r="P800" s="1797" t="s">
        <v>66</v>
      </c>
      <c r="Q800" s="1797" t="s">
        <v>67</v>
      </c>
      <c r="R800" s="1836" t="n">
        <v>16.2</v>
      </c>
      <c r="S800" s="1837" t="n">
        <f>ROUND(K784,2)*R800</f>
        <v>401.112</v>
      </c>
    </row>
    <row r="801" ht="45.0" customHeight="true">
      <c r="P801" s="1797" t="s">
        <v>68</v>
      </c>
      <c r="Q801" s="1797" t="s">
        <v>69</v>
      </c>
      <c r="R801" s="1838" t="n">
        <v>16.2</v>
      </c>
      <c r="S801" s="1839" t="n">
        <f>ROUND(K784,2)*R801</f>
        <v>401.112</v>
      </c>
    </row>
    <row r="802" ht="45.0" customHeight="true">
      <c r="P802" s="1797" t="s">
        <v>70</v>
      </c>
      <c r="Q802" s="1797" t="s">
        <v>71</v>
      </c>
      <c r="R802" s="1840" t="n">
        <v>16.2</v>
      </c>
      <c r="S802" s="1841" t="n">
        <f>ROUND(K784,2)*R802</f>
        <v>401.112</v>
      </c>
    </row>
    <row r="803" ht="45.0" customHeight="true">
      <c r="P803" s="1797" t="s">
        <v>72</v>
      </c>
      <c r="Q803" s="1797" t="s">
        <v>73</v>
      </c>
      <c r="R803" s="1842" t="n">
        <v>16.2</v>
      </c>
      <c r="S803" s="1843" t="n">
        <f>ROUND(K784,2)*R803</f>
        <v>401.112</v>
      </c>
    </row>
    <row r="804" ht="45.0" customHeight="true">
      <c r="P804" s="1797" t="s">
        <v>74</v>
      </c>
      <c r="Q804" s="1797" t="s">
        <v>75</v>
      </c>
      <c r="R804" s="1844" t="n">
        <v>16.2</v>
      </c>
      <c r="S804" s="1845" t="n">
        <f>ROUND(K784,2)*R804</f>
        <v>401.112</v>
      </c>
    </row>
    <row r="805" ht="45.0" customHeight="true">
      <c r="P805" s="1797" t="s">
        <v>76</v>
      </c>
      <c r="Q805" s="1797" t="s">
        <v>77</v>
      </c>
      <c r="R805" s="1846" t="n">
        <v>16.2</v>
      </c>
      <c r="S805" s="1847" t="n">
        <f>ROUND(K784,2)*R805</f>
        <v>401.112</v>
      </c>
    </row>
    <row r="806" ht="45.0" customHeight="true">
      <c r="P806" s="1797" t="s">
        <v>78</v>
      </c>
      <c r="Q806" s="1797" t="s">
        <v>79</v>
      </c>
      <c r="R806" s="1848" t="n">
        <v>16.2</v>
      </c>
      <c r="S806" s="1849" t="n">
        <f>ROUND(K784,2)*R806</f>
        <v>401.112</v>
      </c>
    </row>
    <row r="807" ht="45.0" customHeight="true">
      <c r="P807" s="1797" t="s">
        <v>80</v>
      </c>
      <c r="Q807" s="1797" t="s">
        <v>81</v>
      </c>
      <c r="R807" s="1850" t="n">
        <v>16.2</v>
      </c>
      <c r="S807" s="1851" t="n">
        <f>ROUND(K784,2)*R807</f>
        <v>401.112</v>
      </c>
    </row>
    <row r="808" ht="45.0" customHeight="true">
      <c r="P808" s="1797" t="s">
        <v>82</v>
      </c>
      <c r="Q808" s="1797" t="s">
        <v>83</v>
      </c>
      <c r="R808" s="1852" t="n">
        <v>16.2</v>
      </c>
      <c r="S808" s="1853" t="n">
        <f>ROUND(K784,2)*R808</f>
        <v>401.112</v>
      </c>
    </row>
    <row r="809" ht="45.0" customHeight="true">
      <c r="A809" s="1854" t="s">
        <v>23</v>
      </c>
      <c r="B809" s="1854" t="s">
        <v>179</v>
      </c>
      <c r="C809" s="1854" t="s">
        <v>25</v>
      </c>
      <c r="D809" s="1854" t="s">
        <v>180</v>
      </c>
      <c r="E809" s="1854" t="s">
        <v>181</v>
      </c>
      <c r="F809" s="1855" t="n">
        <f>R809+R810+R811+R812+R813+R814+R815+R816+R817+R818+R819+R820+R821+R822+R823+R824+R825+R826+R827+R828+R829+R830+R831+R832+R833</f>
        <v>229.9999999999999</v>
      </c>
      <c r="G809" s="1854" t="s">
        <v>178</v>
      </c>
      <c r="H809" s="1856" t="n">
        <v>19.5</v>
      </c>
      <c r="I809" s="1857" t="n">
        <v>19.5</v>
      </c>
      <c r="J809" s="1858" t="n">
        <v>0.25120000000000003</v>
      </c>
      <c r="K809" s="1859" t="n">
        <f>ROUND(I809,2)+(ROUND(I809,2)*J809)</f>
        <v>24.398400000000002</v>
      </c>
      <c r="L809" s="1860" t="n">
        <f>ROUND(S809,2)+ROUND(S810,2)+ROUND(S811,2)+ROUND(S812,2)+ROUND(S813,2)+ROUND(S814,2)+ROUND(S815,2)+ROUND(S816,2)+ROUND(S817,2)+ROUND(S818,2)+ROUND(S819,2)+ROUND(S820,2)+ROUND(S821,2)+ROUND(S822,2)+ROUND(S823,2)+ROUND(S824,2)+ROUND(S825,2)+ROUND(S826,2)+ROUND(S827,2)+ROUND(S828,2)+ROUND(S829,2)+ROUND(S830,2)+ROUND(S831,2)+ROUND(S832,2)+ROUND(S833,2)</f>
        <v>5611.999999999997</v>
      </c>
      <c r="M809" s="1854" t="s">
        <v>21</v>
      </c>
      <c r="N809" s="1854" t="s">
        <v>42</v>
      </c>
      <c r="O809" s="1854" t="s">
        <v>174</v>
      </c>
      <c r="P809" s="1854" t="s">
        <v>20</v>
      </c>
      <c r="Q809" s="1854" t="s">
        <v>29</v>
      </c>
      <c r="R809" s="1861" t="n">
        <v>9.2</v>
      </c>
      <c r="S809" s="1862" t="n">
        <f>ROUND(K809,2)*R809</f>
        <v>224.47999999999996</v>
      </c>
    </row>
    <row r="810" ht="45.0" customHeight="true">
      <c r="P810" s="1854" t="s">
        <v>30</v>
      </c>
      <c r="Q810" s="1854" t="s">
        <v>37</v>
      </c>
      <c r="R810" s="1863" t="n">
        <v>9.2</v>
      </c>
      <c r="S810" s="1864" t="n">
        <f>ROUND(K809,2)*R810</f>
        <v>224.47999999999996</v>
      </c>
    </row>
    <row r="811" ht="45.0" customHeight="true">
      <c r="P811" s="1854" t="s">
        <v>38</v>
      </c>
      <c r="Q811" s="1854" t="s">
        <v>39</v>
      </c>
      <c r="R811" s="1865" t="n">
        <v>9.2</v>
      </c>
      <c r="S811" s="1866" t="n">
        <f>ROUND(K809,2)*R811</f>
        <v>224.47999999999996</v>
      </c>
    </row>
    <row r="812" ht="45.0" customHeight="true">
      <c r="P812" s="1854" t="s">
        <v>40</v>
      </c>
      <c r="Q812" s="1854" t="s">
        <v>41</v>
      </c>
      <c r="R812" s="1867" t="n">
        <v>9.2</v>
      </c>
      <c r="S812" s="1868" t="n">
        <f>ROUND(K809,2)*R812</f>
        <v>224.47999999999996</v>
      </c>
    </row>
    <row r="813" ht="45.0" customHeight="true">
      <c r="P813" s="1854" t="s">
        <v>42</v>
      </c>
      <c r="Q813" s="1854" t="s">
        <v>43</v>
      </c>
      <c r="R813" s="1869" t="n">
        <v>9.2</v>
      </c>
      <c r="S813" s="1870" t="n">
        <f>ROUND(K809,2)*R813</f>
        <v>224.47999999999996</v>
      </c>
    </row>
    <row r="814" ht="45.0" customHeight="true">
      <c r="P814" s="1854" t="s">
        <v>44</v>
      </c>
      <c r="Q814" s="1854" t="s">
        <v>45</v>
      </c>
      <c r="R814" s="1871" t="n">
        <v>9.2</v>
      </c>
      <c r="S814" s="1872" t="n">
        <f>ROUND(K809,2)*R814</f>
        <v>224.47999999999996</v>
      </c>
    </row>
    <row r="815" ht="45.0" customHeight="true">
      <c r="P815" s="1854" t="s">
        <v>46</v>
      </c>
      <c r="Q815" s="1854" t="s">
        <v>47</v>
      </c>
      <c r="R815" s="1873" t="n">
        <v>9.2</v>
      </c>
      <c r="S815" s="1874" t="n">
        <f>ROUND(K809,2)*R815</f>
        <v>224.47999999999996</v>
      </c>
    </row>
    <row r="816" ht="45.0" customHeight="true">
      <c r="P816" s="1854" t="s">
        <v>48</v>
      </c>
      <c r="Q816" s="1854" t="s">
        <v>49</v>
      </c>
      <c r="R816" s="1875" t="n">
        <v>9.2</v>
      </c>
      <c r="S816" s="1876" t="n">
        <f>ROUND(K809,2)*R816</f>
        <v>224.47999999999996</v>
      </c>
    </row>
    <row r="817" ht="45.0" customHeight="true">
      <c r="P817" s="1854" t="s">
        <v>50</v>
      </c>
      <c r="Q817" s="1854" t="s">
        <v>51</v>
      </c>
      <c r="R817" s="1877" t="n">
        <v>9.2</v>
      </c>
      <c r="S817" s="1878" t="n">
        <f>ROUND(K809,2)*R817</f>
        <v>224.47999999999996</v>
      </c>
    </row>
    <row r="818" ht="45.0" customHeight="true">
      <c r="P818" s="1854" t="s">
        <v>52</v>
      </c>
      <c r="Q818" s="1854" t="s">
        <v>53</v>
      </c>
      <c r="R818" s="1879" t="n">
        <v>9.2</v>
      </c>
      <c r="S818" s="1880" t="n">
        <f>ROUND(K809,2)*R818</f>
        <v>224.47999999999996</v>
      </c>
    </row>
    <row r="819" ht="45.0" customHeight="true">
      <c r="P819" s="1854" t="s">
        <v>54</v>
      </c>
      <c r="Q819" s="1854" t="s">
        <v>55</v>
      </c>
      <c r="R819" s="1881" t="n">
        <v>9.2</v>
      </c>
      <c r="S819" s="1882" t="n">
        <f>ROUND(K809,2)*R819</f>
        <v>224.47999999999996</v>
      </c>
    </row>
    <row r="820" ht="45.0" customHeight="true">
      <c r="P820" s="1854" t="s">
        <v>56</v>
      </c>
      <c r="Q820" s="1854" t="s">
        <v>57</v>
      </c>
      <c r="R820" s="1883" t="n">
        <v>9.2</v>
      </c>
      <c r="S820" s="1884" t="n">
        <f>ROUND(K809,2)*R820</f>
        <v>224.47999999999996</v>
      </c>
    </row>
    <row r="821" ht="45.0" customHeight="true">
      <c r="P821" s="1854" t="s">
        <v>58</v>
      </c>
      <c r="Q821" s="1854" t="s">
        <v>59</v>
      </c>
      <c r="R821" s="1885" t="n">
        <v>9.2</v>
      </c>
      <c r="S821" s="1886" t="n">
        <f>ROUND(K809,2)*R821</f>
        <v>224.47999999999996</v>
      </c>
    </row>
    <row r="822" ht="45.0" customHeight="true">
      <c r="P822" s="1854" t="s">
        <v>60</v>
      </c>
      <c r="Q822" s="1854" t="s">
        <v>61</v>
      </c>
      <c r="R822" s="1887" t="n">
        <v>9.2</v>
      </c>
      <c r="S822" s="1888" t="n">
        <f>ROUND(K809,2)*R822</f>
        <v>224.47999999999996</v>
      </c>
    </row>
    <row r="823" ht="45.0" customHeight="true">
      <c r="P823" s="1854" t="s">
        <v>62</v>
      </c>
      <c r="Q823" s="1854" t="s">
        <v>63</v>
      </c>
      <c r="R823" s="1889" t="n">
        <v>9.2</v>
      </c>
      <c r="S823" s="1890" t="n">
        <f>ROUND(K809,2)*R823</f>
        <v>224.47999999999996</v>
      </c>
    </row>
    <row r="824" ht="45.0" customHeight="true">
      <c r="P824" s="1854" t="s">
        <v>64</v>
      </c>
      <c r="Q824" s="1854" t="s">
        <v>65</v>
      </c>
      <c r="R824" s="1891" t="n">
        <v>9.2</v>
      </c>
      <c r="S824" s="1892" t="n">
        <f>ROUND(K809,2)*R824</f>
        <v>224.47999999999996</v>
      </c>
    </row>
    <row r="825" ht="45.0" customHeight="true">
      <c r="P825" s="1854" t="s">
        <v>66</v>
      </c>
      <c r="Q825" s="1854" t="s">
        <v>67</v>
      </c>
      <c r="R825" s="1893" t="n">
        <v>9.2</v>
      </c>
      <c r="S825" s="1894" t="n">
        <f>ROUND(K809,2)*R825</f>
        <v>224.47999999999996</v>
      </c>
    </row>
    <row r="826" ht="45.0" customHeight="true">
      <c r="P826" s="1854" t="s">
        <v>68</v>
      </c>
      <c r="Q826" s="1854" t="s">
        <v>69</v>
      </c>
      <c r="R826" s="1895" t="n">
        <v>9.2</v>
      </c>
      <c r="S826" s="1896" t="n">
        <f>ROUND(K809,2)*R826</f>
        <v>224.47999999999996</v>
      </c>
    </row>
    <row r="827" ht="45.0" customHeight="true">
      <c r="P827" s="1854" t="s">
        <v>70</v>
      </c>
      <c r="Q827" s="1854" t="s">
        <v>71</v>
      </c>
      <c r="R827" s="1897" t="n">
        <v>9.2</v>
      </c>
      <c r="S827" s="1898" t="n">
        <f>ROUND(K809,2)*R827</f>
        <v>224.47999999999996</v>
      </c>
    </row>
    <row r="828" ht="45.0" customHeight="true">
      <c r="P828" s="1854" t="s">
        <v>72</v>
      </c>
      <c r="Q828" s="1854" t="s">
        <v>73</v>
      </c>
      <c r="R828" s="1899" t="n">
        <v>9.2</v>
      </c>
      <c r="S828" s="1900" t="n">
        <f>ROUND(K809,2)*R828</f>
        <v>224.47999999999996</v>
      </c>
    </row>
    <row r="829" ht="45.0" customHeight="true">
      <c r="P829" s="1854" t="s">
        <v>74</v>
      </c>
      <c r="Q829" s="1854" t="s">
        <v>75</v>
      </c>
      <c r="R829" s="1901" t="n">
        <v>9.2</v>
      </c>
      <c r="S829" s="1902" t="n">
        <f>ROUND(K809,2)*R829</f>
        <v>224.47999999999996</v>
      </c>
    </row>
    <row r="830" ht="45.0" customHeight="true">
      <c r="P830" s="1854" t="s">
        <v>76</v>
      </c>
      <c r="Q830" s="1854" t="s">
        <v>77</v>
      </c>
      <c r="R830" s="1903" t="n">
        <v>9.2</v>
      </c>
      <c r="S830" s="1904" t="n">
        <f>ROUND(K809,2)*R830</f>
        <v>224.47999999999996</v>
      </c>
    </row>
    <row r="831" ht="45.0" customHeight="true">
      <c r="P831" s="1854" t="s">
        <v>78</v>
      </c>
      <c r="Q831" s="1854" t="s">
        <v>79</v>
      </c>
      <c r="R831" s="1905" t="n">
        <v>9.2</v>
      </c>
      <c r="S831" s="1906" t="n">
        <f>ROUND(K809,2)*R831</f>
        <v>224.47999999999996</v>
      </c>
    </row>
    <row r="832" ht="45.0" customHeight="true">
      <c r="P832" s="1854" t="s">
        <v>80</v>
      </c>
      <c r="Q832" s="1854" t="s">
        <v>81</v>
      </c>
      <c r="R832" s="1907" t="n">
        <v>9.2</v>
      </c>
      <c r="S832" s="1908" t="n">
        <f>ROUND(K809,2)*R832</f>
        <v>224.47999999999996</v>
      </c>
    </row>
    <row r="833" ht="45.0" customHeight="true">
      <c r="P833" s="1854" t="s">
        <v>82</v>
      </c>
      <c r="Q833" s="1854" t="s">
        <v>83</v>
      </c>
      <c r="R833" s="1909" t="n">
        <v>9.2</v>
      </c>
      <c r="S833" s="1910" t="n">
        <f>ROUND(K809,2)*R833</f>
        <v>224.47999999999996</v>
      </c>
    </row>
    <row r="834" ht="45.0" customHeight="true">
      <c r="A834" s="1912" t="s">
        <v>19</v>
      </c>
      <c r="B834" s="1912" t="s">
        <v>46</v>
      </c>
      <c r="C834" s="1912" t="s">
        <v>21</v>
      </c>
      <c r="D834" s="1912" t="s">
        <v>21</v>
      </c>
      <c r="E834" s="1912" t="s">
        <v>182</v>
      </c>
      <c r="F834" s="1912" t="s">
        <v>21</v>
      </c>
      <c r="G834" s="1912" t="s">
        <v>21</v>
      </c>
      <c r="H834" s="1912" t="s">
        <v>21</v>
      </c>
      <c r="I834" s="1912" t="s">
        <v>21</v>
      </c>
      <c r="J834" s="1912" t="s">
        <v>21</v>
      </c>
      <c r="K834" s="1912" t="s">
        <v>21</v>
      </c>
      <c r="L834" s="1913" t="n">
        <f>ROUND(L835,2)+ROUND(L860,2)+ROUND(L885,2)+ROUND(L910,2)+ROUND(L935,2)+ROUND(L960,2)</f>
        <v>241007.25</v>
      </c>
      <c r="M834" s="1912" t="s">
        <v>21</v>
      </c>
      <c r="N834" s="1912" t="s">
        <v>21</v>
      </c>
      <c r="O834" s="1912" t="s">
        <v>21</v>
      </c>
      <c r="P834" s="1912" t="s">
        <v>21</v>
      </c>
      <c r="Q834" s="1912" t="s">
        <v>21</v>
      </c>
      <c r="R834" s="1912" t="s">
        <v>21</v>
      </c>
      <c r="S834" s="1912" t="s">
        <v>21</v>
      </c>
    </row>
    <row r="835" ht="45.0" customHeight="true">
      <c r="A835" s="1914" t="s">
        <v>23</v>
      </c>
      <c r="B835" s="1914" t="s">
        <v>183</v>
      </c>
      <c r="C835" s="1914" t="s">
        <v>25</v>
      </c>
      <c r="D835" s="1914" t="s">
        <v>184</v>
      </c>
      <c r="E835" s="1914" t="s">
        <v>185</v>
      </c>
      <c r="F835" s="1915" t="n">
        <f>R835+R836+R837+R838+R839+R840+R841+R842+R843+R844+R845+R846+R847+R848+R849+R850+R851+R852+R853+R854+R855+R856+R857+R858+R859</f>
        <v>84.0</v>
      </c>
      <c r="G835" s="1914" t="s">
        <v>28</v>
      </c>
      <c r="H835" s="1916" t="n">
        <v>909.4</v>
      </c>
      <c r="I835" s="1917" t="n">
        <v>909.4</v>
      </c>
      <c r="J835" s="1918" t="n">
        <v>0.25120000000000003</v>
      </c>
      <c r="K835" s="1919" t="n">
        <f>ROUND(I835,2)+(ROUND(I835,2)*J835)</f>
        <v>1137.84128</v>
      </c>
      <c r="L835" s="1920" t="n">
        <f>ROUND(S835,2)+ROUND(S836,2)+ROUND(S837,2)+ROUND(S838,2)+ROUND(S839,2)+ROUND(S840,2)+ROUND(S841,2)+ROUND(S842,2)+ROUND(S843,2)+ROUND(S844,2)+ROUND(S845,2)+ROUND(S846,2)+ROUND(S847,2)+ROUND(S848,2)+ROUND(S849,2)+ROUND(S850,2)+ROUND(S851,2)+ROUND(S852,2)+ROUND(S853,2)+ROUND(S854,2)+ROUND(S855,2)+ROUND(S856,2)+ROUND(S857,2)+ROUND(S858,2)+ROUND(S859,2)</f>
        <v>95578.5</v>
      </c>
      <c r="M835" s="1914" t="s">
        <v>21</v>
      </c>
      <c r="N835" s="1914" t="s">
        <v>44</v>
      </c>
      <c r="O835" s="1914" t="s">
        <v>186</v>
      </c>
      <c r="P835" s="1914" t="s">
        <v>20</v>
      </c>
      <c r="Q835" s="1914" t="s">
        <v>29</v>
      </c>
      <c r="R835" s="1921" t="n">
        <v>3.36</v>
      </c>
      <c r="S835" s="1922" t="n">
        <f>ROUND(K835,2)*R835</f>
        <v>3823.1423999999997</v>
      </c>
    </row>
    <row r="836" ht="45.0" customHeight="true">
      <c r="P836" s="1914" t="s">
        <v>30</v>
      </c>
      <c r="Q836" s="1914" t="s">
        <v>37</v>
      </c>
      <c r="R836" s="1923" t="n">
        <v>3.36</v>
      </c>
      <c r="S836" s="1924" t="n">
        <f>ROUND(K835,2)*R836</f>
        <v>3823.1423999999997</v>
      </c>
    </row>
    <row r="837" ht="45.0" customHeight="true">
      <c r="P837" s="1914" t="s">
        <v>38</v>
      </c>
      <c r="Q837" s="1914" t="s">
        <v>39</v>
      </c>
      <c r="R837" s="1925" t="n">
        <v>3.36</v>
      </c>
      <c r="S837" s="1926" t="n">
        <f>ROUND(K835,2)*R837</f>
        <v>3823.1423999999997</v>
      </c>
    </row>
    <row r="838" ht="45.0" customHeight="true">
      <c r="P838" s="1914" t="s">
        <v>40</v>
      </c>
      <c r="Q838" s="1914" t="s">
        <v>41</v>
      </c>
      <c r="R838" s="1927" t="n">
        <v>3.36</v>
      </c>
      <c r="S838" s="1928" t="n">
        <f>ROUND(K835,2)*R838</f>
        <v>3823.1423999999997</v>
      </c>
    </row>
    <row r="839" ht="45.0" customHeight="true">
      <c r="P839" s="1914" t="s">
        <v>42</v>
      </c>
      <c r="Q839" s="1914" t="s">
        <v>43</v>
      </c>
      <c r="R839" s="1929" t="n">
        <v>3.36</v>
      </c>
      <c r="S839" s="1930" t="n">
        <f>ROUND(K835,2)*R839</f>
        <v>3823.1423999999997</v>
      </c>
    </row>
    <row r="840" ht="45.0" customHeight="true">
      <c r="P840" s="1914" t="s">
        <v>44</v>
      </c>
      <c r="Q840" s="1914" t="s">
        <v>45</v>
      </c>
      <c r="R840" s="1931" t="n">
        <v>3.36</v>
      </c>
      <c r="S840" s="1932" t="n">
        <f>ROUND(K835,2)*R840</f>
        <v>3823.1423999999997</v>
      </c>
    </row>
    <row r="841" ht="45.0" customHeight="true">
      <c r="P841" s="1914" t="s">
        <v>46</v>
      </c>
      <c r="Q841" s="1914" t="s">
        <v>47</v>
      </c>
      <c r="R841" s="1933" t="n">
        <v>3.36</v>
      </c>
      <c r="S841" s="1934" t="n">
        <f>ROUND(K835,2)*R841</f>
        <v>3823.1423999999997</v>
      </c>
    </row>
    <row r="842" ht="45.0" customHeight="true">
      <c r="P842" s="1914" t="s">
        <v>48</v>
      </c>
      <c r="Q842" s="1914" t="s">
        <v>49</v>
      </c>
      <c r="R842" s="1935" t="n">
        <v>3.36</v>
      </c>
      <c r="S842" s="1936" t="n">
        <f>ROUND(K835,2)*R842</f>
        <v>3823.1423999999997</v>
      </c>
    </row>
    <row r="843" ht="45.0" customHeight="true">
      <c r="P843" s="1914" t="s">
        <v>50</v>
      </c>
      <c r="Q843" s="1914" t="s">
        <v>51</v>
      </c>
      <c r="R843" s="1937" t="n">
        <v>3.36</v>
      </c>
      <c r="S843" s="1938" t="n">
        <f>ROUND(K835,2)*R843</f>
        <v>3823.1423999999997</v>
      </c>
    </row>
    <row r="844" ht="45.0" customHeight="true">
      <c r="P844" s="1914" t="s">
        <v>52</v>
      </c>
      <c r="Q844" s="1914" t="s">
        <v>53</v>
      </c>
      <c r="R844" s="1939" t="n">
        <v>3.36</v>
      </c>
      <c r="S844" s="1940" t="n">
        <f>ROUND(K835,2)*R844</f>
        <v>3823.1423999999997</v>
      </c>
    </row>
    <row r="845" ht="45.0" customHeight="true">
      <c r="P845" s="1914" t="s">
        <v>54</v>
      </c>
      <c r="Q845" s="1914" t="s">
        <v>55</v>
      </c>
      <c r="R845" s="1941" t="n">
        <v>3.36</v>
      </c>
      <c r="S845" s="1942" t="n">
        <f>ROUND(K835,2)*R845</f>
        <v>3823.1423999999997</v>
      </c>
    </row>
    <row r="846" ht="45.0" customHeight="true">
      <c r="P846" s="1914" t="s">
        <v>56</v>
      </c>
      <c r="Q846" s="1914" t="s">
        <v>57</v>
      </c>
      <c r="R846" s="1943" t="n">
        <v>3.36</v>
      </c>
      <c r="S846" s="1944" t="n">
        <f>ROUND(K835,2)*R846</f>
        <v>3823.1423999999997</v>
      </c>
    </row>
    <row r="847" ht="45.0" customHeight="true">
      <c r="P847" s="1914" t="s">
        <v>58</v>
      </c>
      <c r="Q847" s="1914" t="s">
        <v>59</v>
      </c>
      <c r="R847" s="1945" t="n">
        <v>3.36</v>
      </c>
      <c r="S847" s="1946" t="n">
        <f>ROUND(K835,2)*R847</f>
        <v>3823.1423999999997</v>
      </c>
    </row>
    <row r="848" ht="45.0" customHeight="true">
      <c r="P848" s="1914" t="s">
        <v>60</v>
      </c>
      <c r="Q848" s="1914" t="s">
        <v>61</v>
      </c>
      <c r="R848" s="1947" t="n">
        <v>3.36</v>
      </c>
      <c r="S848" s="1948" t="n">
        <f>ROUND(K835,2)*R848</f>
        <v>3823.1423999999997</v>
      </c>
    </row>
    <row r="849" ht="45.0" customHeight="true">
      <c r="P849" s="1914" t="s">
        <v>62</v>
      </c>
      <c r="Q849" s="1914" t="s">
        <v>63</v>
      </c>
      <c r="R849" s="1949" t="n">
        <v>3.36</v>
      </c>
      <c r="S849" s="1950" t="n">
        <f>ROUND(K835,2)*R849</f>
        <v>3823.1423999999997</v>
      </c>
    </row>
    <row r="850" ht="45.0" customHeight="true">
      <c r="P850" s="1914" t="s">
        <v>64</v>
      </c>
      <c r="Q850" s="1914" t="s">
        <v>65</v>
      </c>
      <c r="R850" s="1951" t="n">
        <v>3.36</v>
      </c>
      <c r="S850" s="1952" t="n">
        <f>ROUND(K835,2)*R850</f>
        <v>3823.1423999999997</v>
      </c>
    </row>
    <row r="851" ht="45.0" customHeight="true">
      <c r="P851" s="1914" t="s">
        <v>66</v>
      </c>
      <c r="Q851" s="1914" t="s">
        <v>67</v>
      </c>
      <c r="R851" s="1953" t="n">
        <v>3.36</v>
      </c>
      <c r="S851" s="1954" t="n">
        <f>ROUND(K835,2)*R851</f>
        <v>3823.1423999999997</v>
      </c>
    </row>
    <row r="852" ht="45.0" customHeight="true">
      <c r="P852" s="1914" t="s">
        <v>68</v>
      </c>
      <c r="Q852" s="1914" t="s">
        <v>69</v>
      </c>
      <c r="R852" s="1955" t="n">
        <v>3.36</v>
      </c>
      <c r="S852" s="1956" t="n">
        <f>ROUND(K835,2)*R852</f>
        <v>3823.1423999999997</v>
      </c>
    </row>
    <row r="853" ht="45.0" customHeight="true">
      <c r="P853" s="1914" t="s">
        <v>70</v>
      </c>
      <c r="Q853" s="1914" t="s">
        <v>71</v>
      </c>
      <c r="R853" s="1957" t="n">
        <v>3.36</v>
      </c>
      <c r="S853" s="1958" t="n">
        <f>ROUND(K835,2)*R853</f>
        <v>3823.1423999999997</v>
      </c>
    </row>
    <row r="854" ht="45.0" customHeight="true">
      <c r="P854" s="1914" t="s">
        <v>72</v>
      </c>
      <c r="Q854" s="1914" t="s">
        <v>73</v>
      </c>
      <c r="R854" s="1959" t="n">
        <v>3.36</v>
      </c>
      <c r="S854" s="1960" t="n">
        <f>ROUND(K835,2)*R854</f>
        <v>3823.1423999999997</v>
      </c>
    </row>
    <row r="855" ht="45.0" customHeight="true">
      <c r="P855" s="1914" t="s">
        <v>74</v>
      </c>
      <c r="Q855" s="1914" t="s">
        <v>75</v>
      </c>
      <c r="R855" s="1961" t="n">
        <v>3.36</v>
      </c>
      <c r="S855" s="1962" t="n">
        <f>ROUND(K835,2)*R855</f>
        <v>3823.1423999999997</v>
      </c>
    </row>
    <row r="856" ht="45.0" customHeight="true">
      <c r="P856" s="1914" t="s">
        <v>76</v>
      </c>
      <c r="Q856" s="1914" t="s">
        <v>77</v>
      </c>
      <c r="R856" s="1963" t="n">
        <v>3.36</v>
      </c>
      <c r="S856" s="1964" t="n">
        <f>ROUND(K835,2)*R856</f>
        <v>3823.1423999999997</v>
      </c>
    </row>
    <row r="857" ht="45.0" customHeight="true">
      <c r="P857" s="1914" t="s">
        <v>78</v>
      </c>
      <c r="Q857" s="1914" t="s">
        <v>79</v>
      </c>
      <c r="R857" s="1965" t="n">
        <v>3.36</v>
      </c>
      <c r="S857" s="1966" t="n">
        <f>ROUND(K835,2)*R857</f>
        <v>3823.1423999999997</v>
      </c>
    </row>
    <row r="858" ht="45.0" customHeight="true">
      <c r="P858" s="1914" t="s">
        <v>80</v>
      </c>
      <c r="Q858" s="1914" t="s">
        <v>81</v>
      </c>
      <c r="R858" s="1967" t="n">
        <v>3.36</v>
      </c>
      <c r="S858" s="1968" t="n">
        <f>ROUND(K835,2)*R858</f>
        <v>3823.1423999999997</v>
      </c>
    </row>
    <row r="859" ht="45.0" customHeight="true">
      <c r="P859" s="1914" t="s">
        <v>82</v>
      </c>
      <c r="Q859" s="1914" t="s">
        <v>83</v>
      </c>
      <c r="R859" s="1969" t="n">
        <v>3.36</v>
      </c>
      <c r="S859" s="1970" t="n">
        <f>ROUND(K835,2)*R859</f>
        <v>3823.1423999999997</v>
      </c>
    </row>
    <row r="860" ht="45.0" customHeight="true">
      <c r="A860" s="1971" t="s">
        <v>23</v>
      </c>
      <c r="B860" s="1971" t="s">
        <v>187</v>
      </c>
      <c r="C860" s="1971" t="s">
        <v>25</v>
      </c>
      <c r="D860" s="1971" t="s">
        <v>188</v>
      </c>
      <c r="E860" s="1971" t="s">
        <v>189</v>
      </c>
      <c r="F860" s="1972" t="n">
        <f>R860+R861+R862+R863+R864+R865+R866+R867+R868+R869+R870+R871+R872+R873+R874+R875+R876+R877+R878+R879+R880+R881+R882+R883+R884</f>
        <v>65.00000000000001</v>
      </c>
      <c r="G860" s="1971" t="s">
        <v>28</v>
      </c>
      <c r="H860" s="1973" t="n">
        <v>377.59</v>
      </c>
      <c r="I860" s="1974" t="n">
        <v>377.59</v>
      </c>
      <c r="J860" s="1975" t="n">
        <v>0.25120000000000003</v>
      </c>
      <c r="K860" s="1976" t="n">
        <f>ROUND(I860,2)+(ROUND(I860,2)*J860)</f>
        <v>472.440608</v>
      </c>
      <c r="L860" s="1977" t="n">
        <f>ROUND(S860,2)+ROUND(S861,2)+ROUND(S862,2)+ROUND(S863,2)+ROUND(S864,2)+ROUND(S865,2)+ROUND(S866,2)+ROUND(S867,2)+ROUND(S868,2)+ROUND(S869,2)+ROUND(S870,2)+ROUND(S871,2)+ROUND(S872,2)+ROUND(S873,2)+ROUND(S874,2)+ROUND(S875,2)+ROUND(S876,2)+ROUND(S877,2)+ROUND(S878,2)+ROUND(S879,2)+ROUND(S880,2)+ROUND(S881,2)+ROUND(S882,2)+ROUND(S883,2)+ROUND(S884,2)</f>
        <v>30708.5</v>
      </c>
      <c r="M860" s="1971" t="s">
        <v>21</v>
      </c>
      <c r="N860" s="1971" t="s">
        <v>44</v>
      </c>
      <c r="O860" s="1971" t="s">
        <v>186</v>
      </c>
      <c r="P860" s="1971" t="s">
        <v>20</v>
      </c>
      <c r="Q860" s="1971" t="s">
        <v>29</v>
      </c>
      <c r="R860" s="1978" t="n">
        <v>2.6</v>
      </c>
      <c r="S860" s="1979" t="n">
        <f>ROUND(K860,2)*R860</f>
        <v>1228.344</v>
      </c>
    </row>
    <row r="861" ht="45.0" customHeight="true">
      <c r="P861" s="1971" t="s">
        <v>30</v>
      </c>
      <c r="Q861" s="1971" t="s">
        <v>37</v>
      </c>
      <c r="R861" s="1980" t="n">
        <v>2.6</v>
      </c>
      <c r="S861" s="1981" t="n">
        <f>ROUND(K860,2)*R861</f>
        <v>1228.344</v>
      </c>
    </row>
    <row r="862" ht="45.0" customHeight="true">
      <c r="P862" s="1971" t="s">
        <v>38</v>
      </c>
      <c r="Q862" s="1971" t="s">
        <v>39</v>
      </c>
      <c r="R862" s="1982" t="n">
        <v>2.6</v>
      </c>
      <c r="S862" s="1983" t="n">
        <f>ROUND(K860,2)*R862</f>
        <v>1228.344</v>
      </c>
    </row>
    <row r="863" ht="45.0" customHeight="true">
      <c r="P863" s="1971" t="s">
        <v>40</v>
      </c>
      <c r="Q863" s="1971" t="s">
        <v>41</v>
      </c>
      <c r="R863" s="1984" t="n">
        <v>2.6</v>
      </c>
      <c r="S863" s="1985" t="n">
        <f>ROUND(K860,2)*R863</f>
        <v>1228.344</v>
      </c>
    </row>
    <row r="864" ht="45.0" customHeight="true">
      <c r="P864" s="1971" t="s">
        <v>42</v>
      </c>
      <c r="Q864" s="1971" t="s">
        <v>43</v>
      </c>
      <c r="R864" s="1986" t="n">
        <v>2.6</v>
      </c>
      <c r="S864" s="1987" t="n">
        <f>ROUND(K860,2)*R864</f>
        <v>1228.344</v>
      </c>
    </row>
    <row r="865" ht="45.0" customHeight="true">
      <c r="P865" s="1971" t="s">
        <v>44</v>
      </c>
      <c r="Q865" s="1971" t="s">
        <v>45</v>
      </c>
      <c r="R865" s="1988" t="n">
        <v>2.6</v>
      </c>
      <c r="S865" s="1989" t="n">
        <f>ROUND(K860,2)*R865</f>
        <v>1228.344</v>
      </c>
    </row>
    <row r="866" ht="45.0" customHeight="true">
      <c r="P866" s="1971" t="s">
        <v>46</v>
      </c>
      <c r="Q866" s="1971" t="s">
        <v>47</v>
      </c>
      <c r="R866" s="1990" t="n">
        <v>2.6</v>
      </c>
      <c r="S866" s="1991" t="n">
        <f>ROUND(K860,2)*R866</f>
        <v>1228.344</v>
      </c>
    </row>
    <row r="867" ht="45.0" customHeight="true">
      <c r="P867" s="1971" t="s">
        <v>48</v>
      </c>
      <c r="Q867" s="1971" t="s">
        <v>49</v>
      </c>
      <c r="R867" s="1992" t="n">
        <v>2.6</v>
      </c>
      <c r="S867" s="1993" t="n">
        <f>ROUND(K860,2)*R867</f>
        <v>1228.344</v>
      </c>
    </row>
    <row r="868" ht="45.0" customHeight="true">
      <c r="P868" s="1971" t="s">
        <v>50</v>
      </c>
      <c r="Q868" s="1971" t="s">
        <v>51</v>
      </c>
      <c r="R868" s="1994" t="n">
        <v>2.6</v>
      </c>
      <c r="S868" s="1995" t="n">
        <f>ROUND(K860,2)*R868</f>
        <v>1228.344</v>
      </c>
    </row>
    <row r="869" ht="45.0" customHeight="true">
      <c r="P869" s="1971" t="s">
        <v>52</v>
      </c>
      <c r="Q869" s="1971" t="s">
        <v>53</v>
      </c>
      <c r="R869" s="1996" t="n">
        <v>2.6</v>
      </c>
      <c r="S869" s="1997" t="n">
        <f>ROUND(K860,2)*R869</f>
        <v>1228.344</v>
      </c>
    </row>
    <row r="870" ht="45.0" customHeight="true">
      <c r="P870" s="1971" t="s">
        <v>54</v>
      </c>
      <c r="Q870" s="1971" t="s">
        <v>55</v>
      </c>
      <c r="R870" s="1998" t="n">
        <v>2.6</v>
      </c>
      <c r="S870" s="1999" t="n">
        <f>ROUND(K860,2)*R870</f>
        <v>1228.344</v>
      </c>
    </row>
    <row r="871" ht="45.0" customHeight="true">
      <c r="P871" s="1971" t="s">
        <v>56</v>
      </c>
      <c r="Q871" s="1971" t="s">
        <v>57</v>
      </c>
      <c r="R871" s="2000" t="n">
        <v>2.6</v>
      </c>
      <c r="S871" s="2001" t="n">
        <f>ROUND(K860,2)*R871</f>
        <v>1228.344</v>
      </c>
    </row>
    <row r="872" ht="45.0" customHeight="true">
      <c r="P872" s="1971" t="s">
        <v>58</v>
      </c>
      <c r="Q872" s="1971" t="s">
        <v>59</v>
      </c>
      <c r="R872" s="2002" t="n">
        <v>2.6</v>
      </c>
      <c r="S872" s="2003" t="n">
        <f>ROUND(K860,2)*R872</f>
        <v>1228.344</v>
      </c>
    </row>
    <row r="873" ht="45.0" customHeight="true">
      <c r="P873" s="1971" t="s">
        <v>60</v>
      </c>
      <c r="Q873" s="1971" t="s">
        <v>61</v>
      </c>
      <c r="R873" s="2004" t="n">
        <v>2.6</v>
      </c>
      <c r="S873" s="2005" t="n">
        <f>ROUND(K860,2)*R873</f>
        <v>1228.344</v>
      </c>
    </row>
    <row r="874" ht="45.0" customHeight="true">
      <c r="P874" s="1971" t="s">
        <v>62</v>
      </c>
      <c r="Q874" s="1971" t="s">
        <v>63</v>
      </c>
      <c r="R874" s="2006" t="n">
        <v>2.6</v>
      </c>
      <c r="S874" s="2007" t="n">
        <f>ROUND(K860,2)*R874</f>
        <v>1228.344</v>
      </c>
    </row>
    <row r="875" ht="45.0" customHeight="true">
      <c r="P875" s="1971" t="s">
        <v>64</v>
      </c>
      <c r="Q875" s="1971" t="s">
        <v>65</v>
      </c>
      <c r="R875" s="2008" t="n">
        <v>2.6</v>
      </c>
      <c r="S875" s="2009" t="n">
        <f>ROUND(K860,2)*R875</f>
        <v>1228.344</v>
      </c>
    </row>
    <row r="876" ht="45.0" customHeight="true">
      <c r="P876" s="1971" t="s">
        <v>66</v>
      </c>
      <c r="Q876" s="1971" t="s">
        <v>67</v>
      </c>
      <c r="R876" s="2010" t="n">
        <v>2.6</v>
      </c>
      <c r="S876" s="2011" t="n">
        <f>ROUND(K860,2)*R876</f>
        <v>1228.344</v>
      </c>
    </row>
    <row r="877" ht="45.0" customHeight="true">
      <c r="P877" s="1971" t="s">
        <v>68</v>
      </c>
      <c r="Q877" s="1971" t="s">
        <v>69</v>
      </c>
      <c r="R877" s="2012" t="n">
        <v>2.6</v>
      </c>
      <c r="S877" s="2013" t="n">
        <f>ROUND(K860,2)*R877</f>
        <v>1228.344</v>
      </c>
    </row>
    <row r="878" ht="45.0" customHeight="true">
      <c r="P878" s="1971" t="s">
        <v>70</v>
      </c>
      <c r="Q878" s="1971" t="s">
        <v>71</v>
      </c>
      <c r="R878" s="2014" t="n">
        <v>2.6</v>
      </c>
      <c r="S878" s="2015" t="n">
        <f>ROUND(K860,2)*R878</f>
        <v>1228.344</v>
      </c>
    </row>
    <row r="879" ht="45.0" customHeight="true">
      <c r="P879" s="1971" t="s">
        <v>72</v>
      </c>
      <c r="Q879" s="1971" t="s">
        <v>73</v>
      </c>
      <c r="R879" s="2016" t="n">
        <v>2.6</v>
      </c>
      <c r="S879" s="2017" t="n">
        <f>ROUND(K860,2)*R879</f>
        <v>1228.344</v>
      </c>
    </row>
    <row r="880" ht="45.0" customHeight="true">
      <c r="P880" s="1971" t="s">
        <v>74</v>
      </c>
      <c r="Q880" s="1971" t="s">
        <v>75</v>
      </c>
      <c r="R880" s="2018" t="n">
        <v>2.6</v>
      </c>
      <c r="S880" s="2019" t="n">
        <f>ROUND(K860,2)*R880</f>
        <v>1228.344</v>
      </c>
    </row>
    <row r="881" ht="45.0" customHeight="true">
      <c r="P881" s="1971" t="s">
        <v>76</v>
      </c>
      <c r="Q881" s="1971" t="s">
        <v>77</v>
      </c>
      <c r="R881" s="2020" t="n">
        <v>2.6</v>
      </c>
      <c r="S881" s="2021" t="n">
        <f>ROUND(K860,2)*R881</f>
        <v>1228.344</v>
      </c>
    </row>
    <row r="882" ht="45.0" customHeight="true">
      <c r="P882" s="1971" t="s">
        <v>78</v>
      </c>
      <c r="Q882" s="1971" t="s">
        <v>79</v>
      </c>
      <c r="R882" s="2022" t="n">
        <v>2.6</v>
      </c>
      <c r="S882" s="2023" t="n">
        <f>ROUND(K860,2)*R882</f>
        <v>1228.344</v>
      </c>
    </row>
    <row r="883" ht="45.0" customHeight="true">
      <c r="P883" s="1971" t="s">
        <v>80</v>
      </c>
      <c r="Q883" s="1971" t="s">
        <v>81</v>
      </c>
      <c r="R883" s="2024" t="n">
        <v>2.6</v>
      </c>
      <c r="S883" s="2025" t="n">
        <f>ROUND(K860,2)*R883</f>
        <v>1228.344</v>
      </c>
    </row>
    <row r="884" ht="45.0" customHeight="true">
      <c r="P884" s="1971" t="s">
        <v>82</v>
      </c>
      <c r="Q884" s="1971" t="s">
        <v>83</v>
      </c>
      <c r="R884" s="2026" t="n">
        <v>2.6</v>
      </c>
      <c r="S884" s="2027" t="n">
        <f>ROUND(K860,2)*R884</f>
        <v>1228.344</v>
      </c>
    </row>
    <row r="885" ht="45.0" customHeight="true">
      <c r="A885" s="2028" t="s">
        <v>23</v>
      </c>
      <c r="B885" s="2028" t="s">
        <v>190</v>
      </c>
      <c r="C885" s="2028" t="s">
        <v>25</v>
      </c>
      <c r="D885" s="2028" t="s">
        <v>191</v>
      </c>
      <c r="E885" s="2028" t="s">
        <v>192</v>
      </c>
      <c r="F885" s="2029" t="n">
        <f>R885+R886+R887+R888+R889+R890+R891+R892+R893+R894+R895+R896+R897+R898+R899+R900+R901+R902+R903+R904+R905+R906+R907+R908+R909</f>
        <v>69.99999999999997</v>
      </c>
      <c r="G885" s="2028" t="s">
        <v>28</v>
      </c>
      <c r="H885" s="2030" t="n">
        <v>538.95</v>
      </c>
      <c r="I885" s="2031" t="n">
        <v>538.95</v>
      </c>
      <c r="J885" s="2032" t="n">
        <v>0.25120000000000003</v>
      </c>
      <c r="K885" s="2033" t="n">
        <f>ROUND(I885,2)+(ROUND(I885,2)*J885)</f>
        <v>674.3342400000001</v>
      </c>
      <c r="L885" s="2034" t="n">
        <f>ROUND(S885,2)+ROUND(S886,2)+ROUND(S887,2)+ROUND(S888,2)+ROUND(S889,2)+ROUND(S890,2)+ROUND(S891,2)+ROUND(S892,2)+ROUND(S893,2)+ROUND(S894,2)+ROUND(S895,2)+ROUND(S896,2)+ROUND(S897,2)+ROUND(S898,2)+ROUND(S899,2)+ROUND(S900,2)+ROUND(S901,2)+ROUND(S902,2)+ROUND(S903,2)+ROUND(S904,2)+ROUND(S905,2)+ROUND(S906,2)+ROUND(S907,2)+ROUND(S908,2)+ROUND(S909,2)</f>
        <v>47203.00000000001</v>
      </c>
      <c r="M885" s="2028" t="s">
        <v>21</v>
      </c>
      <c r="N885" s="2028" t="s">
        <v>44</v>
      </c>
      <c r="O885" s="2028" t="s">
        <v>186</v>
      </c>
      <c r="P885" s="2028" t="s">
        <v>20</v>
      </c>
      <c r="Q885" s="2028" t="s">
        <v>29</v>
      </c>
      <c r="R885" s="2035" t="n">
        <v>2.8</v>
      </c>
      <c r="S885" s="2036" t="n">
        <f>ROUND(K885,2)*R885</f>
        <v>1888.124</v>
      </c>
    </row>
    <row r="886" ht="45.0" customHeight="true">
      <c r="P886" s="2028" t="s">
        <v>30</v>
      </c>
      <c r="Q886" s="2028" t="s">
        <v>37</v>
      </c>
      <c r="R886" s="2037" t="n">
        <v>2.8</v>
      </c>
      <c r="S886" s="2038" t="n">
        <f>ROUND(K885,2)*R886</f>
        <v>1888.124</v>
      </c>
    </row>
    <row r="887" ht="45.0" customHeight="true">
      <c r="P887" s="2028" t="s">
        <v>38</v>
      </c>
      <c r="Q887" s="2028" t="s">
        <v>39</v>
      </c>
      <c r="R887" s="2039" t="n">
        <v>2.8</v>
      </c>
      <c r="S887" s="2040" t="n">
        <f>ROUND(K885,2)*R887</f>
        <v>1888.124</v>
      </c>
    </row>
    <row r="888" ht="45.0" customHeight="true">
      <c r="P888" s="2028" t="s">
        <v>40</v>
      </c>
      <c r="Q888" s="2028" t="s">
        <v>41</v>
      </c>
      <c r="R888" s="2041" t="n">
        <v>2.8</v>
      </c>
      <c r="S888" s="2042" t="n">
        <f>ROUND(K885,2)*R888</f>
        <v>1888.124</v>
      </c>
    </row>
    <row r="889" ht="45.0" customHeight="true">
      <c r="P889" s="2028" t="s">
        <v>42</v>
      </c>
      <c r="Q889" s="2028" t="s">
        <v>43</v>
      </c>
      <c r="R889" s="2043" t="n">
        <v>2.8</v>
      </c>
      <c r="S889" s="2044" t="n">
        <f>ROUND(K885,2)*R889</f>
        <v>1888.124</v>
      </c>
    </row>
    <row r="890" ht="45.0" customHeight="true">
      <c r="P890" s="2028" t="s">
        <v>44</v>
      </c>
      <c r="Q890" s="2028" t="s">
        <v>45</v>
      </c>
      <c r="R890" s="2045" t="n">
        <v>2.8</v>
      </c>
      <c r="S890" s="2046" t="n">
        <f>ROUND(K885,2)*R890</f>
        <v>1888.124</v>
      </c>
    </row>
    <row r="891" ht="45.0" customHeight="true">
      <c r="P891" s="2028" t="s">
        <v>46</v>
      </c>
      <c r="Q891" s="2028" t="s">
        <v>47</v>
      </c>
      <c r="R891" s="2047" t="n">
        <v>2.8</v>
      </c>
      <c r="S891" s="2048" t="n">
        <f>ROUND(K885,2)*R891</f>
        <v>1888.124</v>
      </c>
    </row>
    <row r="892" ht="45.0" customHeight="true">
      <c r="P892" s="2028" t="s">
        <v>48</v>
      </c>
      <c r="Q892" s="2028" t="s">
        <v>49</v>
      </c>
      <c r="R892" s="2049" t="n">
        <v>2.8</v>
      </c>
      <c r="S892" s="2050" t="n">
        <f>ROUND(K885,2)*R892</f>
        <v>1888.124</v>
      </c>
    </row>
    <row r="893" ht="45.0" customHeight="true">
      <c r="P893" s="2028" t="s">
        <v>50</v>
      </c>
      <c r="Q893" s="2028" t="s">
        <v>51</v>
      </c>
      <c r="R893" s="2051" t="n">
        <v>2.8</v>
      </c>
      <c r="S893" s="2052" t="n">
        <f>ROUND(K885,2)*R893</f>
        <v>1888.124</v>
      </c>
    </row>
    <row r="894" ht="45.0" customHeight="true">
      <c r="P894" s="2028" t="s">
        <v>52</v>
      </c>
      <c r="Q894" s="2028" t="s">
        <v>53</v>
      </c>
      <c r="R894" s="2053" t="n">
        <v>2.8</v>
      </c>
      <c r="S894" s="2054" t="n">
        <f>ROUND(K885,2)*R894</f>
        <v>1888.124</v>
      </c>
    </row>
    <row r="895" ht="45.0" customHeight="true">
      <c r="P895" s="2028" t="s">
        <v>54</v>
      </c>
      <c r="Q895" s="2028" t="s">
        <v>55</v>
      </c>
      <c r="R895" s="2055" t="n">
        <v>2.8</v>
      </c>
      <c r="S895" s="2056" t="n">
        <f>ROUND(K885,2)*R895</f>
        <v>1888.124</v>
      </c>
    </row>
    <row r="896" ht="45.0" customHeight="true">
      <c r="P896" s="2028" t="s">
        <v>56</v>
      </c>
      <c r="Q896" s="2028" t="s">
        <v>57</v>
      </c>
      <c r="R896" s="2057" t="n">
        <v>2.8</v>
      </c>
      <c r="S896" s="2058" t="n">
        <f>ROUND(K885,2)*R896</f>
        <v>1888.124</v>
      </c>
    </row>
    <row r="897" ht="45.0" customHeight="true">
      <c r="P897" s="2028" t="s">
        <v>58</v>
      </c>
      <c r="Q897" s="2028" t="s">
        <v>59</v>
      </c>
      <c r="R897" s="2059" t="n">
        <v>2.8</v>
      </c>
      <c r="S897" s="2060" t="n">
        <f>ROUND(K885,2)*R897</f>
        <v>1888.124</v>
      </c>
    </row>
    <row r="898" ht="45.0" customHeight="true">
      <c r="P898" s="2028" t="s">
        <v>60</v>
      </c>
      <c r="Q898" s="2028" t="s">
        <v>61</v>
      </c>
      <c r="R898" s="2061" t="n">
        <v>2.8</v>
      </c>
      <c r="S898" s="2062" t="n">
        <f>ROUND(K885,2)*R898</f>
        <v>1888.124</v>
      </c>
    </row>
    <row r="899" ht="45.0" customHeight="true">
      <c r="P899" s="2028" t="s">
        <v>62</v>
      </c>
      <c r="Q899" s="2028" t="s">
        <v>63</v>
      </c>
      <c r="R899" s="2063" t="n">
        <v>2.8</v>
      </c>
      <c r="S899" s="2064" t="n">
        <f>ROUND(K885,2)*R899</f>
        <v>1888.124</v>
      </c>
    </row>
    <row r="900" ht="45.0" customHeight="true">
      <c r="P900" s="2028" t="s">
        <v>64</v>
      </c>
      <c r="Q900" s="2028" t="s">
        <v>65</v>
      </c>
      <c r="R900" s="2065" t="n">
        <v>2.8</v>
      </c>
      <c r="S900" s="2066" t="n">
        <f>ROUND(K885,2)*R900</f>
        <v>1888.124</v>
      </c>
    </row>
    <row r="901" ht="45.0" customHeight="true">
      <c r="P901" s="2028" t="s">
        <v>66</v>
      </c>
      <c r="Q901" s="2028" t="s">
        <v>67</v>
      </c>
      <c r="R901" s="2067" t="n">
        <v>2.8</v>
      </c>
      <c r="S901" s="2068" t="n">
        <f>ROUND(K885,2)*R901</f>
        <v>1888.124</v>
      </c>
    </row>
    <row r="902" ht="45.0" customHeight="true">
      <c r="P902" s="2028" t="s">
        <v>68</v>
      </c>
      <c r="Q902" s="2028" t="s">
        <v>69</v>
      </c>
      <c r="R902" s="2069" t="n">
        <v>2.8</v>
      </c>
      <c r="S902" s="2070" t="n">
        <f>ROUND(K885,2)*R902</f>
        <v>1888.124</v>
      </c>
    </row>
    <row r="903" ht="45.0" customHeight="true">
      <c r="P903" s="2028" t="s">
        <v>70</v>
      </c>
      <c r="Q903" s="2028" t="s">
        <v>71</v>
      </c>
      <c r="R903" s="2071" t="n">
        <v>2.8</v>
      </c>
      <c r="S903" s="2072" t="n">
        <f>ROUND(K885,2)*R903</f>
        <v>1888.124</v>
      </c>
    </row>
    <row r="904" ht="45.0" customHeight="true">
      <c r="P904" s="2028" t="s">
        <v>72</v>
      </c>
      <c r="Q904" s="2028" t="s">
        <v>73</v>
      </c>
      <c r="R904" s="2073" t="n">
        <v>2.8</v>
      </c>
      <c r="S904" s="2074" t="n">
        <f>ROUND(K885,2)*R904</f>
        <v>1888.124</v>
      </c>
    </row>
    <row r="905" ht="45.0" customHeight="true">
      <c r="P905" s="2028" t="s">
        <v>74</v>
      </c>
      <c r="Q905" s="2028" t="s">
        <v>75</v>
      </c>
      <c r="R905" s="2075" t="n">
        <v>2.8</v>
      </c>
      <c r="S905" s="2076" t="n">
        <f>ROUND(K885,2)*R905</f>
        <v>1888.124</v>
      </c>
    </row>
    <row r="906" ht="45.0" customHeight="true">
      <c r="P906" s="2028" t="s">
        <v>76</v>
      </c>
      <c r="Q906" s="2028" t="s">
        <v>77</v>
      </c>
      <c r="R906" s="2077" t="n">
        <v>2.8</v>
      </c>
      <c r="S906" s="2078" t="n">
        <f>ROUND(K885,2)*R906</f>
        <v>1888.124</v>
      </c>
    </row>
    <row r="907" ht="45.0" customHeight="true">
      <c r="P907" s="2028" t="s">
        <v>78</v>
      </c>
      <c r="Q907" s="2028" t="s">
        <v>79</v>
      </c>
      <c r="R907" s="2079" t="n">
        <v>2.8</v>
      </c>
      <c r="S907" s="2080" t="n">
        <f>ROUND(K885,2)*R907</f>
        <v>1888.124</v>
      </c>
    </row>
    <row r="908" ht="45.0" customHeight="true">
      <c r="P908" s="2028" t="s">
        <v>80</v>
      </c>
      <c r="Q908" s="2028" t="s">
        <v>81</v>
      </c>
      <c r="R908" s="2081" t="n">
        <v>2.8</v>
      </c>
      <c r="S908" s="2082" t="n">
        <f>ROUND(K885,2)*R908</f>
        <v>1888.124</v>
      </c>
    </row>
    <row r="909" ht="45.0" customHeight="true">
      <c r="P909" s="2028" t="s">
        <v>82</v>
      </c>
      <c r="Q909" s="2028" t="s">
        <v>83</v>
      </c>
      <c r="R909" s="2083" t="n">
        <v>2.8</v>
      </c>
      <c r="S909" s="2084" t="n">
        <f>ROUND(K885,2)*R909</f>
        <v>1888.124</v>
      </c>
    </row>
    <row r="910" ht="45.0" customHeight="true">
      <c r="A910" s="2085" t="s">
        <v>23</v>
      </c>
      <c r="B910" s="2085" t="s">
        <v>193</v>
      </c>
      <c r="C910" s="2085" t="s">
        <v>25</v>
      </c>
      <c r="D910" s="2085" t="s">
        <v>194</v>
      </c>
      <c r="E910" s="2085" t="s">
        <v>195</v>
      </c>
      <c r="F910" s="2086" t="n">
        <f>R910+R911+R912+R913+R914+R915+R916+R917+R918+R919+R920+R921+R922+R923+R924+R925+R926+R927+R928+R929+R930+R931+R932+R933+R934</f>
        <v>12.000000000000007</v>
      </c>
      <c r="G910" s="2085" t="s">
        <v>28</v>
      </c>
      <c r="H910" s="2087" t="n">
        <v>708.95</v>
      </c>
      <c r="I910" s="2088" t="n">
        <v>708.95</v>
      </c>
      <c r="J910" s="2089" t="n">
        <v>0.25120000000000003</v>
      </c>
      <c r="K910" s="2090" t="n">
        <f>ROUND(I910,2)+(ROUND(I910,2)*J910)</f>
        <v>887.0382400000001</v>
      </c>
      <c r="L910" s="2091" t="n">
        <f>ROUND(S910,2)+ROUND(S911,2)+ROUND(S912,2)+ROUND(S913,2)+ROUND(S914,2)+ROUND(S915,2)+ROUND(S916,2)+ROUND(S917,2)+ROUND(S918,2)+ROUND(S919,2)+ROUND(S920,2)+ROUND(S921,2)+ROUND(S922,2)+ROUND(S923,2)+ROUND(S924,2)+ROUND(S925,2)+ROUND(S926,2)+ROUND(S927,2)+ROUND(S928,2)+ROUND(S929,2)+ROUND(S930,2)+ROUND(S931,2)+ROUND(S932,2)+ROUND(S933,2)+ROUND(S934,2)</f>
        <v>10644.5</v>
      </c>
      <c r="M910" s="2085" t="s">
        <v>21</v>
      </c>
      <c r="N910" s="2085" t="s">
        <v>44</v>
      </c>
      <c r="O910" s="2085" t="s">
        <v>186</v>
      </c>
      <c r="P910" s="2085" t="s">
        <v>20</v>
      </c>
      <c r="Q910" s="2085" t="s">
        <v>29</v>
      </c>
      <c r="R910" s="2092" t="n">
        <v>0.48</v>
      </c>
      <c r="S910" s="2093" t="n">
        <f>ROUND(K910,2)*R910</f>
        <v>425.77919999999995</v>
      </c>
    </row>
    <row r="911" ht="45.0" customHeight="true">
      <c r="P911" s="2085" t="s">
        <v>30</v>
      </c>
      <c r="Q911" s="2085" t="s">
        <v>37</v>
      </c>
      <c r="R911" s="2094" t="n">
        <v>0.48</v>
      </c>
      <c r="S911" s="2095" t="n">
        <f>ROUND(K910,2)*R911</f>
        <v>425.77919999999995</v>
      </c>
    </row>
    <row r="912" ht="45.0" customHeight="true">
      <c r="P912" s="2085" t="s">
        <v>38</v>
      </c>
      <c r="Q912" s="2085" t="s">
        <v>39</v>
      </c>
      <c r="R912" s="2096" t="n">
        <v>0.48</v>
      </c>
      <c r="S912" s="2097" t="n">
        <f>ROUND(K910,2)*R912</f>
        <v>425.77919999999995</v>
      </c>
    </row>
    <row r="913" ht="45.0" customHeight="true">
      <c r="P913" s="2085" t="s">
        <v>40</v>
      </c>
      <c r="Q913" s="2085" t="s">
        <v>41</v>
      </c>
      <c r="R913" s="2098" t="n">
        <v>0.48</v>
      </c>
      <c r="S913" s="2099" t="n">
        <f>ROUND(K910,2)*R913</f>
        <v>425.77919999999995</v>
      </c>
    </row>
    <row r="914" ht="45.0" customHeight="true">
      <c r="P914" s="2085" t="s">
        <v>42</v>
      </c>
      <c r="Q914" s="2085" t="s">
        <v>43</v>
      </c>
      <c r="R914" s="2100" t="n">
        <v>0.48</v>
      </c>
      <c r="S914" s="2101" t="n">
        <f>ROUND(K910,2)*R914</f>
        <v>425.77919999999995</v>
      </c>
    </row>
    <row r="915" ht="45.0" customHeight="true">
      <c r="P915" s="2085" t="s">
        <v>44</v>
      </c>
      <c r="Q915" s="2085" t="s">
        <v>45</v>
      </c>
      <c r="R915" s="2102" t="n">
        <v>0.48</v>
      </c>
      <c r="S915" s="2103" t="n">
        <f>ROUND(K910,2)*R915</f>
        <v>425.77919999999995</v>
      </c>
    </row>
    <row r="916" ht="45.0" customHeight="true">
      <c r="P916" s="2085" t="s">
        <v>46</v>
      </c>
      <c r="Q916" s="2085" t="s">
        <v>47</v>
      </c>
      <c r="R916" s="2104" t="n">
        <v>0.48</v>
      </c>
      <c r="S916" s="2105" t="n">
        <f>ROUND(K910,2)*R916</f>
        <v>425.77919999999995</v>
      </c>
    </row>
    <row r="917" ht="45.0" customHeight="true">
      <c r="P917" s="2085" t="s">
        <v>48</v>
      </c>
      <c r="Q917" s="2085" t="s">
        <v>49</v>
      </c>
      <c r="R917" s="2106" t="n">
        <v>0.48</v>
      </c>
      <c r="S917" s="2107" t="n">
        <f>ROUND(K910,2)*R917</f>
        <v>425.77919999999995</v>
      </c>
    </row>
    <row r="918" ht="45.0" customHeight="true">
      <c r="P918" s="2085" t="s">
        <v>50</v>
      </c>
      <c r="Q918" s="2085" t="s">
        <v>51</v>
      </c>
      <c r="R918" s="2108" t="n">
        <v>0.48</v>
      </c>
      <c r="S918" s="2109" t="n">
        <f>ROUND(K910,2)*R918</f>
        <v>425.77919999999995</v>
      </c>
    </row>
    <row r="919" ht="45.0" customHeight="true">
      <c r="P919" s="2085" t="s">
        <v>52</v>
      </c>
      <c r="Q919" s="2085" t="s">
        <v>53</v>
      </c>
      <c r="R919" s="2110" t="n">
        <v>0.48</v>
      </c>
      <c r="S919" s="2111" t="n">
        <f>ROUND(K910,2)*R919</f>
        <v>425.77919999999995</v>
      </c>
    </row>
    <row r="920" ht="45.0" customHeight="true">
      <c r="P920" s="2085" t="s">
        <v>54</v>
      </c>
      <c r="Q920" s="2085" t="s">
        <v>55</v>
      </c>
      <c r="R920" s="2112" t="n">
        <v>0.48</v>
      </c>
      <c r="S920" s="2113" t="n">
        <f>ROUND(K910,2)*R920</f>
        <v>425.77919999999995</v>
      </c>
    </row>
    <row r="921" ht="45.0" customHeight="true">
      <c r="P921" s="2085" t="s">
        <v>56</v>
      </c>
      <c r="Q921" s="2085" t="s">
        <v>57</v>
      </c>
      <c r="R921" s="2114" t="n">
        <v>0.48</v>
      </c>
      <c r="S921" s="2115" t="n">
        <f>ROUND(K910,2)*R921</f>
        <v>425.77919999999995</v>
      </c>
    </row>
    <row r="922" ht="45.0" customHeight="true">
      <c r="P922" s="2085" t="s">
        <v>58</v>
      </c>
      <c r="Q922" s="2085" t="s">
        <v>59</v>
      </c>
      <c r="R922" s="2116" t="n">
        <v>0.48</v>
      </c>
      <c r="S922" s="2117" t="n">
        <f>ROUND(K910,2)*R922</f>
        <v>425.77919999999995</v>
      </c>
    </row>
    <row r="923" ht="45.0" customHeight="true">
      <c r="P923" s="2085" t="s">
        <v>60</v>
      </c>
      <c r="Q923" s="2085" t="s">
        <v>61</v>
      </c>
      <c r="R923" s="2118" t="n">
        <v>0.48</v>
      </c>
      <c r="S923" s="2119" t="n">
        <f>ROUND(K910,2)*R923</f>
        <v>425.77919999999995</v>
      </c>
    </row>
    <row r="924" ht="45.0" customHeight="true">
      <c r="P924" s="2085" t="s">
        <v>62</v>
      </c>
      <c r="Q924" s="2085" t="s">
        <v>63</v>
      </c>
      <c r="R924" s="2120" t="n">
        <v>0.48</v>
      </c>
      <c r="S924" s="2121" t="n">
        <f>ROUND(K910,2)*R924</f>
        <v>425.77919999999995</v>
      </c>
    </row>
    <row r="925" ht="45.0" customHeight="true">
      <c r="P925" s="2085" t="s">
        <v>64</v>
      </c>
      <c r="Q925" s="2085" t="s">
        <v>65</v>
      </c>
      <c r="R925" s="2122" t="n">
        <v>0.48</v>
      </c>
      <c r="S925" s="2123" t="n">
        <f>ROUND(K910,2)*R925</f>
        <v>425.77919999999995</v>
      </c>
    </row>
    <row r="926" ht="45.0" customHeight="true">
      <c r="P926" s="2085" t="s">
        <v>66</v>
      </c>
      <c r="Q926" s="2085" t="s">
        <v>67</v>
      </c>
      <c r="R926" s="2124" t="n">
        <v>0.48</v>
      </c>
      <c r="S926" s="2125" t="n">
        <f>ROUND(K910,2)*R926</f>
        <v>425.77919999999995</v>
      </c>
    </row>
    <row r="927" ht="45.0" customHeight="true">
      <c r="P927" s="2085" t="s">
        <v>68</v>
      </c>
      <c r="Q927" s="2085" t="s">
        <v>69</v>
      </c>
      <c r="R927" s="2126" t="n">
        <v>0.48</v>
      </c>
      <c r="S927" s="2127" t="n">
        <f>ROUND(K910,2)*R927</f>
        <v>425.77919999999995</v>
      </c>
    </row>
    <row r="928" ht="45.0" customHeight="true">
      <c r="P928" s="2085" t="s">
        <v>70</v>
      </c>
      <c r="Q928" s="2085" t="s">
        <v>71</v>
      </c>
      <c r="R928" s="2128" t="n">
        <v>0.48</v>
      </c>
      <c r="S928" s="2129" t="n">
        <f>ROUND(K910,2)*R928</f>
        <v>425.77919999999995</v>
      </c>
    </row>
    <row r="929" ht="45.0" customHeight="true">
      <c r="P929" s="2085" t="s">
        <v>72</v>
      </c>
      <c r="Q929" s="2085" t="s">
        <v>73</v>
      </c>
      <c r="R929" s="2130" t="n">
        <v>0.48</v>
      </c>
      <c r="S929" s="2131" t="n">
        <f>ROUND(K910,2)*R929</f>
        <v>425.77919999999995</v>
      </c>
    </row>
    <row r="930" ht="45.0" customHeight="true">
      <c r="P930" s="2085" t="s">
        <v>74</v>
      </c>
      <c r="Q930" s="2085" t="s">
        <v>75</v>
      </c>
      <c r="R930" s="2132" t="n">
        <v>0.48</v>
      </c>
      <c r="S930" s="2133" t="n">
        <f>ROUND(K910,2)*R930</f>
        <v>425.77919999999995</v>
      </c>
    </row>
    <row r="931" ht="45.0" customHeight="true">
      <c r="P931" s="2085" t="s">
        <v>76</v>
      </c>
      <c r="Q931" s="2085" t="s">
        <v>77</v>
      </c>
      <c r="R931" s="2134" t="n">
        <v>0.48</v>
      </c>
      <c r="S931" s="2135" t="n">
        <f>ROUND(K910,2)*R931</f>
        <v>425.77919999999995</v>
      </c>
    </row>
    <row r="932" ht="45.0" customHeight="true">
      <c r="P932" s="2085" t="s">
        <v>78</v>
      </c>
      <c r="Q932" s="2085" t="s">
        <v>79</v>
      </c>
      <c r="R932" s="2136" t="n">
        <v>0.48</v>
      </c>
      <c r="S932" s="2137" t="n">
        <f>ROUND(K910,2)*R932</f>
        <v>425.77919999999995</v>
      </c>
    </row>
    <row r="933" ht="45.0" customHeight="true">
      <c r="P933" s="2085" t="s">
        <v>80</v>
      </c>
      <c r="Q933" s="2085" t="s">
        <v>81</v>
      </c>
      <c r="R933" s="2138" t="n">
        <v>0.48</v>
      </c>
      <c r="S933" s="2139" t="n">
        <f>ROUND(K910,2)*R933</f>
        <v>425.77919999999995</v>
      </c>
    </row>
    <row r="934" ht="45.0" customHeight="true">
      <c r="P934" s="2085" t="s">
        <v>82</v>
      </c>
      <c r="Q934" s="2085" t="s">
        <v>83</v>
      </c>
      <c r="R934" s="2140" t="n">
        <v>0.48</v>
      </c>
      <c r="S934" s="2141" t="n">
        <f>ROUND(K910,2)*R934</f>
        <v>425.77919999999995</v>
      </c>
    </row>
    <row r="935" ht="45.0" customHeight="true">
      <c r="A935" s="2142" t="s">
        <v>23</v>
      </c>
      <c r="B935" s="2142" t="s">
        <v>196</v>
      </c>
      <c r="C935" s="2142" t="s">
        <v>25</v>
      </c>
      <c r="D935" s="2142" t="s">
        <v>197</v>
      </c>
      <c r="E935" s="2142" t="s">
        <v>198</v>
      </c>
      <c r="F935" s="2143" t="n">
        <f>R935+R936+R937+R938+R939+R940+R941+R942+R943+R944+R945+R946+R947+R948+R949+R950+R951+R952+R953+R954+R955+R956+R957+R958+R959</f>
        <v>540.0000000000002</v>
      </c>
      <c r="G935" s="2142" t="s">
        <v>178</v>
      </c>
      <c r="H935" s="2144" t="n">
        <v>19.02</v>
      </c>
      <c r="I935" s="2145" t="n">
        <v>19.02</v>
      </c>
      <c r="J935" s="2146" t="n">
        <v>0.25120000000000003</v>
      </c>
      <c r="K935" s="2147" t="n">
        <f>ROUND(I935,2)+(ROUND(I935,2)*J935)</f>
        <v>23.797824</v>
      </c>
      <c r="L935" s="2148" t="n">
        <f>ROUND(S935,2)+ROUND(S936,2)+ROUND(S937,2)+ROUND(S938,2)+ROUND(S939,2)+ROUND(S940,2)+ROUND(S941,2)+ROUND(S942,2)+ROUND(S943,2)+ROUND(S944,2)+ROUND(S945,2)+ROUND(S946,2)+ROUND(S947,2)+ROUND(S948,2)+ROUND(S949,2)+ROUND(S950,2)+ROUND(S951,2)+ROUND(S952,2)+ROUND(S953,2)+ROUND(S954,2)+ROUND(S955,2)+ROUND(S956,2)+ROUND(S957,2)+ROUND(S958,2)+ROUND(S959,2)</f>
        <v>12852.0</v>
      </c>
      <c r="M935" s="2142" t="s">
        <v>21</v>
      </c>
      <c r="N935" s="2142" t="s">
        <v>44</v>
      </c>
      <c r="O935" s="2142" t="s">
        <v>186</v>
      </c>
      <c r="P935" s="2142" t="s">
        <v>20</v>
      </c>
      <c r="Q935" s="2142" t="s">
        <v>29</v>
      </c>
      <c r="R935" s="2149" t="n">
        <v>21.6</v>
      </c>
      <c r="S935" s="2150" t="n">
        <f>ROUND(K935,2)*R935</f>
        <v>514.08</v>
      </c>
    </row>
    <row r="936" ht="45.0" customHeight="true">
      <c r="P936" s="2142" t="s">
        <v>30</v>
      </c>
      <c r="Q936" s="2142" t="s">
        <v>37</v>
      </c>
      <c r="R936" s="2151" t="n">
        <v>21.6</v>
      </c>
      <c r="S936" s="2152" t="n">
        <f>ROUND(K935,2)*R936</f>
        <v>514.08</v>
      </c>
    </row>
    <row r="937" ht="45.0" customHeight="true">
      <c r="P937" s="2142" t="s">
        <v>38</v>
      </c>
      <c r="Q937" s="2142" t="s">
        <v>39</v>
      </c>
      <c r="R937" s="2153" t="n">
        <v>21.6</v>
      </c>
      <c r="S937" s="2154" t="n">
        <f>ROUND(K935,2)*R937</f>
        <v>514.08</v>
      </c>
    </row>
    <row r="938" ht="45.0" customHeight="true">
      <c r="P938" s="2142" t="s">
        <v>40</v>
      </c>
      <c r="Q938" s="2142" t="s">
        <v>41</v>
      </c>
      <c r="R938" s="2155" t="n">
        <v>21.6</v>
      </c>
      <c r="S938" s="2156" t="n">
        <f>ROUND(K935,2)*R938</f>
        <v>514.08</v>
      </c>
    </row>
    <row r="939" ht="45.0" customHeight="true">
      <c r="P939" s="2142" t="s">
        <v>42</v>
      </c>
      <c r="Q939" s="2142" t="s">
        <v>43</v>
      </c>
      <c r="R939" s="2157" t="n">
        <v>21.6</v>
      </c>
      <c r="S939" s="2158" t="n">
        <f>ROUND(K935,2)*R939</f>
        <v>514.08</v>
      </c>
    </row>
    <row r="940" ht="45.0" customHeight="true">
      <c r="P940" s="2142" t="s">
        <v>44</v>
      </c>
      <c r="Q940" s="2142" t="s">
        <v>45</v>
      </c>
      <c r="R940" s="2159" t="n">
        <v>21.6</v>
      </c>
      <c r="S940" s="2160" t="n">
        <f>ROUND(K935,2)*R940</f>
        <v>514.08</v>
      </c>
    </row>
    <row r="941" ht="45.0" customHeight="true">
      <c r="P941" s="2142" t="s">
        <v>46</v>
      </c>
      <c r="Q941" s="2142" t="s">
        <v>47</v>
      </c>
      <c r="R941" s="2161" t="n">
        <v>21.6</v>
      </c>
      <c r="S941" s="2162" t="n">
        <f>ROUND(K935,2)*R941</f>
        <v>514.08</v>
      </c>
    </row>
    <row r="942" ht="45.0" customHeight="true">
      <c r="P942" s="2142" t="s">
        <v>48</v>
      </c>
      <c r="Q942" s="2142" t="s">
        <v>49</v>
      </c>
      <c r="R942" s="2163" t="n">
        <v>21.6</v>
      </c>
      <c r="S942" s="2164" t="n">
        <f>ROUND(K935,2)*R942</f>
        <v>514.08</v>
      </c>
    </row>
    <row r="943" ht="45.0" customHeight="true">
      <c r="P943" s="2142" t="s">
        <v>50</v>
      </c>
      <c r="Q943" s="2142" t="s">
        <v>51</v>
      </c>
      <c r="R943" s="2165" t="n">
        <v>21.6</v>
      </c>
      <c r="S943" s="2166" t="n">
        <f>ROUND(K935,2)*R943</f>
        <v>514.08</v>
      </c>
    </row>
    <row r="944" ht="45.0" customHeight="true">
      <c r="P944" s="2142" t="s">
        <v>52</v>
      </c>
      <c r="Q944" s="2142" t="s">
        <v>53</v>
      </c>
      <c r="R944" s="2167" t="n">
        <v>21.6</v>
      </c>
      <c r="S944" s="2168" t="n">
        <f>ROUND(K935,2)*R944</f>
        <v>514.08</v>
      </c>
    </row>
    <row r="945" ht="45.0" customHeight="true">
      <c r="P945" s="2142" t="s">
        <v>54</v>
      </c>
      <c r="Q945" s="2142" t="s">
        <v>55</v>
      </c>
      <c r="R945" s="2169" t="n">
        <v>21.6</v>
      </c>
      <c r="S945" s="2170" t="n">
        <f>ROUND(K935,2)*R945</f>
        <v>514.08</v>
      </c>
    </row>
    <row r="946" ht="45.0" customHeight="true">
      <c r="P946" s="2142" t="s">
        <v>56</v>
      </c>
      <c r="Q946" s="2142" t="s">
        <v>57</v>
      </c>
      <c r="R946" s="2171" t="n">
        <v>21.6</v>
      </c>
      <c r="S946" s="2172" t="n">
        <f>ROUND(K935,2)*R946</f>
        <v>514.08</v>
      </c>
    </row>
    <row r="947" ht="45.0" customHeight="true">
      <c r="P947" s="2142" t="s">
        <v>58</v>
      </c>
      <c r="Q947" s="2142" t="s">
        <v>59</v>
      </c>
      <c r="R947" s="2173" t="n">
        <v>21.6</v>
      </c>
      <c r="S947" s="2174" t="n">
        <f>ROUND(K935,2)*R947</f>
        <v>514.08</v>
      </c>
    </row>
    <row r="948" ht="45.0" customHeight="true">
      <c r="P948" s="2142" t="s">
        <v>60</v>
      </c>
      <c r="Q948" s="2142" t="s">
        <v>61</v>
      </c>
      <c r="R948" s="2175" t="n">
        <v>21.6</v>
      </c>
      <c r="S948" s="2176" t="n">
        <f>ROUND(K935,2)*R948</f>
        <v>514.08</v>
      </c>
    </row>
    <row r="949" ht="45.0" customHeight="true">
      <c r="P949" s="2142" t="s">
        <v>62</v>
      </c>
      <c r="Q949" s="2142" t="s">
        <v>63</v>
      </c>
      <c r="R949" s="2177" t="n">
        <v>21.6</v>
      </c>
      <c r="S949" s="2178" t="n">
        <f>ROUND(K935,2)*R949</f>
        <v>514.08</v>
      </c>
    </row>
    <row r="950" ht="45.0" customHeight="true">
      <c r="P950" s="2142" t="s">
        <v>64</v>
      </c>
      <c r="Q950" s="2142" t="s">
        <v>65</v>
      </c>
      <c r="R950" s="2179" t="n">
        <v>21.6</v>
      </c>
      <c r="S950" s="2180" t="n">
        <f>ROUND(K935,2)*R950</f>
        <v>514.08</v>
      </c>
    </row>
    <row r="951" ht="45.0" customHeight="true">
      <c r="P951" s="2142" t="s">
        <v>66</v>
      </c>
      <c r="Q951" s="2142" t="s">
        <v>67</v>
      </c>
      <c r="R951" s="2181" t="n">
        <v>21.6</v>
      </c>
      <c r="S951" s="2182" t="n">
        <f>ROUND(K935,2)*R951</f>
        <v>514.08</v>
      </c>
    </row>
    <row r="952" ht="45.0" customHeight="true">
      <c r="P952" s="2142" t="s">
        <v>68</v>
      </c>
      <c r="Q952" s="2142" t="s">
        <v>69</v>
      </c>
      <c r="R952" s="2183" t="n">
        <v>21.6</v>
      </c>
      <c r="S952" s="2184" t="n">
        <f>ROUND(K935,2)*R952</f>
        <v>514.08</v>
      </c>
    </row>
    <row r="953" ht="45.0" customHeight="true">
      <c r="P953" s="2142" t="s">
        <v>70</v>
      </c>
      <c r="Q953" s="2142" t="s">
        <v>71</v>
      </c>
      <c r="R953" s="2185" t="n">
        <v>21.6</v>
      </c>
      <c r="S953" s="2186" t="n">
        <f>ROUND(K935,2)*R953</f>
        <v>514.08</v>
      </c>
    </row>
    <row r="954" ht="45.0" customHeight="true">
      <c r="P954" s="2142" t="s">
        <v>72</v>
      </c>
      <c r="Q954" s="2142" t="s">
        <v>73</v>
      </c>
      <c r="R954" s="2187" t="n">
        <v>21.6</v>
      </c>
      <c r="S954" s="2188" t="n">
        <f>ROUND(K935,2)*R954</f>
        <v>514.08</v>
      </c>
    </row>
    <row r="955" ht="45.0" customHeight="true">
      <c r="P955" s="2142" t="s">
        <v>74</v>
      </c>
      <c r="Q955" s="2142" t="s">
        <v>75</v>
      </c>
      <c r="R955" s="2189" t="n">
        <v>21.6</v>
      </c>
      <c r="S955" s="2190" t="n">
        <f>ROUND(K935,2)*R955</f>
        <v>514.08</v>
      </c>
    </row>
    <row r="956" ht="45.0" customHeight="true">
      <c r="P956" s="2142" t="s">
        <v>76</v>
      </c>
      <c r="Q956" s="2142" t="s">
        <v>77</v>
      </c>
      <c r="R956" s="2191" t="n">
        <v>21.6</v>
      </c>
      <c r="S956" s="2192" t="n">
        <f>ROUND(K935,2)*R956</f>
        <v>514.08</v>
      </c>
    </row>
    <row r="957" ht="45.0" customHeight="true">
      <c r="P957" s="2142" t="s">
        <v>78</v>
      </c>
      <c r="Q957" s="2142" t="s">
        <v>79</v>
      </c>
      <c r="R957" s="2193" t="n">
        <v>21.6</v>
      </c>
      <c r="S957" s="2194" t="n">
        <f>ROUND(K935,2)*R957</f>
        <v>514.08</v>
      </c>
    </row>
    <row r="958" ht="45.0" customHeight="true">
      <c r="P958" s="2142" t="s">
        <v>80</v>
      </c>
      <c r="Q958" s="2142" t="s">
        <v>81</v>
      </c>
      <c r="R958" s="2195" t="n">
        <v>21.6</v>
      </c>
      <c r="S958" s="2196" t="n">
        <f>ROUND(K935,2)*R958</f>
        <v>514.08</v>
      </c>
    </row>
    <row r="959" ht="45.0" customHeight="true">
      <c r="P959" s="2142" t="s">
        <v>82</v>
      </c>
      <c r="Q959" s="2142" t="s">
        <v>83</v>
      </c>
      <c r="R959" s="2197" t="n">
        <v>21.6</v>
      </c>
      <c r="S959" s="2198" t="n">
        <f>ROUND(K935,2)*R959</f>
        <v>514.08</v>
      </c>
    </row>
    <row r="960" ht="45.0" customHeight="true">
      <c r="A960" s="2199" t="s">
        <v>23</v>
      </c>
      <c r="B960" s="2199" t="s">
        <v>199</v>
      </c>
      <c r="C960" s="2199" t="s">
        <v>25</v>
      </c>
      <c r="D960" s="2199" t="s">
        <v>200</v>
      </c>
      <c r="E960" s="2199" t="s">
        <v>201</v>
      </c>
      <c r="F960" s="2200" t="n">
        <f>R960+R961+R962+R963+R964+R965+R966+R967+R968+R969+R970+R971+R972+R973+R974+R975+R976+R977+R978+R979+R980+R981+R982+R983+R984</f>
        <v>1080.0000000000005</v>
      </c>
      <c r="G960" s="2199" t="s">
        <v>178</v>
      </c>
      <c r="H960" s="2201" t="n">
        <v>32.58</v>
      </c>
      <c r="I960" s="2202" t="n">
        <v>32.58</v>
      </c>
      <c r="J960" s="2203" t="n">
        <v>0.25120000000000003</v>
      </c>
      <c r="K960" s="2204" t="n">
        <f>ROUND(I960,2)+(ROUND(I960,2)*J960)</f>
        <v>40.764095999999995</v>
      </c>
      <c r="L960" s="2205" t="n">
        <f>ROUND(S960,2)+ROUND(S961,2)+ROUND(S962,2)+ROUND(S963,2)+ROUND(S964,2)+ROUND(S965,2)+ROUND(S966,2)+ROUND(S967,2)+ROUND(S968,2)+ROUND(S969,2)+ROUND(S970,2)+ROUND(S971,2)+ROUND(S972,2)+ROUND(S973,2)+ROUND(S974,2)+ROUND(S975,2)+ROUND(S976,2)+ROUND(S977,2)+ROUND(S978,2)+ROUND(S979,2)+ROUND(S980,2)+ROUND(S981,2)+ROUND(S982,2)+ROUND(S983,2)+ROUND(S984,2)</f>
        <v>44020.75000000002</v>
      </c>
      <c r="M960" s="2199" t="s">
        <v>21</v>
      </c>
      <c r="N960" s="2199" t="s">
        <v>44</v>
      </c>
      <c r="O960" s="2199" t="s">
        <v>186</v>
      </c>
      <c r="P960" s="2199" t="s">
        <v>20</v>
      </c>
      <c r="Q960" s="2199" t="s">
        <v>29</v>
      </c>
      <c r="R960" s="2206" t="n">
        <v>43.2</v>
      </c>
      <c r="S960" s="2207" t="n">
        <f>ROUND(K960,2)*R960</f>
        <v>1760.832</v>
      </c>
    </row>
    <row r="961" ht="45.0" customHeight="true">
      <c r="P961" s="2199" t="s">
        <v>30</v>
      </c>
      <c r="Q961" s="2199" t="s">
        <v>37</v>
      </c>
      <c r="R961" s="2208" t="n">
        <v>43.2</v>
      </c>
      <c r="S961" s="2209" t="n">
        <f>ROUND(K960,2)*R961</f>
        <v>1760.832</v>
      </c>
    </row>
    <row r="962" ht="45.0" customHeight="true">
      <c r="P962" s="2199" t="s">
        <v>38</v>
      </c>
      <c r="Q962" s="2199" t="s">
        <v>39</v>
      </c>
      <c r="R962" s="2210" t="n">
        <v>43.2</v>
      </c>
      <c r="S962" s="2211" t="n">
        <f>ROUND(K960,2)*R962</f>
        <v>1760.832</v>
      </c>
    </row>
    <row r="963" ht="45.0" customHeight="true">
      <c r="P963" s="2199" t="s">
        <v>40</v>
      </c>
      <c r="Q963" s="2199" t="s">
        <v>41</v>
      </c>
      <c r="R963" s="2212" t="n">
        <v>43.2</v>
      </c>
      <c r="S963" s="2213" t="n">
        <f>ROUND(K960,2)*R963</f>
        <v>1760.832</v>
      </c>
    </row>
    <row r="964" ht="45.0" customHeight="true">
      <c r="P964" s="2199" t="s">
        <v>42</v>
      </c>
      <c r="Q964" s="2199" t="s">
        <v>43</v>
      </c>
      <c r="R964" s="2214" t="n">
        <v>43.2</v>
      </c>
      <c r="S964" s="2215" t="n">
        <f>ROUND(K960,2)*R964</f>
        <v>1760.832</v>
      </c>
    </row>
    <row r="965" ht="45.0" customHeight="true">
      <c r="P965" s="2199" t="s">
        <v>44</v>
      </c>
      <c r="Q965" s="2199" t="s">
        <v>45</v>
      </c>
      <c r="R965" s="2216" t="n">
        <v>43.2</v>
      </c>
      <c r="S965" s="2217" t="n">
        <f>ROUND(K960,2)*R965</f>
        <v>1760.832</v>
      </c>
    </row>
    <row r="966" ht="45.0" customHeight="true">
      <c r="P966" s="2199" t="s">
        <v>46</v>
      </c>
      <c r="Q966" s="2199" t="s">
        <v>47</v>
      </c>
      <c r="R966" s="2218" t="n">
        <v>43.2</v>
      </c>
      <c r="S966" s="2219" t="n">
        <f>ROUND(K960,2)*R966</f>
        <v>1760.832</v>
      </c>
    </row>
    <row r="967" ht="45.0" customHeight="true">
      <c r="P967" s="2199" t="s">
        <v>48</v>
      </c>
      <c r="Q967" s="2199" t="s">
        <v>49</v>
      </c>
      <c r="R967" s="2220" t="n">
        <v>43.2</v>
      </c>
      <c r="S967" s="2221" t="n">
        <f>ROUND(K960,2)*R967</f>
        <v>1760.832</v>
      </c>
    </row>
    <row r="968" ht="45.0" customHeight="true">
      <c r="P968" s="2199" t="s">
        <v>50</v>
      </c>
      <c r="Q968" s="2199" t="s">
        <v>51</v>
      </c>
      <c r="R968" s="2222" t="n">
        <v>43.2</v>
      </c>
      <c r="S968" s="2223" t="n">
        <f>ROUND(K960,2)*R968</f>
        <v>1760.832</v>
      </c>
    </row>
    <row r="969" ht="45.0" customHeight="true">
      <c r="P969" s="2199" t="s">
        <v>52</v>
      </c>
      <c r="Q969" s="2199" t="s">
        <v>53</v>
      </c>
      <c r="R969" s="2224" t="n">
        <v>43.2</v>
      </c>
      <c r="S969" s="2225" t="n">
        <f>ROUND(K960,2)*R969</f>
        <v>1760.832</v>
      </c>
    </row>
    <row r="970" ht="45.0" customHeight="true">
      <c r="P970" s="2199" t="s">
        <v>54</v>
      </c>
      <c r="Q970" s="2199" t="s">
        <v>55</v>
      </c>
      <c r="R970" s="2226" t="n">
        <v>43.2</v>
      </c>
      <c r="S970" s="2227" t="n">
        <f>ROUND(K960,2)*R970</f>
        <v>1760.832</v>
      </c>
    </row>
    <row r="971" ht="45.0" customHeight="true">
      <c r="P971" s="2199" t="s">
        <v>56</v>
      </c>
      <c r="Q971" s="2199" t="s">
        <v>57</v>
      </c>
      <c r="R971" s="2228" t="n">
        <v>43.2</v>
      </c>
      <c r="S971" s="2229" t="n">
        <f>ROUND(K960,2)*R971</f>
        <v>1760.832</v>
      </c>
    </row>
    <row r="972" ht="45.0" customHeight="true">
      <c r="P972" s="2199" t="s">
        <v>58</v>
      </c>
      <c r="Q972" s="2199" t="s">
        <v>59</v>
      </c>
      <c r="R972" s="2230" t="n">
        <v>43.2</v>
      </c>
      <c r="S972" s="2231" t="n">
        <f>ROUND(K960,2)*R972</f>
        <v>1760.832</v>
      </c>
    </row>
    <row r="973" ht="45.0" customHeight="true">
      <c r="P973" s="2199" t="s">
        <v>60</v>
      </c>
      <c r="Q973" s="2199" t="s">
        <v>61</v>
      </c>
      <c r="R973" s="2232" t="n">
        <v>43.2</v>
      </c>
      <c r="S973" s="2233" t="n">
        <f>ROUND(K960,2)*R973</f>
        <v>1760.832</v>
      </c>
    </row>
    <row r="974" ht="45.0" customHeight="true">
      <c r="P974" s="2199" t="s">
        <v>62</v>
      </c>
      <c r="Q974" s="2199" t="s">
        <v>63</v>
      </c>
      <c r="R974" s="2234" t="n">
        <v>43.2</v>
      </c>
      <c r="S974" s="2235" t="n">
        <f>ROUND(K960,2)*R974</f>
        <v>1760.832</v>
      </c>
    </row>
    <row r="975" ht="45.0" customHeight="true">
      <c r="P975" s="2199" t="s">
        <v>64</v>
      </c>
      <c r="Q975" s="2199" t="s">
        <v>65</v>
      </c>
      <c r="R975" s="2236" t="n">
        <v>43.2</v>
      </c>
      <c r="S975" s="2237" t="n">
        <f>ROUND(K960,2)*R975</f>
        <v>1760.832</v>
      </c>
    </row>
    <row r="976" ht="45.0" customHeight="true">
      <c r="P976" s="2199" t="s">
        <v>66</v>
      </c>
      <c r="Q976" s="2199" t="s">
        <v>67</v>
      </c>
      <c r="R976" s="2238" t="n">
        <v>43.2</v>
      </c>
      <c r="S976" s="2239" t="n">
        <f>ROUND(K960,2)*R976</f>
        <v>1760.832</v>
      </c>
    </row>
    <row r="977" ht="45.0" customHeight="true">
      <c r="P977" s="2199" t="s">
        <v>68</v>
      </c>
      <c r="Q977" s="2199" t="s">
        <v>69</v>
      </c>
      <c r="R977" s="2240" t="n">
        <v>43.2</v>
      </c>
      <c r="S977" s="2241" t="n">
        <f>ROUND(K960,2)*R977</f>
        <v>1760.832</v>
      </c>
    </row>
    <row r="978" ht="45.0" customHeight="true">
      <c r="P978" s="2199" t="s">
        <v>70</v>
      </c>
      <c r="Q978" s="2199" t="s">
        <v>71</v>
      </c>
      <c r="R978" s="2242" t="n">
        <v>43.2</v>
      </c>
      <c r="S978" s="2243" t="n">
        <f>ROUND(K960,2)*R978</f>
        <v>1760.832</v>
      </c>
    </row>
    <row r="979" ht="45.0" customHeight="true">
      <c r="P979" s="2199" t="s">
        <v>72</v>
      </c>
      <c r="Q979" s="2199" t="s">
        <v>73</v>
      </c>
      <c r="R979" s="2244" t="n">
        <v>43.2</v>
      </c>
      <c r="S979" s="2245" t="n">
        <f>ROUND(K960,2)*R979</f>
        <v>1760.832</v>
      </c>
    </row>
    <row r="980" ht="45.0" customHeight="true">
      <c r="P980" s="2199" t="s">
        <v>74</v>
      </c>
      <c r="Q980" s="2199" t="s">
        <v>75</v>
      </c>
      <c r="R980" s="2246" t="n">
        <v>43.2</v>
      </c>
      <c r="S980" s="2247" t="n">
        <f>ROUND(K960,2)*R980</f>
        <v>1760.832</v>
      </c>
    </row>
    <row r="981" ht="45.0" customHeight="true">
      <c r="P981" s="2199" t="s">
        <v>76</v>
      </c>
      <c r="Q981" s="2199" t="s">
        <v>77</v>
      </c>
      <c r="R981" s="2248" t="n">
        <v>43.2</v>
      </c>
      <c r="S981" s="2249" t="n">
        <f>ROUND(K960,2)*R981</f>
        <v>1760.832</v>
      </c>
    </row>
    <row r="982" ht="45.0" customHeight="true">
      <c r="P982" s="2199" t="s">
        <v>78</v>
      </c>
      <c r="Q982" s="2199" t="s">
        <v>79</v>
      </c>
      <c r="R982" s="2250" t="n">
        <v>43.2</v>
      </c>
      <c r="S982" s="2251" t="n">
        <f>ROUND(K960,2)*R982</f>
        <v>1760.832</v>
      </c>
    </row>
    <row r="983" ht="45.0" customHeight="true">
      <c r="P983" s="2199" t="s">
        <v>80</v>
      </c>
      <c r="Q983" s="2199" t="s">
        <v>81</v>
      </c>
      <c r="R983" s="2252" t="n">
        <v>43.2</v>
      </c>
      <c r="S983" s="2253" t="n">
        <f>ROUND(K960,2)*R983</f>
        <v>1760.832</v>
      </c>
    </row>
    <row r="984" ht="45.0" customHeight="true">
      <c r="P984" s="2199" t="s">
        <v>82</v>
      </c>
      <c r="Q984" s="2199" t="s">
        <v>83</v>
      </c>
      <c r="R984" s="2254" t="n">
        <v>43.2</v>
      </c>
      <c r="S984" s="2255" t="n">
        <f>ROUND(K960,2)*R984</f>
        <v>1760.832</v>
      </c>
    </row>
    <row r="985" ht="45.0" customHeight="true">
      <c r="A985" s="2257" t="s">
        <v>19</v>
      </c>
      <c r="B985" s="2257" t="s">
        <v>48</v>
      </c>
      <c r="C985" s="2257" t="s">
        <v>21</v>
      </c>
      <c r="D985" s="2257" t="s">
        <v>21</v>
      </c>
      <c r="E985" s="2257" t="s">
        <v>202</v>
      </c>
      <c r="F985" s="2257" t="s">
        <v>21</v>
      </c>
      <c r="G985" s="2257" t="s">
        <v>21</v>
      </c>
      <c r="H985" s="2257" t="s">
        <v>21</v>
      </c>
      <c r="I985" s="2257" t="s">
        <v>21</v>
      </c>
      <c r="J985" s="2257" t="s">
        <v>21</v>
      </c>
      <c r="K985" s="2257" t="s">
        <v>21</v>
      </c>
      <c r="L985" s="2258" t="n">
        <f>ROUND(L986,2)</f>
        <v>78151.5</v>
      </c>
      <c r="M985" s="2257" t="s">
        <v>21</v>
      </c>
      <c r="N985" s="2257" t="s">
        <v>21</v>
      </c>
      <c r="O985" s="2257" t="s">
        <v>21</v>
      </c>
      <c r="P985" s="2257" t="s">
        <v>21</v>
      </c>
      <c r="Q985" s="2257" t="s">
        <v>21</v>
      </c>
      <c r="R985" s="2257" t="s">
        <v>21</v>
      </c>
      <c r="S985" s="2257" t="s">
        <v>21</v>
      </c>
    </row>
    <row r="986" ht="45.0" customHeight="true">
      <c r="A986" s="2259" t="s">
        <v>23</v>
      </c>
      <c r="B986" s="2259" t="s">
        <v>203</v>
      </c>
      <c r="C986" s="2259" t="s">
        <v>25</v>
      </c>
      <c r="D986" s="2259" t="s">
        <v>204</v>
      </c>
      <c r="E986" s="2259" t="s">
        <v>205</v>
      </c>
      <c r="F986" s="2260" t="n">
        <f>R986+R987+R988+R989+R990+R991+R992+R993+R994+R995+R996+R997+R998+R999+R1000+R1001+R1002+R1003+R1004+R1005+R1006+R1007+R1008+R1009+R1010</f>
        <v>75.0</v>
      </c>
      <c r="G986" s="2259" t="s">
        <v>206</v>
      </c>
      <c r="H986" s="2261" t="n">
        <v>832.82</v>
      </c>
      <c r="I986" s="2262" t="n">
        <v>832.82</v>
      </c>
      <c r="J986" s="2263" t="n">
        <v>0.25120000000000003</v>
      </c>
      <c r="K986" s="2264" t="n">
        <f>ROUND(I986,2)+(ROUND(I986,2)*J986)</f>
        <v>1042.024384</v>
      </c>
      <c r="L986" s="2265" t="n">
        <f>ROUND(S986,2)+ROUND(S987,2)+ROUND(S988,2)+ROUND(S989,2)+ROUND(S990,2)+ROUND(S991,2)+ROUND(S992,2)+ROUND(S993,2)+ROUND(S994,2)+ROUND(S995,2)+ROUND(S996,2)+ROUND(S997,2)+ROUND(S998,2)+ROUND(S999,2)+ROUND(S1000,2)+ROUND(S1001,2)+ROUND(S1002,2)+ROUND(S1003,2)+ROUND(S1004,2)+ROUND(S1005,2)+ROUND(S1006,2)+ROUND(S1007,2)+ROUND(S1008,2)+ROUND(S1009,2)+ROUND(S1010,2)</f>
        <v>78151.49999999997</v>
      </c>
      <c r="M986" s="2259" t="s">
        <v>21</v>
      </c>
      <c r="N986" s="2259" t="s">
        <v>44</v>
      </c>
      <c r="O986" s="2259" t="s">
        <v>186</v>
      </c>
      <c r="P986" s="2259" t="s">
        <v>20</v>
      </c>
      <c r="Q986" s="2259" t="s">
        <v>29</v>
      </c>
      <c r="R986" s="2266" t="n">
        <v>3.0</v>
      </c>
      <c r="S986" s="2267" t="n">
        <f>ROUND(K986,2)*R986</f>
        <v>3126.06</v>
      </c>
    </row>
    <row r="987" ht="45.0" customHeight="true">
      <c r="P987" s="2259" t="s">
        <v>30</v>
      </c>
      <c r="Q987" s="2259" t="s">
        <v>37</v>
      </c>
      <c r="R987" s="2268" t="n">
        <v>3.0</v>
      </c>
      <c r="S987" s="2269" t="n">
        <f>ROUND(K986,2)*R987</f>
        <v>3126.06</v>
      </c>
    </row>
    <row r="988" ht="45.0" customHeight="true">
      <c r="P988" s="2259" t="s">
        <v>38</v>
      </c>
      <c r="Q988" s="2259" t="s">
        <v>39</v>
      </c>
      <c r="R988" s="2270" t="n">
        <v>3.0</v>
      </c>
      <c r="S988" s="2271" t="n">
        <f>ROUND(K986,2)*R988</f>
        <v>3126.06</v>
      </c>
    </row>
    <row r="989" ht="45.0" customHeight="true">
      <c r="P989" s="2259" t="s">
        <v>40</v>
      </c>
      <c r="Q989" s="2259" t="s">
        <v>41</v>
      </c>
      <c r="R989" s="2272" t="n">
        <v>3.0</v>
      </c>
      <c r="S989" s="2273" t="n">
        <f>ROUND(K986,2)*R989</f>
        <v>3126.06</v>
      </c>
    </row>
    <row r="990" ht="45.0" customHeight="true">
      <c r="P990" s="2259" t="s">
        <v>42</v>
      </c>
      <c r="Q990" s="2259" t="s">
        <v>43</v>
      </c>
      <c r="R990" s="2274" t="n">
        <v>3.0</v>
      </c>
      <c r="S990" s="2275" t="n">
        <f>ROUND(K986,2)*R990</f>
        <v>3126.06</v>
      </c>
    </row>
    <row r="991" ht="45.0" customHeight="true">
      <c r="P991" s="2259" t="s">
        <v>44</v>
      </c>
      <c r="Q991" s="2259" t="s">
        <v>45</v>
      </c>
      <c r="R991" s="2276" t="n">
        <v>3.0</v>
      </c>
      <c r="S991" s="2277" t="n">
        <f>ROUND(K986,2)*R991</f>
        <v>3126.06</v>
      </c>
    </row>
    <row r="992" ht="45.0" customHeight="true">
      <c r="P992" s="2259" t="s">
        <v>46</v>
      </c>
      <c r="Q992" s="2259" t="s">
        <v>47</v>
      </c>
      <c r="R992" s="2278" t="n">
        <v>3.0</v>
      </c>
      <c r="S992" s="2279" t="n">
        <f>ROUND(K986,2)*R992</f>
        <v>3126.06</v>
      </c>
    </row>
    <row r="993" ht="45.0" customHeight="true">
      <c r="P993" s="2259" t="s">
        <v>48</v>
      </c>
      <c r="Q993" s="2259" t="s">
        <v>49</v>
      </c>
      <c r="R993" s="2280" t="n">
        <v>3.0</v>
      </c>
      <c r="S993" s="2281" t="n">
        <f>ROUND(K986,2)*R993</f>
        <v>3126.06</v>
      </c>
    </row>
    <row r="994" ht="45.0" customHeight="true">
      <c r="P994" s="2259" t="s">
        <v>50</v>
      </c>
      <c r="Q994" s="2259" t="s">
        <v>51</v>
      </c>
      <c r="R994" s="2282" t="n">
        <v>3.0</v>
      </c>
      <c r="S994" s="2283" t="n">
        <f>ROUND(K986,2)*R994</f>
        <v>3126.06</v>
      </c>
    </row>
    <row r="995" ht="45.0" customHeight="true">
      <c r="P995" s="2259" t="s">
        <v>52</v>
      </c>
      <c r="Q995" s="2259" t="s">
        <v>53</v>
      </c>
      <c r="R995" s="2284" t="n">
        <v>3.0</v>
      </c>
      <c r="S995" s="2285" t="n">
        <f>ROUND(K986,2)*R995</f>
        <v>3126.06</v>
      </c>
    </row>
    <row r="996" ht="45.0" customHeight="true">
      <c r="P996" s="2259" t="s">
        <v>54</v>
      </c>
      <c r="Q996" s="2259" t="s">
        <v>55</v>
      </c>
      <c r="R996" s="2286" t="n">
        <v>3.0</v>
      </c>
      <c r="S996" s="2287" t="n">
        <f>ROUND(K986,2)*R996</f>
        <v>3126.06</v>
      </c>
    </row>
    <row r="997" ht="45.0" customHeight="true">
      <c r="P997" s="2259" t="s">
        <v>56</v>
      </c>
      <c r="Q997" s="2259" t="s">
        <v>57</v>
      </c>
      <c r="R997" s="2288" t="n">
        <v>3.0</v>
      </c>
      <c r="S997" s="2289" t="n">
        <f>ROUND(K986,2)*R997</f>
        <v>3126.06</v>
      </c>
    </row>
    <row r="998" ht="45.0" customHeight="true">
      <c r="P998" s="2259" t="s">
        <v>58</v>
      </c>
      <c r="Q998" s="2259" t="s">
        <v>59</v>
      </c>
      <c r="R998" s="2290" t="n">
        <v>3.0</v>
      </c>
      <c r="S998" s="2291" t="n">
        <f>ROUND(K986,2)*R998</f>
        <v>3126.06</v>
      </c>
    </row>
    <row r="999" ht="45.0" customHeight="true">
      <c r="P999" s="2259" t="s">
        <v>60</v>
      </c>
      <c r="Q999" s="2259" t="s">
        <v>61</v>
      </c>
      <c r="R999" s="2292" t="n">
        <v>3.0</v>
      </c>
      <c r="S999" s="2293" t="n">
        <f>ROUND(K986,2)*R999</f>
        <v>3126.06</v>
      </c>
    </row>
    <row r="1000" ht="45.0" customHeight="true">
      <c r="P1000" s="2259" t="s">
        <v>62</v>
      </c>
      <c r="Q1000" s="2259" t="s">
        <v>63</v>
      </c>
      <c r="R1000" s="2294" t="n">
        <v>3.0</v>
      </c>
      <c r="S1000" s="2295" t="n">
        <f>ROUND(K986,2)*R1000</f>
        <v>3126.06</v>
      </c>
    </row>
    <row r="1001" ht="45.0" customHeight="true">
      <c r="P1001" s="2259" t="s">
        <v>64</v>
      </c>
      <c r="Q1001" s="2259" t="s">
        <v>65</v>
      </c>
      <c r="R1001" s="2296" t="n">
        <v>3.0</v>
      </c>
      <c r="S1001" s="2297" t="n">
        <f>ROUND(K986,2)*R1001</f>
        <v>3126.06</v>
      </c>
    </row>
    <row r="1002" ht="45.0" customHeight="true">
      <c r="P1002" s="2259" t="s">
        <v>66</v>
      </c>
      <c r="Q1002" s="2259" t="s">
        <v>67</v>
      </c>
      <c r="R1002" s="2298" t="n">
        <v>3.0</v>
      </c>
      <c r="S1002" s="2299" t="n">
        <f>ROUND(K986,2)*R1002</f>
        <v>3126.06</v>
      </c>
    </row>
    <row r="1003" ht="45.0" customHeight="true">
      <c r="P1003" s="2259" t="s">
        <v>68</v>
      </c>
      <c r="Q1003" s="2259" t="s">
        <v>69</v>
      </c>
      <c r="R1003" s="2300" t="n">
        <v>3.0</v>
      </c>
      <c r="S1003" s="2301" t="n">
        <f>ROUND(K986,2)*R1003</f>
        <v>3126.06</v>
      </c>
    </row>
    <row r="1004" ht="45.0" customHeight="true">
      <c r="P1004" s="2259" t="s">
        <v>70</v>
      </c>
      <c r="Q1004" s="2259" t="s">
        <v>71</v>
      </c>
      <c r="R1004" s="2302" t="n">
        <v>3.0</v>
      </c>
      <c r="S1004" s="2303" t="n">
        <f>ROUND(K986,2)*R1004</f>
        <v>3126.06</v>
      </c>
    </row>
    <row r="1005" ht="45.0" customHeight="true">
      <c r="P1005" s="2259" t="s">
        <v>72</v>
      </c>
      <c r="Q1005" s="2259" t="s">
        <v>73</v>
      </c>
      <c r="R1005" s="2304" t="n">
        <v>3.0</v>
      </c>
      <c r="S1005" s="2305" t="n">
        <f>ROUND(K986,2)*R1005</f>
        <v>3126.06</v>
      </c>
    </row>
    <row r="1006" ht="45.0" customHeight="true">
      <c r="P1006" s="2259" t="s">
        <v>74</v>
      </c>
      <c r="Q1006" s="2259" t="s">
        <v>75</v>
      </c>
      <c r="R1006" s="2306" t="n">
        <v>3.0</v>
      </c>
      <c r="S1006" s="2307" t="n">
        <f>ROUND(K986,2)*R1006</f>
        <v>3126.06</v>
      </c>
    </row>
    <row r="1007" ht="45.0" customHeight="true">
      <c r="P1007" s="2259" t="s">
        <v>76</v>
      </c>
      <c r="Q1007" s="2259" t="s">
        <v>77</v>
      </c>
      <c r="R1007" s="2308" t="n">
        <v>3.0</v>
      </c>
      <c r="S1007" s="2309" t="n">
        <f>ROUND(K986,2)*R1007</f>
        <v>3126.06</v>
      </c>
    </row>
    <row r="1008" ht="45.0" customHeight="true">
      <c r="P1008" s="2259" t="s">
        <v>78</v>
      </c>
      <c r="Q1008" s="2259" t="s">
        <v>79</v>
      </c>
      <c r="R1008" s="2310" t="n">
        <v>3.0</v>
      </c>
      <c r="S1008" s="2311" t="n">
        <f>ROUND(K986,2)*R1008</f>
        <v>3126.06</v>
      </c>
    </row>
    <row r="1009" ht="45.0" customHeight="true">
      <c r="P1009" s="2259" t="s">
        <v>80</v>
      </c>
      <c r="Q1009" s="2259" t="s">
        <v>81</v>
      </c>
      <c r="R1009" s="2312" t="n">
        <v>3.0</v>
      </c>
      <c r="S1009" s="2313" t="n">
        <f>ROUND(K986,2)*R1009</f>
        <v>3126.06</v>
      </c>
    </row>
    <row r="1010" ht="45.0" customHeight="true">
      <c r="P1010" s="2259" t="s">
        <v>82</v>
      </c>
      <c r="Q1010" s="2259" t="s">
        <v>83</v>
      </c>
      <c r="R1010" s="2314" t="n">
        <v>3.0</v>
      </c>
      <c r="S1010" s="2315" t="n">
        <f>ROUND(K986,2)*R1010</f>
        <v>3126.06</v>
      </c>
    </row>
    <row r="1011" ht="45.0" customHeight="true">
      <c r="A1011" s="2317" t="s">
        <v>19</v>
      </c>
      <c r="B1011" s="2317" t="s">
        <v>50</v>
      </c>
      <c r="C1011" s="2317" t="s">
        <v>21</v>
      </c>
      <c r="D1011" s="2317" t="s">
        <v>21</v>
      </c>
      <c r="E1011" s="2317" t="s">
        <v>207</v>
      </c>
      <c r="F1011" s="2317" t="s">
        <v>21</v>
      </c>
      <c r="G1011" s="2317" t="s">
        <v>21</v>
      </c>
      <c r="H1011" s="2317" t="s">
        <v>21</v>
      </c>
      <c r="I1011" s="2317" t="s">
        <v>21</v>
      </c>
      <c r="J1011" s="2317" t="s">
        <v>21</v>
      </c>
      <c r="K1011" s="2317" t="s">
        <v>21</v>
      </c>
      <c r="L1011" s="2318" t="n">
        <f>ROUND(L1012,2)+ROUND(L1037,2)+ROUND(L1062,2)+ROUND(L1087,2)+ROUND(L1112,2)+ROUND(L1137,2)</f>
        <v>503070.0</v>
      </c>
      <c r="M1011" s="2317" t="s">
        <v>21</v>
      </c>
      <c r="N1011" s="2317" t="s">
        <v>21</v>
      </c>
      <c r="O1011" s="2317" t="s">
        <v>21</v>
      </c>
      <c r="P1011" s="2317" t="s">
        <v>21</v>
      </c>
      <c r="Q1011" s="2317" t="s">
        <v>21</v>
      </c>
      <c r="R1011" s="2317" t="s">
        <v>21</v>
      </c>
      <c r="S1011" s="2317" t="s">
        <v>21</v>
      </c>
    </row>
    <row r="1012" ht="45.0" customHeight="true">
      <c r="A1012" s="2319" t="s">
        <v>23</v>
      </c>
      <c r="B1012" s="2319" t="s">
        <v>208</v>
      </c>
      <c r="C1012" s="2319" t="s">
        <v>25</v>
      </c>
      <c r="D1012" s="2319" t="s">
        <v>209</v>
      </c>
      <c r="E1012" s="2319" t="s">
        <v>210</v>
      </c>
      <c r="F1012" s="2320" t="n">
        <f>R1012+R1013+R1014+R1015+R1016+R1017+R1018+R1019+R1020+R1021+R1022+R1023+R1024+R1025+R1026+R1027+R1028+R1029+R1030+R1031+R1032+R1033+R1034+R1035+R1036</f>
        <v>1837.25</v>
      </c>
      <c r="G1012" s="2319" t="s">
        <v>28</v>
      </c>
      <c r="H1012" s="2321" t="n">
        <v>72.14</v>
      </c>
      <c r="I1012" s="2322" t="n">
        <v>72.14</v>
      </c>
      <c r="J1012" s="2323" t="n">
        <v>0.25120000000000003</v>
      </c>
      <c r="K1012" s="2324" t="n">
        <f>ROUND(I1012,2)+(ROUND(I1012,2)*J1012)</f>
        <v>90.26156800000001</v>
      </c>
      <c r="L1012" s="2325" t="n">
        <f>ROUND(S1012,2)+ROUND(S1013,2)+ROUND(S1014,2)+ROUND(S1015,2)+ROUND(S1016,2)+ROUND(S1017,2)+ROUND(S1018,2)+ROUND(S1019,2)+ROUND(S1020,2)+ROUND(S1021,2)+ROUND(S1022,2)+ROUND(S1023,2)+ROUND(S1024,2)+ROUND(S1025,2)+ROUND(S1026,2)+ROUND(S1027,2)+ROUND(S1028,2)+ROUND(S1029,2)+ROUND(S1030,2)+ROUND(S1031,2)+ROUND(S1032,2)+ROUND(S1033,2)+ROUND(S1034,2)+ROUND(S1035,2)+ROUND(S1036,2)</f>
        <v>165830.25000000003</v>
      </c>
      <c r="M1012" s="2319" t="s">
        <v>21</v>
      </c>
      <c r="N1012" s="2319" t="s">
        <v>46</v>
      </c>
      <c r="O1012" s="2319" t="s">
        <v>211</v>
      </c>
      <c r="P1012" s="2319" t="s">
        <v>20</v>
      </c>
      <c r="Q1012" s="2319" t="s">
        <v>29</v>
      </c>
      <c r="R1012" s="2326" t="n">
        <v>73.49</v>
      </c>
      <c r="S1012" s="2327" t="n">
        <f>ROUND(K1012,2)*R1012</f>
        <v>6633.2074</v>
      </c>
    </row>
    <row r="1013" ht="45.0" customHeight="true">
      <c r="P1013" s="2319" t="s">
        <v>30</v>
      </c>
      <c r="Q1013" s="2319" t="s">
        <v>37</v>
      </c>
      <c r="R1013" s="2328" t="n">
        <v>73.49</v>
      </c>
      <c r="S1013" s="2329" t="n">
        <f>ROUND(K1012,2)*R1013</f>
        <v>6633.2074</v>
      </c>
    </row>
    <row r="1014" ht="45.0" customHeight="true">
      <c r="P1014" s="2319" t="s">
        <v>38</v>
      </c>
      <c r="Q1014" s="2319" t="s">
        <v>39</v>
      </c>
      <c r="R1014" s="2330" t="n">
        <v>73.49</v>
      </c>
      <c r="S1014" s="2331" t="n">
        <f>ROUND(K1012,2)*R1014</f>
        <v>6633.2074</v>
      </c>
    </row>
    <row r="1015" ht="45.0" customHeight="true">
      <c r="P1015" s="2319" t="s">
        <v>40</v>
      </c>
      <c r="Q1015" s="2319" t="s">
        <v>41</v>
      </c>
      <c r="R1015" s="2332" t="n">
        <v>73.49</v>
      </c>
      <c r="S1015" s="2333" t="n">
        <f>ROUND(K1012,2)*R1015</f>
        <v>6633.2074</v>
      </c>
    </row>
    <row r="1016" ht="45.0" customHeight="true">
      <c r="P1016" s="2319" t="s">
        <v>42</v>
      </c>
      <c r="Q1016" s="2319" t="s">
        <v>43</v>
      </c>
      <c r="R1016" s="2334" t="n">
        <v>73.49</v>
      </c>
      <c r="S1016" s="2335" t="n">
        <f>ROUND(K1012,2)*R1016</f>
        <v>6633.2074</v>
      </c>
    </row>
    <row r="1017" ht="45.0" customHeight="true">
      <c r="P1017" s="2319" t="s">
        <v>44</v>
      </c>
      <c r="Q1017" s="2319" t="s">
        <v>45</v>
      </c>
      <c r="R1017" s="2336" t="n">
        <v>73.49</v>
      </c>
      <c r="S1017" s="2337" t="n">
        <f>ROUND(K1012,2)*R1017</f>
        <v>6633.2074</v>
      </c>
    </row>
    <row r="1018" ht="45.0" customHeight="true">
      <c r="P1018" s="2319" t="s">
        <v>46</v>
      </c>
      <c r="Q1018" s="2319" t="s">
        <v>47</v>
      </c>
      <c r="R1018" s="2338" t="n">
        <v>73.49</v>
      </c>
      <c r="S1018" s="2339" t="n">
        <f>ROUND(K1012,2)*R1018</f>
        <v>6633.2074</v>
      </c>
    </row>
    <row r="1019" ht="45.0" customHeight="true">
      <c r="P1019" s="2319" t="s">
        <v>48</v>
      </c>
      <c r="Q1019" s="2319" t="s">
        <v>49</v>
      </c>
      <c r="R1019" s="2340" t="n">
        <v>73.49</v>
      </c>
      <c r="S1019" s="2341" t="n">
        <f>ROUND(K1012,2)*R1019</f>
        <v>6633.2074</v>
      </c>
    </row>
    <row r="1020" ht="45.0" customHeight="true">
      <c r="P1020" s="2319" t="s">
        <v>50</v>
      </c>
      <c r="Q1020" s="2319" t="s">
        <v>51</v>
      </c>
      <c r="R1020" s="2342" t="n">
        <v>73.49</v>
      </c>
      <c r="S1020" s="2343" t="n">
        <f>ROUND(K1012,2)*R1020</f>
        <v>6633.2074</v>
      </c>
    </row>
    <row r="1021" ht="45.0" customHeight="true">
      <c r="P1021" s="2319" t="s">
        <v>52</v>
      </c>
      <c r="Q1021" s="2319" t="s">
        <v>53</v>
      </c>
      <c r="R1021" s="2344" t="n">
        <v>73.49</v>
      </c>
      <c r="S1021" s="2345" t="n">
        <f>ROUND(K1012,2)*R1021</f>
        <v>6633.2074</v>
      </c>
    </row>
    <row r="1022" ht="45.0" customHeight="true">
      <c r="P1022" s="2319" t="s">
        <v>54</v>
      </c>
      <c r="Q1022" s="2319" t="s">
        <v>55</v>
      </c>
      <c r="R1022" s="2346" t="n">
        <v>73.49</v>
      </c>
      <c r="S1022" s="2347" t="n">
        <f>ROUND(K1012,2)*R1022</f>
        <v>6633.2074</v>
      </c>
    </row>
    <row r="1023" ht="45.0" customHeight="true">
      <c r="P1023" s="2319" t="s">
        <v>56</v>
      </c>
      <c r="Q1023" s="2319" t="s">
        <v>57</v>
      </c>
      <c r="R1023" s="2348" t="n">
        <v>73.49</v>
      </c>
      <c r="S1023" s="2349" t="n">
        <f>ROUND(K1012,2)*R1023</f>
        <v>6633.2074</v>
      </c>
    </row>
    <row r="1024" ht="45.0" customHeight="true">
      <c r="P1024" s="2319" t="s">
        <v>58</v>
      </c>
      <c r="Q1024" s="2319" t="s">
        <v>59</v>
      </c>
      <c r="R1024" s="2350" t="n">
        <v>73.49</v>
      </c>
      <c r="S1024" s="2351" t="n">
        <f>ROUND(K1012,2)*R1024</f>
        <v>6633.2074</v>
      </c>
    </row>
    <row r="1025" ht="45.0" customHeight="true">
      <c r="P1025" s="2319" t="s">
        <v>60</v>
      </c>
      <c r="Q1025" s="2319" t="s">
        <v>61</v>
      </c>
      <c r="R1025" s="2352" t="n">
        <v>73.49</v>
      </c>
      <c r="S1025" s="2353" t="n">
        <f>ROUND(K1012,2)*R1025</f>
        <v>6633.2074</v>
      </c>
    </row>
    <row r="1026" ht="45.0" customHeight="true">
      <c r="P1026" s="2319" t="s">
        <v>62</v>
      </c>
      <c r="Q1026" s="2319" t="s">
        <v>63</v>
      </c>
      <c r="R1026" s="2354" t="n">
        <v>73.49</v>
      </c>
      <c r="S1026" s="2355" t="n">
        <f>ROUND(K1012,2)*R1026</f>
        <v>6633.2074</v>
      </c>
    </row>
    <row r="1027" ht="45.0" customHeight="true">
      <c r="P1027" s="2319" t="s">
        <v>64</v>
      </c>
      <c r="Q1027" s="2319" t="s">
        <v>65</v>
      </c>
      <c r="R1027" s="2356" t="n">
        <v>73.49</v>
      </c>
      <c r="S1027" s="2357" t="n">
        <f>ROUND(K1012,2)*R1027</f>
        <v>6633.2074</v>
      </c>
    </row>
    <row r="1028" ht="45.0" customHeight="true">
      <c r="P1028" s="2319" t="s">
        <v>66</v>
      </c>
      <c r="Q1028" s="2319" t="s">
        <v>67</v>
      </c>
      <c r="R1028" s="2358" t="n">
        <v>73.49</v>
      </c>
      <c r="S1028" s="2359" t="n">
        <f>ROUND(K1012,2)*R1028</f>
        <v>6633.2074</v>
      </c>
    </row>
    <row r="1029" ht="45.0" customHeight="true">
      <c r="P1029" s="2319" t="s">
        <v>68</v>
      </c>
      <c r="Q1029" s="2319" t="s">
        <v>69</v>
      </c>
      <c r="R1029" s="2360" t="n">
        <v>73.49</v>
      </c>
      <c r="S1029" s="2361" t="n">
        <f>ROUND(K1012,2)*R1029</f>
        <v>6633.2074</v>
      </c>
    </row>
    <row r="1030" ht="45.0" customHeight="true">
      <c r="P1030" s="2319" t="s">
        <v>70</v>
      </c>
      <c r="Q1030" s="2319" t="s">
        <v>71</v>
      </c>
      <c r="R1030" s="2362" t="n">
        <v>73.49</v>
      </c>
      <c r="S1030" s="2363" t="n">
        <f>ROUND(K1012,2)*R1030</f>
        <v>6633.2074</v>
      </c>
    </row>
    <row r="1031" ht="45.0" customHeight="true">
      <c r="P1031" s="2319" t="s">
        <v>72</v>
      </c>
      <c r="Q1031" s="2319" t="s">
        <v>73</v>
      </c>
      <c r="R1031" s="2364" t="n">
        <v>73.49</v>
      </c>
      <c r="S1031" s="2365" t="n">
        <f>ROUND(K1012,2)*R1031</f>
        <v>6633.2074</v>
      </c>
    </row>
    <row r="1032" ht="45.0" customHeight="true">
      <c r="P1032" s="2319" t="s">
        <v>74</v>
      </c>
      <c r="Q1032" s="2319" t="s">
        <v>75</v>
      </c>
      <c r="R1032" s="2366" t="n">
        <v>73.49</v>
      </c>
      <c r="S1032" s="2367" t="n">
        <f>ROUND(K1012,2)*R1032</f>
        <v>6633.2074</v>
      </c>
    </row>
    <row r="1033" ht="45.0" customHeight="true">
      <c r="P1033" s="2319" t="s">
        <v>76</v>
      </c>
      <c r="Q1033" s="2319" t="s">
        <v>77</v>
      </c>
      <c r="R1033" s="2368" t="n">
        <v>73.49</v>
      </c>
      <c r="S1033" s="2369" t="n">
        <f>ROUND(K1012,2)*R1033</f>
        <v>6633.2074</v>
      </c>
    </row>
    <row r="1034" ht="45.0" customHeight="true">
      <c r="P1034" s="2319" t="s">
        <v>78</v>
      </c>
      <c r="Q1034" s="2319" t="s">
        <v>79</v>
      </c>
      <c r="R1034" s="2370" t="n">
        <v>73.49</v>
      </c>
      <c r="S1034" s="2371" t="n">
        <f>ROUND(K1012,2)*R1034</f>
        <v>6633.2074</v>
      </c>
    </row>
    <row r="1035" ht="45.0" customHeight="true">
      <c r="P1035" s="2319" t="s">
        <v>80</v>
      </c>
      <c r="Q1035" s="2319" t="s">
        <v>81</v>
      </c>
      <c r="R1035" s="2372" t="n">
        <v>73.49</v>
      </c>
      <c r="S1035" s="2373" t="n">
        <f>ROUND(K1012,2)*R1035</f>
        <v>6633.2074</v>
      </c>
    </row>
    <row r="1036" ht="45.0" customHeight="true">
      <c r="P1036" s="2319" t="s">
        <v>82</v>
      </c>
      <c r="Q1036" s="2319" t="s">
        <v>83</v>
      </c>
      <c r="R1036" s="2374" t="n">
        <v>73.49</v>
      </c>
      <c r="S1036" s="2375" t="n">
        <f>ROUND(K1012,2)*R1036</f>
        <v>6633.2074</v>
      </c>
    </row>
    <row r="1037" ht="45.0" customHeight="true">
      <c r="A1037" s="2376" t="s">
        <v>23</v>
      </c>
      <c r="B1037" s="2376" t="s">
        <v>212</v>
      </c>
      <c r="C1037" s="2376" t="s">
        <v>25</v>
      </c>
      <c r="D1037" s="2376" t="s">
        <v>213</v>
      </c>
      <c r="E1037" s="2376" t="s">
        <v>214</v>
      </c>
      <c r="F1037" s="2377" t="n">
        <f>R1037+R1038+R1039+R1040+R1041+R1042+R1043+R1044+R1045+R1046+R1047+R1048+R1049+R1050+R1051+R1052+R1053+R1054+R1055+R1056+R1057+R1058+R1059+R1060+R1061</f>
        <v>1837.25</v>
      </c>
      <c r="G1037" s="2376" t="s">
        <v>28</v>
      </c>
      <c r="H1037" s="2378" t="n">
        <v>38.52</v>
      </c>
      <c r="I1037" s="2379" t="n">
        <v>38.52</v>
      </c>
      <c r="J1037" s="2380" t="n">
        <v>0.25120000000000003</v>
      </c>
      <c r="K1037" s="2381" t="n">
        <f>ROUND(I1037,2)+(ROUND(I1037,2)*J1037)</f>
        <v>48.196224</v>
      </c>
      <c r="L1037" s="2382" t="n">
        <f>ROUND(S1037,2)+ROUND(S1038,2)+ROUND(S1039,2)+ROUND(S1040,2)+ROUND(S1041,2)+ROUND(S1042,2)+ROUND(S1043,2)+ROUND(S1044,2)+ROUND(S1045,2)+ROUND(S1046,2)+ROUND(S1047,2)+ROUND(S1048,2)+ROUND(S1049,2)+ROUND(S1050,2)+ROUND(S1051,2)+ROUND(S1052,2)+ROUND(S1053,2)+ROUND(S1054,2)+ROUND(S1055,2)+ROUND(S1056,2)+ROUND(S1057,2)+ROUND(S1058,2)+ROUND(S1059,2)+ROUND(S1060,2)+ROUND(S1061,2)</f>
        <v>88555.50000000001</v>
      </c>
      <c r="M1037" s="2376" t="s">
        <v>21</v>
      </c>
      <c r="N1037" s="2376" t="s">
        <v>46</v>
      </c>
      <c r="O1037" s="2376" t="s">
        <v>211</v>
      </c>
      <c r="P1037" s="2376" t="s">
        <v>20</v>
      </c>
      <c r="Q1037" s="2376" t="s">
        <v>29</v>
      </c>
      <c r="R1037" s="2383" t="n">
        <v>73.49</v>
      </c>
      <c r="S1037" s="2384" t="n">
        <f>ROUND(K1037,2)*R1037</f>
        <v>3542.218</v>
      </c>
    </row>
    <row r="1038" ht="45.0" customHeight="true">
      <c r="P1038" s="2376" t="s">
        <v>30</v>
      </c>
      <c r="Q1038" s="2376" t="s">
        <v>37</v>
      </c>
      <c r="R1038" s="2385" t="n">
        <v>73.49</v>
      </c>
      <c r="S1038" s="2386" t="n">
        <f>ROUND(K1037,2)*R1038</f>
        <v>3542.218</v>
      </c>
    </row>
    <row r="1039" ht="45.0" customHeight="true">
      <c r="P1039" s="2376" t="s">
        <v>38</v>
      </c>
      <c r="Q1039" s="2376" t="s">
        <v>39</v>
      </c>
      <c r="R1039" s="2387" t="n">
        <v>73.49</v>
      </c>
      <c r="S1039" s="2388" t="n">
        <f>ROUND(K1037,2)*R1039</f>
        <v>3542.218</v>
      </c>
    </row>
    <row r="1040" ht="45.0" customHeight="true">
      <c r="P1040" s="2376" t="s">
        <v>40</v>
      </c>
      <c r="Q1040" s="2376" t="s">
        <v>41</v>
      </c>
      <c r="R1040" s="2389" t="n">
        <v>73.49</v>
      </c>
      <c r="S1040" s="2390" t="n">
        <f>ROUND(K1037,2)*R1040</f>
        <v>3542.218</v>
      </c>
    </row>
    <row r="1041" ht="45.0" customHeight="true">
      <c r="P1041" s="2376" t="s">
        <v>42</v>
      </c>
      <c r="Q1041" s="2376" t="s">
        <v>43</v>
      </c>
      <c r="R1041" s="2391" t="n">
        <v>73.49</v>
      </c>
      <c r="S1041" s="2392" t="n">
        <f>ROUND(K1037,2)*R1041</f>
        <v>3542.218</v>
      </c>
    </row>
    <row r="1042" ht="45.0" customHeight="true">
      <c r="P1042" s="2376" t="s">
        <v>44</v>
      </c>
      <c r="Q1042" s="2376" t="s">
        <v>45</v>
      </c>
      <c r="R1042" s="2393" t="n">
        <v>73.49</v>
      </c>
      <c r="S1042" s="2394" t="n">
        <f>ROUND(K1037,2)*R1042</f>
        <v>3542.218</v>
      </c>
    </row>
    <row r="1043" ht="45.0" customHeight="true">
      <c r="P1043" s="2376" t="s">
        <v>46</v>
      </c>
      <c r="Q1043" s="2376" t="s">
        <v>47</v>
      </c>
      <c r="R1043" s="2395" t="n">
        <v>73.49</v>
      </c>
      <c r="S1043" s="2396" t="n">
        <f>ROUND(K1037,2)*R1043</f>
        <v>3542.218</v>
      </c>
    </row>
    <row r="1044" ht="45.0" customHeight="true">
      <c r="P1044" s="2376" t="s">
        <v>48</v>
      </c>
      <c r="Q1044" s="2376" t="s">
        <v>49</v>
      </c>
      <c r="R1044" s="2397" t="n">
        <v>73.49</v>
      </c>
      <c r="S1044" s="2398" t="n">
        <f>ROUND(K1037,2)*R1044</f>
        <v>3542.218</v>
      </c>
    </row>
    <row r="1045" ht="45.0" customHeight="true">
      <c r="P1045" s="2376" t="s">
        <v>50</v>
      </c>
      <c r="Q1045" s="2376" t="s">
        <v>51</v>
      </c>
      <c r="R1045" s="2399" t="n">
        <v>73.49</v>
      </c>
      <c r="S1045" s="2400" t="n">
        <f>ROUND(K1037,2)*R1045</f>
        <v>3542.218</v>
      </c>
    </row>
    <row r="1046" ht="45.0" customHeight="true">
      <c r="P1046" s="2376" t="s">
        <v>52</v>
      </c>
      <c r="Q1046" s="2376" t="s">
        <v>53</v>
      </c>
      <c r="R1046" s="2401" t="n">
        <v>73.49</v>
      </c>
      <c r="S1046" s="2402" t="n">
        <f>ROUND(K1037,2)*R1046</f>
        <v>3542.218</v>
      </c>
    </row>
    <row r="1047" ht="45.0" customHeight="true">
      <c r="P1047" s="2376" t="s">
        <v>54</v>
      </c>
      <c r="Q1047" s="2376" t="s">
        <v>55</v>
      </c>
      <c r="R1047" s="2403" t="n">
        <v>73.49</v>
      </c>
      <c r="S1047" s="2404" t="n">
        <f>ROUND(K1037,2)*R1047</f>
        <v>3542.218</v>
      </c>
    </row>
    <row r="1048" ht="45.0" customHeight="true">
      <c r="P1048" s="2376" t="s">
        <v>56</v>
      </c>
      <c r="Q1048" s="2376" t="s">
        <v>57</v>
      </c>
      <c r="R1048" s="2405" t="n">
        <v>73.49</v>
      </c>
      <c r="S1048" s="2406" t="n">
        <f>ROUND(K1037,2)*R1048</f>
        <v>3542.218</v>
      </c>
    </row>
    <row r="1049" ht="45.0" customHeight="true">
      <c r="P1049" s="2376" t="s">
        <v>58</v>
      </c>
      <c r="Q1049" s="2376" t="s">
        <v>59</v>
      </c>
      <c r="R1049" s="2407" t="n">
        <v>73.49</v>
      </c>
      <c r="S1049" s="2408" t="n">
        <f>ROUND(K1037,2)*R1049</f>
        <v>3542.218</v>
      </c>
    </row>
    <row r="1050" ht="45.0" customHeight="true">
      <c r="P1050" s="2376" t="s">
        <v>60</v>
      </c>
      <c r="Q1050" s="2376" t="s">
        <v>61</v>
      </c>
      <c r="R1050" s="2409" t="n">
        <v>73.49</v>
      </c>
      <c r="S1050" s="2410" t="n">
        <f>ROUND(K1037,2)*R1050</f>
        <v>3542.218</v>
      </c>
    </row>
    <row r="1051" ht="45.0" customHeight="true">
      <c r="P1051" s="2376" t="s">
        <v>62</v>
      </c>
      <c r="Q1051" s="2376" t="s">
        <v>63</v>
      </c>
      <c r="R1051" s="2411" t="n">
        <v>73.49</v>
      </c>
      <c r="S1051" s="2412" t="n">
        <f>ROUND(K1037,2)*R1051</f>
        <v>3542.218</v>
      </c>
    </row>
    <row r="1052" ht="45.0" customHeight="true">
      <c r="P1052" s="2376" t="s">
        <v>64</v>
      </c>
      <c r="Q1052" s="2376" t="s">
        <v>65</v>
      </c>
      <c r="R1052" s="2413" t="n">
        <v>73.49</v>
      </c>
      <c r="S1052" s="2414" t="n">
        <f>ROUND(K1037,2)*R1052</f>
        <v>3542.218</v>
      </c>
    </row>
    <row r="1053" ht="45.0" customHeight="true">
      <c r="P1053" s="2376" t="s">
        <v>66</v>
      </c>
      <c r="Q1053" s="2376" t="s">
        <v>67</v>
      </c>
      <c r="R1053" s="2415" t="n">
        <v>73.49</v>
      </c>
      <c r="S1053" s="2416" t="n">
        <f>ROUND(K1037,2)*R1053</f>
        <v>3542.218</v>
      </c>
    </row>
    <row r="1054" ht="45.0" customHeight="true">
      <c r="P1054" s="2376" t="s">
        <v>68</v>
      </c>
      <c r="Q1054" s="2376" t="s">
        <v>69</v>
      </c>
      <c r="R1054" s="2417" t="n">
        <v>73.49</v>
      </c>
      <c r="S1054" s="2418" t="n">
        <f>ROUND(K1037,2)*R1054</f>
        <v>3542.218</v>
      </c>
    </row>
    <row r="1055" ht="45.0" customHeight="true">
      <c r="P1055" s="2376" t="s">
        <v>70</v>
      </c>
      <c r="Q1055" s="2376" t="s">
        <v>71</v>
      </c>
      <c r="R1055" s="2419" t="n">
        <v>73.49</v>
      </c>
      <c r="S1055" s="2420" t="n">
        <f>ROUND(K1037,2)*R1055</f>
        <v>3542.218</v>
      </c>
    </row>
    <row r="1056" ht="45.0" customHeight="true">
      <c r="P1056" s="2376" t="s">
        <v>72</v>
      </c>
      <c r="Q1056" s="2376" t="s">
        <v>73</v>
      </c>
      <c r="R1056" s="2421" t="n">
        <v>73.49</v>
      </c>
      <c r="S1056" s="2422" t="n">
        <f>ROUND(K1037,2)*R1056</f>
        <v>3542.218</v>
      </c>
    </row>
    <row r="1057" ht="45.0" customHeight="true">
      <c r="P1057" s="2376" t="s">
        <v>74</v>
      </c>
      <c r="Q1057" s="2376" t="s">
        <v>75</v>
      </c>
      <c r="R1057" s="2423" t="n">
        <v>73.49</v>
      </c>
      <c r="S1057" s="2424" t="n">
        <f>ROUND(K1037,2)*R1057</f>
        <v>3542.218</v>
      </c>
    </row>
    <row r="1058" ht="45.0" customHeight="true">
      <c r="P1058" s="2376" t="s">
        <v>76</v>
      </c>
      <c r="Q1058" s="2376" t="s">
        <v>77</v>
      </c>
      <c r="R1058" s="2425" t="n">
        <v>73.49</v>
      </c>
      <c r="S1058" s="2426" t="n">
        <f>ROUND(K1037,2)*R1058</f>
        <v>3542.218</v>
      </c>
    </row>
    <row r="1059" ht="45.0" customHeight="true">
      <c r="P1059" s="2376" t="s">
        <v>78</v>
      </c>
      <c r="Q1059" s="2376" t="s">
        <v>79</v>
      </c>
      <c r="R1059" s="2427" t="n">
        <v>73.49</v>
      </c>
      <c r="S1059" s="2428" t="n">
        <f>ROUND(K1037,2)*R1059</f>
        <v>3542.218</v>
      </c>
    </row>
    <row r="1060" ht="45.0" customHeight="true">
      <c r="P1060" s="2376" t="s">
        <v>80</v>
      </c>
      <c r="Q1060" s="2376" t="s">
        <v>81</v>
      </c>
      <c r="R1060" s="2429" t="n">
        <v>73.49</v>
      </c>
      <c r="S1060" s="2430" t="n">
        <f>ROUND(K1037,2)*R1060</f>
        <v>3542.218</v>
      </c>
    </row>
    <row r="1061" ht="45.0" customHeight="true">
      <c r="P1061" s="2376" t="s">
        <v>82</v>
      </c>
      <c r="Q1061" s="2376" t="s">
        <v>83</v>
      </c>
      <c r="R1061" s="2431" t="n">
        <v>73.49</v>
      </c>
      <c r="S1061" s="2432" t="n">
        <f>ROUND(K1037,2)*R1061</f>
        <v>3542.218</v>
      </c>
    </row>
    <row r="1062" ht="45.0" customHeight="true">
      <c r="A1062" s="2433" t="s">
        <v>23</v>
      </c>
      <c r="B1062" s="2433" t="s">
        <v>215</v>
      </c>
      <c r="C1062" s="2433" t="s">
        <v>25</v>
      </c>
      <c r="D1062" s="2433" t="s">
        <v>216</v>
      </c>
      <c r="E1062" s="2433" t="s">
        <v>217</v>
      </c>
      <c r="F1062" s="2434" t="n">
        <f>R1062+R1063+R1064+R1065+R1066+R1067+R1068+R1069+R1070+R1071+R1072+R1073+R1074+R1075+R1076+R1077+R1078+R1079+R1080+R1081+R1082+R1083+R1084+R1085+R1086</f>
        <v>2595.0000000000005</v>
      </c>
      <c r="G1062" s="2433" t="s">
        <v>28</v>
      </c>
      <c r="H1062" s="2435" t="n">
        <v>11.93</v>
      </c>
      <c r="I1062" s="2436" t="n">
        <v>11.93</v>
      </c>
      <c r="J1062" s="2437" t="n">
        <v>0.25120000000000003</v>
      </c>
      <c r="K1062" s="2438" t="n">
        <f>ROUND(I1062,2)+(ROUND(I1062,2)*J1062)</f>
        <v>14.926816</v>
      </c>
      <c r="L1062" s="2439" t="n">
        <f>ROUND(S1062,2)+ROUND(S1063,2)+ROUND(S1064,2)+ROUND(S1065,2)+ROUND(S1066,2)+ROUND(S1067,2)+ROUND(S1068,2)+ROUND(S1069,2)+ROUND(S1070,2)+ROUND(S1071,2)+ROUND(S1072,2)+ROUND(S1073,2)+ROUND(S1074,2)+ROUND(S1075,2)+ROUND(S1076,2)+ROUND(S1077,2)+ROUND(S1078,2)+ROUND(S1079,2)+ROUND(S1080,2)+ROUND(S1081,2)+ROUND(S1082,2)+ROUND(S1083,2)+ROUND(S1084,2)+ROUND(S1085,2)+ROUND(S1086,2)</f>
        <v>38743.25000000001</v>
      </c>
      <c r="M1062" s="2433" t="s">
        <v>21</v>
      </c>
      <c r="N1062" s="2433" t="s">
        <v>46</v>
      </c>
      <c r="O1062" s="2433" t="s">
        <v>211</v>
      </c>
      <c r="P1062" s="2433" t="s">
        <v>20</v>
      </c>
      <c r="Q1062" s="2433" t="s">
        <v>29</v>
      </c>
      <c r="R1062" s="2440" t="n">
        <v>103.8</v>
      </c>
      <c r="S1062" s="2441" t="n">
        <f>ROUND(K1062,2)*R1062</f>
        <v>1549.734</v>
      </c>
    </row>
    <row r="1063" ht="45.0" customHeight="true">
      <c r="P1063" s="2433" t="s">
        <v>30</v>
      </c>
      <c r="Q1063" s="2433" t="s">
        <v>37</v>
      </c>
      <c r="R1063" s="2442" t="n">
        <v>103.8</v>
      </c>
      <c r="S1063" s="2443" t="n">
        <f>ROUND(K1062,2)*R1063</f>
        <v>1549.734</v>
      </c>
    </row>
    <row r="1064" ht="45.0" customHeight="true">
      <c r="P1064" s="2433" t="s">
        <v>38</v>
      </c>
      <c r="Q1064" s="2433" t="s">
        <v>39</v>
      </c>
      <c r="R1064" s="2444" t="n">
        <v>103.8</v>
      </c>
      <c r="S1064" s="2445" t="n">
        <f>ROUND(K1062,2)*R1064</f>
        <v>1549.734</v>
      </c>
    </row>
    <row r="1065" ht="45.0" customHeight="true">
      <c r="P1065" s="2433" t="s">
        <v>40</v>
      </c>
      <c r="Q1065" s="2433" t="s">
        <v>41</v>
      </c>
      <c r="R1065" s="2446" t="n">
        <v>103.8</v>
      </c>
      <c r="S1065" s="2447" t="n">
        <f>ROUND(K1062,2)*R1065</f>
        <v>1549.734</v>
      </c>
    </row>
    <row r="1066" ht="45.0" customHeight="true">
      <c r="P1066" s="2433" t="s">
        <v>42</v>
      </c>
      <c r="Q1066" s="2433" t="s">
        <v>43</v>
      </c>
      <c r="R1066" s="2448" t="n">
        <v>103.8</v>
      </c>
      <c r="S1066" s="2449" t="n">
        <f>ROUND(K1062,2)*R1066</f>
        <v>1549.734</v>
      </c>
    </row>
    <row r="1067" ht="45.0" customHeight="true">
      <c r="P1067" s="2433" t="s">
        <v>44</v>
      </c>
      <c r="Q1067" s="2433" t="s">
        <v>45</v>
      </c>
      <c r="R1067" s="2450" t="n">
        <v>103.8</v>
      </c>
      <c r="S1067" s="2451" t="n">
        <f>ROUND(K1062,2)*R1067</f>
        <v>1549.734</v>
      </c>
    </row>
    <row r="1068" ht="45.0" customHeight="true">
      <c r="P1068" s="2433" t="s">
        <v>46</v>
      </c>
      <c r="Q1068" s="2433" t="s">
        <v>47</v>
      </c>
      <c r="R1068" s="2452" t="n">
        <v>103.8</v>
      </c>
      <c r="S1068" s="2453" t="n">
        <f>ROUND(K1062,2)*R1068</f>
        <v>1549.734</v>
      </c>
    </row>
    <row r="1069" ht="45.0" customHeight="true">
      <c r="P1069" s="2433" t="s">
        <v>48</v>
      </c>
      <c r="Q1069" s="2433" t="s">
        <v>49</v>
      </c>
      <c r="R1069" s="2454" t="n">
        <v>103.8</v>
      </c>
      <c r="S1069" s="2455" t="n">
        <f>ROUND(K1062,2)*R1069</f>
        <v>1549.734</v>
      </c>
    </row>
    <row r="1070" ht="45.0" customHeight="true">
      <c r="P1070" s="2433" t="s">
        <v>50</v>
      </c>
      <c r="Q1070" s="2433" t="s">
        <v>51</v>
      </c>
      <c r="R1070" s="2456" t="n">
        <v>103.8</v>
      </c>
      <c r="S1070" s="2457" t="n">
        <f>ROUND(K1062,2)*R1070</f>
        <v>1549.734</v>
      </c>
    </row>
    <row r="1071" ht="45.0" customHeight="true">
      <c r="P1071" s="2433" t="s">
        <v>52</v>
      </c>
      <c r="Q1071" s="2433" t="s">
        <v>53</v>
      </c>
      <c r="R1071" s="2458" t="n">
        <v>103.8</v>
      </c>
      <c r="S1071" s="2459" t="n">
        <f>ROUND(K1062,2)*R1071</f>
        <v>1549.734</v>
      </c>
    </row>
    <row r="1072" ht="45.0" customHeight="true">
      <c r="P1072" s="2433" t="s">
        <v>54</v>
      </c>
      <c r="Q1072" s="2433" t="s">
        <v>55</v>
      </c>
      <c r="R1072" s="2460" t="n">
        <v>103.8</v>
      </c>
      <c r="S1072" s="2461" t="n">
        <f>ROUND(K1062,2)*R1072</f>
        <v>1549.734</v>
      </c>
    </row>
    <row r="1073" ht="45.0" customHeight="true">
      <c r="P1073" s="2433" t="s">
        <v>56</v>
      </c>
      <c r="Q1073" s="2433" t="s">
        <v>57</v>
      </c>
      <c r="R1073" s="2462" t="n">
        <v>103.8</v>
      </c>
      <c r="S1073" s="2463" t="n">
        <f>ROUND(K1062,2)*R1073</f>
        <v>1549.734</v>
      </c>
    </row>
    <row r="1074" ht="45.0" customHeight="true">
      <c r="P1074" s="2433" t="s">
        <v>58</v>
      </c>
      <c r="Q1074" s="2433" t="s">
        <v>59</v>
      </c>
      <c r="R1074" s="2464" t="n">
        <v>103.8</v>
      </c>
      <c r="S1074" s="2465" t="n">
        <f>ROUND(K1062,2)*R1074</f>
        <v>1549.734</v>
      </c>
    </row>
    <row r="1075" ht="45.0" customHeight="true">
      <c r="P1075" s="2433" t="s">
        <v>60</v>
      </c>
      <c r="Q1075" s="2433" t="s">
        <v>61</v>
      </c>
      <c r="R1075" s="2466" t="n">
        <v>103.8</v>
      </c>
      <c r="S1075" s="2467" t="n">
        <f>ROUND(K1062,2)*R1075</f>
        <v>1549.734</v>
      </c>
    </row>
    <row r="1076" ht="45.0" customHeight="true">
      <c r="P1076" s="2433" t="s">
        <v>62</v>
      </c>
      <c r="Q1076" s="2433" t="s">
        <v>63</v>
      </c>
      <c r="R1076" s="2468" t="n">
        <v>103.8</v>
      </c>
      <c r="S1076" s="2469" t="n">
        <f>ROUND(K1062,2)*R1076</f>
        <v>1549.734</v>
      </c>
    </row>
    <row r="1077" ht="45.0" customHeight="true">
      <c r="P1077" s="2433" t="s">
        <v>64</v>
      </c>
      <c r="Q1077" s="2433" t="s">
        <v>65</v>
      </c>
      <c r="R1077" s="2470" t="n">
        <v>103.8</v>
      </c>
      <c r="S1077" s="2471" t="n">
        <f>ROUND(K1062,2)*R1077</f>
        <v>1549.734</v>
      </c>
    </row>
    <row r="1078" ht="45.0" customHeight="true">
      <c r="P1078" s="2433" t="s">
        <v>66</v>
      </c>
      <c r="Q1078" s="2433" t="s">
        <v>67</v>
      </c>
      <c r="R1078" s="2472" t="n">
        <v>103.8</v>
      </c>
      <c r="S1078" s="2473" t="n">
        <f>ROUND(K1062,2)*R1078</f>
        <v>1549.734</v>
      </c>
    </row>
    <row r="1079" ht="45.0" customHeight="true">
      <c r="P1079" s="2433" t="s">
        <v>68</v>
      </c>
      <c r="Q1079" s="2433" t="s">
        <v>69</v>
      </c>
      <c r="R1079" s="2474" t="n">
        <v>103.8</v>
      </c>
      <c r="S1079" s="2475" t="n">
        <f>ROUND(K1062,2)*R1079</f>
        <v>1549.734</v>
      </c>
    </row>
    <row r="1080" ht="45.0" customHeight="true">
      <c r="P1080" s="2433" t="s">
        <v>70</v>
      </c>
      <c r="Q1080" s="2433" t="s">
        <v>71</v>
      </c>
      <c r="R1080" s="2476" t="n">
        <v>103.8</v>
      </c>
      <c r="S1080" s="2477" t="n">
        <f>ROUND(K1062,2)*R1080</f>
        <v>1549.734</v>
      </c>
    </row>
    <row r="1081" ht="45.0" customHeight="true">
      <c r="P1081" s="2433" t="s">
        <v>72</v>
      </c>
      <c r="Q1081" s="2433" t="s">
        <v>73</v>
      </c>
      <c r="R1081" s="2478" t="n">
        <v>103.8</v>
      </c>
      <c r="S1081" s="2479" t="n">
        <f>ROUND(K1062,2)*R1081</f>
        <v>1549.734</v>
      </c>
    </row>
    <row r="1082" ht="45.0" customHeight="true">
      <c r="P1082" s="2433" t="s">
        <v>74</v>
      </c>
      <c r="Q1082" s="2433" t="s">
        <v>75</v>
      </c>
      <c r="R1082" s="2480" t="n">
        <v>103.8</v>
      </c>
      <c r="S1082" s="2481" t="n">
        <f>ROUND(K1062,2)*R1082</f>
        <v>1549.734</v>
      </c>
    </row>
    <row r="1083" ht="45.0" customHeight="true">
      <c r="P1083" s="2433" t="s">
        <v>76</v>
      </c>
      <c r="Q1083" s="2433" t="s">
        <v>77</v>
      </c>
      <c r="R1083" s="2482" t="n">
        <v>103.8</v>
      </c>
      <c r="S1083" s="2483" t="n">
        <f>ROUND(K1062,2)*R1083</f>
        <v>1549.734</v>
      </c>
    </row>
    <row r="1084" ht="45.0" customHeight="true">
      <c r="P1084" s="2433" t="s">
        <v>78</v>
      </c>
      <c r="Q1084" s="2433" t="s">
        <v>79</v>
      </c>
      <c r="R1084" s="2484" t="n">
        <v>103.8</v>
      </c>
      <c r="S1084" s="2485" t="n">
        <f>ROUND(K1062,2)*R1084</f>
        <v>1549.734</v>
      </c>
    </row>
    <row r="1085" ht="45.0" customHeight="true">
      <c r="P1085" s="2433" t="s">
        <v>80</v>
      </c>
      <c r="Q1085" s="2433" t="s">
        <v>81</v>
      </c>
      <c r="R1085" s="2486" t="n">
        <v>103.8</v>
      </c>
      <c r="S1085" s="2487" t="n">
        <f>ROUND(K1062,2)*R1085</f>
        <v>1549.734</v>
      </c>
    </row>
    <row r="1086" ht="45.0" customHeight="true">
      <c r="P1086" s="2433" t="s">
        <v>82</v>
      </c>
      <c r="Q1086" s="2433" t="s">
        <v>83</v>
      </c>
      <c r="R1086" s="2488" t="n">
        <v>103.8</v>
      </c>
      <c r="S1086" s="2489" t="n">
        <f>ROUND(K1062,2)*R1086</f>
        <v>1549.734</v>
      </c>
    </row>
    <row r="1087" ht="45.0" customHeight="true">
      <c r="A1087" s="2490" t="s">
        <v>23</v>
      </c>
      <c r="B1087" s="2490" t="s">
        <v>218</v>
      </c>
      <c r="C1087" s="2490" t="s">
        <v>25</v>
      </c>
      <c r="D1087" s="2490" t="s">
        <v>219</v>
      </c>
      <c r="E1087" s="2490" t="s">
        <v>220</v>
      </c>
      <c r="F1087" s="2491" t="n">
        <f>R1087+R1088+R1089+R1090+R1091+R1092+R1093+R1094+R1095+R1096+R1097+R1098+R1099+R1100+R1101+R1102+R1103+R1104+R1105+R1106+R1107+R1108+R1109+R1110+R1111</f>
        <v>13150.0</v>
      </c>
      <c r="G1087" s="2490" t="s">
        <v>206</v>
      </c>
      <c r="H1087" s="2492" t="n">
        <v>2.42</v>
      </c>
      <c r="I1087" s="2493" t="n">
        <v>2.42</v>
      </c>
      <c r="J1087" s="2494" t="n">
        <v>0.25120000000000003</v>
      </c>
      <c r="K1087" s="2495" t="n">
        <f>ROUND(I1087,2)+(ROUND(I1087,2)*J1087)</f>
        <v>3.027904</v>
      </c>
      <c r="L1087" s="2496" t="n">
        <f>ROUND(S1087,2)+ROUND(S1088,2)+ROUND(S1089,2)+ROUND(S1090,2)+ROUND(S1091,2)+ROUND(S1092,2)+ROUND(S1093,2)+ROUND(S1094,2)+ROUND(S1095,2)+ROUND(S1096,2)+ROUND(S1097,2)+ROUND(S1098,2)+ROUND(S1099,2)+ROUND(S1100,2)+ROUND(S1101,2)+ROUND(S1102,2)+ROUND(S1103,2)+ROUND(S1104,2)+ROUND(S1105,2)+ROUND(S1106,2)+ROUND(S1107,2)+ROUND(S1108,2)+ROUND(S1109,2)+ROUND(S1110,2)+ROUND(S1111,2)</f>
        <v>39844.499999999985</v>
      </c>
      <c r="M1087" s="2490" t="s">
        <v>21</v>
      </c>
      <c r="N1087" s="2490" t="s">
        <v>46</v>
      </c>
      <c r="O1087" s="2490" t="s">
        <v>211</v>
      </c>
      <c r="P1087" s="2490" t="s">
        <v>20</v>
      </c>
      <c r="Q1087" s="2490" t="s">
        <v>29</v>
      </c>
      <c r="R1087" s="2497" t="n">
        <v>526.0</v>
      </c>
      <c r="S1087" s="2498" t="n">
        <f>ROUND(K1087,2)*R1087</f>
        <v>1593.78</v>
      </c>
    </row>
    <row r="1088" ht="45.0" customHeight="true">
      <c r="P1088" s="2490" t="s">
        <v>30</v>
      </c>
      <c r="Q1088" s="2490" t="s">
        <v>37</v>
      </c>
      <c r="R1088" s="2499" t="n">
        <v>526.0</v>
      </c>
      <c r="S1088" s="2500" t="n">
        <f>ROUND(K1087,2)*R1088</f>
        <v>1593.78</v>
      </c>
    </row>
    <row r="1089" ht="45.0" customHeight="true">
      <c r="P1089" s="2490" t="s">
        <v>38</v>
      </c>
      <c r="Q1089" s="2490" t="s">
        <v>39</v>
      </c>
      <c r="R1089" s="2501" t="n">
        <v>526.0</v>
      </c>
      <c r="S1089" s="2502" t="n">
        <f>ROUND(K1087,2)*R1089</f>
        <v>1593.78</v>
      </c>
    </row>
    <row r="1090" ht="45.0" customHeight="true">
      <c r="P1090" s="2490" t="s">
        <v>40</v>
      </c>
      <c r="Q1090" s="2490" t="s">
        <v>41</v>
      </c>
      <c r="R1090" s="2503" t="n">
        <v>526.0</v>
      </c>
      <c r="S1090" s="2504" t="n">
        <f>ROUND(K1087,2)*R1090</f>
        <v>1593.78</v>
      </c>
    </row>
    <row r="1091" ht="45.0" customHeight="true">
      <c r="P1091" s="2490" t="s">
        <v>42</v>
      </c>
      <c r="Q1091" s="2490" t="s">
        <v>43</v>
      </c>
      <c r="R1091" s="2505" t="n">
        <v>526.0</v>
      </c>
      <c r="S1091" s="2506" t="n">
        <f>ROUND(K1087,2)*R1091</f>
        <v>1593.78</v>
      </c>
    </row>
    <row r="1092" ht="45.0" customHeight="true">
      <c r="P1092" s="2490" t="s">
        <v>44</v>
      </c>
      <c r="Q1092" s="2490" t="s">
        <v>45</v>
      </c>
      <c r="R1092" s="2507" t="n">
        <v>526.0</v>
      </c>
      <c r="S1092" s="2508" t="n">
        <f>ROUND(K1087,2)*R1092</f>
        <v>1593.78</v>
      </c>
    </row>
    <row r="1093" ht="45.0" customHeight="true">
      <c r="P1093" s="2490" t="s">
        <v>46</v>
      </c>
      <c r="Q1093" s="2490" t="s">
        <v>47</v>
      </c>
      <c r="R1093" s="2509" t="n">
        <v>526.0</v>
      </c>
      <c r="S1093" s="2510" t="n">
        <f>ROUND(K1087,2)*R1093</f>
        <v>1593.78</v>
      </c>
    </row>
    <row r="1094" ht="45.0" customHeight="true">
      <c r="P1094" s="2490" t="s">
        <v>48</v>
      </c>
      <c r="Q1094" s="2490" t="s">
        <v>49</v>
      </c>
      <c r="R1094" s="2511" t="n">
        <v>526.0</v>
      </c>
      <c r="S1094" s="2512" t="n">
        <f>ROUND(K1087,2)*R1094</f>
        <v>1593.78</v>
      </c>
    </row>
    <row r="1095" ht="45.0" customHeight="true">
      <c r="P1095" s="2490" t="s">
        <v>50</v>
      </c>
      <c r="Q1095" s="2490" t="s">
        <v>51</v>
      </c>
      <c r="R1095" s="2513" t="n">
        <v>526.0</v>
      </c>
      <c r="S1095" s="2514" t="n">
        <f>ROUND(K1087,2)*R1095</f>
        <v>1593.78</v>
      </c>
    </row>
    <row r="1096" ht="45.0" customHeight="true">
      <c r="P1096" s="2490" t="s">
        <v>52</v>
      </c>
      <c r="Q1096" s="2490" t="s">
        <v>53</v>
      </c>
      <c r="R1096" s="2515" t="n">
        <v>526.0</v>
      </c>
      <c r="S1096" s="2516" t="n">
        <f>ROUND(K1087,2)*R1096</f>
        <v>1593.78</v>
      </c>
    </row>
    <row r="1097" ht="45.0" customHeight="true">
      <c r="P1097" s="2490" t="s">
        <v>54</v>
      </c>
      <c r="Q1097" s="2490" t="s">
        <v>55</v>
      </c>
      <c r="R1097" s="2517" t="n">
        <v>526.0</v>
      </c>
      <c r="S1097" s="2518" t="n">
        <f>ROUND(K1087,2)*R1097</f>
        <v>1593.78</v>
      </c>
    </row>
    <row r="1098" ht="45.0" customHeight="true">
      <c r="P1098" s="2490" t="s">
        <v>56</v>
      </c>
      <c r="Q1098" s="2490" t="s">
        <v>57</v>
      </c>
      <c r="R1098" s="2519" t="n">
        <v>526.0</v>
      </c>
      <c r="S1098" s="2520" t="n">
        <f>ROUND(K1087,2)*R1098</f>
        <v>1593.78</v>
      </c>
    </row>
    <row r="1099" ht="45.0" customHeight="true">
      <c r="P1099" s="2490" t="s">
        <v>58</v>
      </c>
      <c r="Q1099" s="2490" t="s">
        <v>59</v>
      </c>
      <c r="R1099" s="2521" t="n">
        <v>526.0</v>
      </c>
      <c r="S1099" s="2522" t="n">
        <f>ROUND(K1087,2)*R1099</f>
        <v>1593.78</v>
      </c>
    </row>
    <row r="1100" ht="45.0" customHeight="true">
      <c r="P1100" s="2490" t="s">
        <v>60</v>
      </c>
      <c r="Q1100" s="2490" t="s">
        <v>61</v>
      </c>
      <c r="R1100" s="2523" t="n">
        <v>526.0</v>
      </c>
      <c r="S1100" s="2524" t="n">
        <f>ROUND(K1087,2)*R1100</f>
        <v>1593.78</v>
      </c>
    </row>
    <row r="1101" ht="45.0" customHeight="true">
      <c r="P1101" s="2490" t="s">
        <v>62</v>
      </c>
      <c r="Q1101" s="2490" t="s">
        <v>63</v>
      </c>
      <c r="R1101" s="2525" t="n">
        <v>526.0</v>
      </c>
      <c r="S1101" s="2526" t="n">
        <f>ROUND(K1087,2)*R1101</f>
        <v>1593.78</v>
      </c>
    </row>
    <row r="1102" ht="45.0" customHeight="true">
      <c r="P1102" s="2490" t="s">
        <v>64</v>
      </c>
      <c r="Q1102" s="2490" t="s">
        <v>65</v>
      </c>
      <c r="R1102" s="2527" t="n">
        <v>526.0</v>
      </c>
      <c r="S1102" s="2528" t="n">
        <f>ROUND(K1087,2)*R1102</f>
        <v>1593.78</v>
      </c>
    </row>
    <row r="1103" ht="45.0" customHeight="true">
      <c r="P1103" s="2490" t="s">
        <v>66</v>
      </c>
      <c r="Q1103" s="2490" t="s">
        <v>67</v>
      </c>
      <c r="R1103" s="2529" t="n">
        <v>526.0</v>
      </c>
      <c r="S1103" s="2530" t="n">
        <f>ROUND(K1087,2)*R1103</f>
        <v>1593.78</v>
      </c>
    </row>
    <row r="1104" ht="45.0" customHeight="true">
      <c r="P1104" s="2490" t="s">
        <v>68</v>
      </c>
      <c r="Q1104" s="2490" t="s">
        <v>69</v>
      </c>
      <c r="R1104" s="2531" t="n">
        <v>526.0</v>
      </c>
      <c r="S1104" s="2532" t="n">
        <f>ROUND(K1087,2)*R1104</f>
        <v>1593.78</v>
      </c>
    </row>
    <row r="1105" ht="45.0" customHeight="true">
      <c r="P1105" s="2490" t="s">
        <v>70</v>
      </c>
      <c r="Q1105" s="2490" t="s">
        <v>71</v>
      </c>
      <c r="R1105" s="2533" t="n">
        <v>526.0</v>
      </c>
      <c r="S1105" s="2534" t="n">
        <f>ROUND(K1087,2)*R1105</f>
        <v>1593.78</v>
      </c>
    </row>
    <row r="1106" ht="45.0" customHeight="true">
      <c r="P1106" s="2490" t="s">
        <v>72</v>
      </c>
      <c r="Q1106" s="2490" t="s">
        <v>73</v>
      </c>
      <c r="R1106" s="2535" t="n">
        <v>526.0</v>
      </c>
      <c r="S1106" s="2536" t="n">
        <f>ROUND(K1087,2)*R1106</f>
        <v>1593.78</v>
      </c>
    </row>
    <row r="1107" ht="45.0" customHeight="true">
      <c r="P1107" s="2490" t="s">
        <v>74</v>
      </c>
      <c r="Q1107" s="2490" t="s">
        <v>75</v>
      </c>
      <c r="R1107" s="2537" t="n">
        <v>526.0</v>
      </c>
      <c r="S1107" s="2538" t="n">
        <f>ROUND(K1087,2)*R1107</f>
        <v>1593.78</v>
      </c>
    </row>
    <row r="1108" ht="45.0" customHeight="true">
      <c r="P1108" s="2490" t="s">
        <v>76</v>
      </c>
      <c r="Q1108" s="2490" t="s">
        <v>77</v>
      </c>
      <c r="R1108" s="2539" t="n">
        <v>526.0</v>
      </c>
      <c r="S1108" s="2540" t="n">
        <f>ROUND(K1087,2)*R1108</f>
        <v>1593.78</v>
      </c>
    </row>
    <row r="1109" ht="45.0" customHeight="true">
      <c r="P1109" s="2490" t="s">
        <v>78</v>
      </c>
      <c r="Q1109" s="2490" t="s">
        <v>79</v>
      </c>
      <c r="R1109" s="2541" t="n">
        <v>526.0</v>
      </c>
      <c r="S1109" s="2542" t="n">
        <f>ROUND(K1087,2)*R1109</f>
        <v>1593.78</v>
      </c>
    </row>
    <row r="1110" ht="45.0" customHeight="true">
      <c r="P1110" s="2490" t="s">
        <v>80</v>
      </c>
      <c r="Q1110" s="2490" t="s">
        <v>81</v>
      </c>
      <c r="R1110" s="2543" t="n">
        <v>526.0</v>
      </c>
      <c r="S1110" s="2544" t="n">
        <f>ROUND(K1087,2)*R1110</f>
        <v>1593.78</v>
      </c>
    </row>
    <row r="1111" ht="45.0" customHeight="true">
      <c r="P1111" s="2490" t="s">
        <v>82</v>
      </c>
      <c r="Q1111" s="2490" t="s">
        <v>83</v>
      </c>
      <c r="R1111" s="2545" t="n">
        <v>526.0</v>
      </c>
      <c r="S1111" s="2546" t="n">
        <f>ROUND(K1087,2)*R1111</f>
        <v>1593.78</v>
      </c>
    </row>
    <row r="1112" ht="45.0" customHeight="true">
      <c r="A1112" s="2547" t="s">
        <v>23</v>
      </c>
      <c r="B1112" s="2547" t="s">
        <v>221</v>
      </c>
      <c r="C1112" s="2547" t="s">
        <v>25</v>
      </c>
      <c r="D1112" s="2547" t="s">
        <v>222</v>
      </c>
      <c r="E1112" s="2547" t="s">
        <v>223</v>
      </c>
      <c r="F1112" s="2548" t="n">
        <f>R1112+R1113+R1114+R1115+R1116+R1117+R1118+R1119+R1120+R1121+R1122+R1123+R1124+R1125+R1126+R1127+R1128+R1129+R1130+R1131+R1132+R1133+R1134+R1135+R1136</f>
        <v>266.25000000000006</v>
      </c>
      <c r="G1112" s="2547" t="s">
        <v>178</v>
      </c>
      <c r="H1112" s="2549" t="n">
        <v>21.66</v>
      </c>
      <c r="I1112" s="2550" t="n">
        <v>21.66</v>
      </c>
      <c r="J1112" s="2551" t="n">
        <v>0.25120000000000003</v>
      </c>
      <c r="K1112" s="2552" t="n">
        <f>ROUND(I1112,2)+(ROUND(I1112,2)*J1112)</f>
        <v>27.100992</v>
      </c>
      <c r="L1112" s="2553" t="n">
        <f>ROUND(S1112,2)+ROUND(S1113,2)+ROUND(S1114,2)+ROUND(S1115,2)+ROUND(S1116,2)+ROUND(S1117,2)+ROUND(S1118,2)+ROUND(S1119,2)+ROUND(S1120,2)+ROUND(S1121,2)+ROUND(S1122,2)+ROUND(S1123,2)+ROUND(S1124,2)+ROUND(S1125,2)+ROUND(S1126,2)+ROUND(S1127,2)+ROUND(S1128,2)+ROUND(S1129,2)+ROUND(S1130,2)+ROUND(S1131,2)+ROUND(S1132,2)+ROUND(S1133,2)+ROUND(S1134,2)+ROUND(S1135,2)+ROUND(S1136,2)</f>
        <v>7215.499999999998</v>
      </c>
      <c r="M1112" s="2547" t="s">
        <v>21</v>
      </c>
      <c r="N1112" s="2547" t="s">
        <v>46</v>
      </c>
      <c r="O1112" s="2547" t="s">
        <v>211</v>
      </c>
      <c r="P1112" s="2547" t="s">
        <v>20</v>
      </c>
      <c r="Q1112" s="2547" t="s">
        <v>29</v>
      </c>
      <c r="R1112" s="2554" t="n">
        <v>10.65</v>
      </c>
      <c r="S1112" s="2555" t="n">
        <f>ROUND(K1112,2)*R1112</f>
        <v>288.615</v>
      </c>
    </row>
    <row r="1113" ht="45.0" customHeight="true">
      <c r="P1113" s="2547" t="s">
        <v>30</v>
      </c>
      <c r="Q1113" s="2547" t="s">
        <v>37</v>
      </c>
      <c r="R1113" s="2556" t="n">
        <v>10.65</v>
      </c>
      <c r="S1113" s="2557" t="n">
        <f>ROUND(K1112,2)*R1113</f>
        <v>288.615</v>
      </c>
    </row>
    <row r="1114" ht="45.0" customHeight="true">
      <c r="P1114" s="2547" t="s">
        <v>38</v>
      </c>
      <c r="Q1114" s="2547" t="s">
        <v>39</v>
      </c>
      <c r="R1114" s="2558" t="n">
        <v>10.65</v>
      </c>
      <c r="S1114" s="2559" t="n">
        <f>ROUND(K1112,2)*R1114</f>
        <v>288.615</v>
      </c>
    </row>
    <row r="1115" ht="45.0" customHeight="true">
      <c r="P1115" s="2547" t="s">
        <v>40</v>
      </c>
      <c r="Q1115" s="2547" t="s">
        <v>41</v>
      </c>
      <c r="R1115" s="2560" t="n">
        <v>10.65</v>
      </c>
      <c r="S1115" s="2561" t="n">
        <f>ROUND(K1112,2)*R1115</f>
        <v>288.615</v>
      </c>
    </row>
    <row r="1116" ht="45.0" customHeight="true">
      <c r="P1116" s="2547" t="s">
        <v>42</v>
      </c>
      <c r="Q1116" s="2547" t="s">
        <v>43</v>
      </c>
      <c r="R1116" s="2562" t="n">
        <v>10.65</v>
      </c>
      <c r="S1116" s="2563" t="n">
        <f>ROUND(K1112,2)*R1116</f>
        <v>288.615</v>
      </c>
    </row>
    <row r="1117" ht="45.0" customHeight="true">
      <c r="P1117" s="2547" t="s">
        <v>44</v>
      </c>
      <c r="Q1117" s="2547" t="s">
        <v>45</v>
      </c>
      <c r="R1117" s="2564" t="n">
        <v>10.65</v>
      </c>
      <c r="S1117" s="2565" t="n">
        <f>ROUND(K1112,2)*R1117</f>
        <v>288.615</v>
      </c>
    </row>
    <row r="1118" ht="45.0" customHeight="true">
      <c r="P1118" s="2547" t="s">
        <v>46</v>
      </c>
      <c r="Q1118" s="2547" t="s">
        <v>47</v>
      </c>
      <c r="R1118" s="2566" t="n">
        <v>10.65</v>
      </c>
      <c r="S1118" s="2567" t="n">
        <f>ROUND(K1112,2)*R1118</f>
        <v>288.615</v>
      </c>
    </row>
    <row r="1119" ht="45.0" customHeight="true">
      <c r="P1119" s="2547" t="s">
        <v>48</v>
      </c>
      <c r="Q1119" s="2547" t="s">
        <v>49</v>
      </c>
      <c r="R1119" s="2568" t="n">
        <v>10.65</v>
      </c>
      <c r="S1119" s="2569" t="n">
        <f>ROUND(K1112,2)*R1119</f>
        <v>288.615</v>
      </c>
    </row>
    <row r="1120" ht="45.0" customHeight="true">
      <c r="P1120" s="2547" t="s">
        <v>50</v>
      </c>
      <c r="Q1120" s="2547" t="s">
        <v>51</v>
      </c>
      <c r="R1120" s="2570" t="n">
        <v>10.65</v>
      </c>
      <c r="S1120" s="2571" t="n">
        <f>ROUND(K1112,2)*R1120</f>
        <v>288.615</v>
      </c>
    </row>
    <row r="1121" ht="45.0" customHeight="true">
      <c r="P1121" s="2547" t="s">
        <v>52</v>
      </c>
      <c r="Q1121" s="2547" t="s">
        <v>53</v>
      </c>
      <c r="R1121" s="2572" t="n">
        <v>10.65</v>
      </c>
      <c r="S1121" s="2573" t="n">
        <f>ROUND(K1112,2)*R1121</f>
        <v>288.615</v>
      </c>
    </row>
    <row r="1122" ht="45.0" customHeight="true">
      <c r="P1122" s="2547" t="s">
        <v>54</v>
      </c>
      <c r="Q1122" s="2547" t="s">
        <v>55</v>
      </c>
      <c r="R1122" s="2574" t="n">
        <v>10.65</v>
      </c>
      <c r="S1122" s="2575" t="n">
        <f>ROUND(K1112,2)*R1122</f>
        <v>288.615</v>
      </c>
    </row>
    <row r="1123" ht="45.0" customHeight="true">
      <c r="P1123" s="2547" t="s">
        <v>56</v>
      </c>
      <c r="Q1123" s="2547" t="s">
        <v>57</v>
      </c>
      <c r="R1123" s="2576" t="n">
        <v>10.65</v>
      </c>
      <c r="S1123" s="2577" t="n">
        <f>ROUND(K1112,2)*R1123</f>
        <v>288.615</v>
      </c>
    </row>
    <row r="1124" ht="45.0" customHeight="true">
      <c r="P1124" s="2547" t="s">
        <v>58</v>
      </c>
      <c r="Q1124" s="2547" t="s">
        <v>59</v>
      </c>
      <c r="R1124" s="2578" t="n">
        <v>10.65</v>
      </c>
      <c r="S1124" s="2579" t="n">
        <f>ROUND(K1112,2)*R1124</f>
        <v>288.615</v>
      </c>
    </row>
    <row r="1125" ht="45.0" customHeight="true">
      <c r="P1125" s="2547" t="s">
        <v>60</v>
      </c>
      <c r="Q1125" s="2547" t="s">
        <v>61</v>
      </c>
      <c r="R1125" s="2580" t="n">
        <v>10.65</v>
      </c>
      <c r="S1125" s="2581" t="n">
        <f>ROUND(K1112,2)*R1125</f>
        <v>288.615</v>
      </c>
    </row>
    <row r="1126" ht="45.0" customHeight="true">
      <c r="P1126" s="2547" t="s">
        <v>62</v>
      </c>
      <c r="Q1126" s="2547" t="s">
        <v>63</v>
      </c>
      <c r="R1126" s="2582" t="n">
        <v>10.65</v>
      </c>
      <c r="S1126" s="2583" t="n">
        <f>ROUND(K1112,2)*R1126</f>
        <v>288.615</v>
      </c>
    </row>
    <row r="1127" ht="45.0" customHeight="true">
      <c r="P1127" s="2547" t="s">
        <v>64</v>
      </c>
      <c r="Q1127" s="2547" t="s">
        <v>65</v>
      </c>
      <c r="R1127" s="2584" t="n">
        <v>10.65</v>
      </c>
      <c r="S1127" s="2585" t="n">
        <f>ROUND(K1112,2)*R1127</f>
        <v>288.615</v>
      </c>
    </row>
    <row r="1128" ht="45.0" customHeight="true">
      <c r="P1128" s="2547" t="s">
        <v>66</v>
      </c>
      <c r="Q1128" s="2547" t="s">
        <v>67</v>
      </c>
      <c r="R1128" s="2586" t="n">
        <v>10.65</v>
      </c>
      <c r="S1128" s="2587" t="n">
        <f>ROUND(K1112,2)*R1128</f>
        <v>288.615</v>
      </c>
    </row>
    <row r="1129" ht="45.0" customHeight="true">
      <c r="P1129" s="2547" t="s">
        <v>68</v>
      </c>
      <c r="Q1129" s="2547" t="s">
        <v>69</v>
      </c>
      <c r="R1129" s="2588" t="n">
        <v>10.65</v>
      </c>
      <c r="S1129" s="2589" t="n">
        <f>ROUND(K1112,2)*R1129</f>
        <v>288.615</v>
      </c>
    </row>
    <row r="1130" ht="45.0" customHeight="true">
      <c r="P1130" s="2547" t="s">
        <v>70</v>
      </c>
      <c r="Q1130" s="2547" t="s">
        <v>71</v>
      </c>
      <c r="R1130" s="2590" t="n">
        <v>10.65</v>
      </c>
      <c r="S1130" s="2591" t="n">
        <f>ROUND(K1112,2)*R1130</f>
        <v>288.615</v>
      </c>
    </row>
    <row r="1131" ht="45.0" customHeight="true">
      <c r="P1131" s="2547" t="s">
        <v>72</v>
      </c>
      <c r="Q1131" s="2547" t="s">
        <v>73</v>
      </c>
      <c r="R1131" s="2592" t="n">
        <v>10.65</v>
      </c>
      <c r="S1131" s="2593" t="n">
        <f>ROUND(K1112,2)*R1131</f>
        <v>288.615</v>
      </c>
    </row>
    <row r="1132" ht="45.0" customHeight="true">
      <c r="P1132" s="2547" t="s">
        <v>74</v>
      </c>
      <c r="Q1132" s="2547" t="s">
        <v>75</v>
      </c>
      <c r="R1132" s="2594" t="n">
        <v>10.65</v>
      </c>
      <c r="S1132" s="2595" t="n">
        <f>ROUND(K1112,2)*R1132</f>
        <v>288.615</v>
      </c>
    </row>
    <row r="1133" ht="45.0" customHeight="true">
      <c r="P1133" s="2547" t="s">
        <v>76</v>
      </c>
      <c r="Q1133" s="2547" t="s">
        <v>77</v>
      </c>
      <c r="R1133" s="2596" t="n">
        <v>10.65</v>
      </c>
      <c r="S1133" s="2597" t="n">
        <f>ROUND(K1112,2)*R1133</f>
        <v>288.615</v>
      </c>
    </row>
    <row r="1134" ht="45.0" customHeight="true">
      <c r="P1134" s="2547" t="s">
        <v>78</v>
      </c>
      <c r="Q1134" s="2547" t="s">
        <v>79</v>
      </c>
      <c r="R1134" s="2598" t="n">
        <v>10.65</v>
      </c>
      <c r="S1134" s="2599" t="n">
        <f>ROUND(K1112,2)*R1134</f>
        <v>288.615</v>
      </c>
    </row>
    <row r="1135" ht="45.0" customHeight="true">
      <c r="P1135" s="2547" t="s">
        <v>80</v>
      </c>
      <c r="Q1135" s="2547" t="s">
        <v>81</v>
      </c>
      <c r="R1135" s="2600" t="n">
        <v>10.65</v>
      </c>
      <c r="S1135" s="2601" t="n">
        <f>ROUND(K1112,2)*R1135</f>
        <v>288.615</v>
      </c>
    </row>
    <row r="1136" ht="45.0" customHeight="true">
      <c r="P1136" s="2547" t="s">
        <v>82</v>
      </c>
      <c r="Q1136" s="2547" t="s">
        <v>83</v>
      </c>
      <c r="R1136" s="2602" t="n">
        <v>10.65</v>
      </c>
      <c r="S1136" s="2603" t="n">
        <f>ROUND(K1112,2)*R1136</f>
        <v>288.615</v>
      </c>
    </row>
    <row r="1137" ht="45.0" customHeight="true">
      <c r="A1137" s="2604" t="s">
        <v>23</v>
      </c>
      <c r="B1137" s="2604" t="s">
        <v>224</v>
      </c>
      <c r="C1137" s="2604" t="s">
        <v>25</v>
      </c>
      <c r="D1137" s="2604" t="s">
        <v>225</v>
      </c>
      <c r="E1137" s="2604" t="s">
        <v>226</v>
      </c>
      <c r="F1137" s="2605" t="n">
        <f>R1137+R1138+R1139+R1140+R1141+R1142+R1143+R1144+R1145+R1146+R1147+R1148+R1149+R1150+R1151+R1152+R1153+R1154+R1155+R1156+R1157+R1158+R1159+R1160+R1161</f>
        <v>100.0</v>
      </c>
      <c r="G1137" s="2604" t="s">
        <v>206</v>
      </c>
      <c r="H1137" s="2606" t="n">
        <v>1301.8</v>
      </c>
      <c r="I1137" s="2607" t="n">
        <v>1301.8</v>
      </c>
      <c r="J1137" s="2608" t="n">
        <v>0.25120000000000003</v>
      </c>
      <c r="K1137" s="2609" t="n">
        <f>ROUND(I1137,2)+(ROUND(I1137,2)*J1137)</f>
        <v>1628.81216</v>
      </c>
      <c r="L1137" s="2610" t="n">
        <f>ROUND(S1137,2)+ROUND(S1138,2)+ROUND(S1139,2)+ROUND(S1140,2)+ROUND(S1141,2)+ROUND(S1142,2)+ROUND(S1143,2)+ROUND(S1144,2)+ROUND(S1145,2)+ROUND(S1146,2)+ROUND(S1147,2)+ROUND(S1148,2)+ROUND(S1149,2)+ROUND(S1150,2)+ROUND(S1151,2)+ROUND(S1152,2)+ROUND(S1153,2)+ROUND(S1154,2)+ROUND(S1155,2)+ROUND(S1156,2)+ROUND(S1157,2)+ROUND(S1158,2)+ROUND(S1159,2)+ROUND(S1160,2)+ROUND(S1161,2)</f>
        <v>162881.0</v>
      </c>
      <c r="M1137" s="2604" t="s">
        <v>21</v>
      </c>
      <c r="N1137" s="2604" t="s">
        <v>46</v>
      </c>
      <c r="O1137" s="2604" t="s">
        <v>211</v>
      </c>
      <c r="P1137" s="2604" t="s">
        <v>20</v>
      </c>
      <c r="Q1137" s="2604" t="s">
        <v>29</v>
      </c>
      <c r="R1137" s="2611" t="n">
        <v>4.0</v>
      </c>
      <c r="S1137" s="2612" t="n">
        <f>ROUND(K1137,2)*R1137</f>
        <v>6515.24</v>
      </c>
    </row>
    <row r="1138" ht="45.0" customHeight="true">
      <c r="P1138" s="2604" t="s">
        <v>30</v>
      </c>
      <c r="Q1138" s="2604" t="s">
        <v>37</v>
      </c>
      <c r="R1138" s="2613" t="n">
        <v>4.0</v>
      </c>
      <c r="S1138" s="2614" t="n">
        <f>ROUND(K1137,2)*R1138</f>
        <v>6515.24</v>
      </c>
    </row>
    <row r="1139" ht="45.0" customHeight="true">
      <c r="P1139" s="2604" t="s">
        <v>38</v>
      </c>
      <c r="Q1139" s="2604" t="s">
        <v>39</v>
      </c>
      <c r="R1139" s="2615" t="n">
        <v>4.0</v>
      </c>
      <c r="S1139" s="2616" t="n">
        <f>ROUND(K1137,2)*R1139</f>
        <v>6515.24</v>
      </c>
    </row>
    <row r="1140" ht="45.0" customHeight="true">
      <c r="P1140" s="2604" t="s">
        <v>40</v>
      </c>
      <c r="Q1140" s="2604" t="s">
        <v>41</v>
      </c>
      <c r="R1140" s="2617" t="n">
        <v>4.0</v>
      </c>
      <c r="S1140" s="2618" t="n">
        <f>ROUND(K1137,2)*R1140</f>
        <v>6515.24</v>
      </c>
    </row>
    <row r="1141" ht="45.0" customHeight="true">
      <c r="P1141" s="2604" t="s">
        <v>42</v>
      </c>
      <c r="Q1141" s="2604" t="s">
        <v>43</v>
      </c>
      <c r="R1141" s="2619" t="n">
        <v>4.0</v>
      </c>
      <c r="S1141" s="2620" t="n">
        <f>ROUND(K1137,2)*R1141</f>
        <v>6515.24</v>
      </c>
    </row>
    <row r="1142" ht="45.0" customHeight="true">
      <c r="P1142" s="2604" t="s">
        <v>44</v>
      </c>
      <c r="Q1142" s="2604" t="s">
        <v>45</v>
      </c>
      <c r="R1142" s="2621" t="n">
        <v>4.0</v>
      </c>
      <c r="S1142" s="2622" t="n">
        <f>ROUND(K1137,2)*R1142</f>
        <v>6515.24</v>
      </c>
    </row>
    <row r="1143" ht="45.0" customHeight="true">
      <c r="P1143" s="2604" t="s">
        <v>46</v>
      </c>
      <c r="Q1143" s="2604" t="s">
        <v>47</v>
      </c>
      <c r="R1143" s="2623" t="n">
        <v>4.0</v>
      </c>
      <c r="S1143" s="2624" t="n">
        <f>ROUND(K1137,2)*R1143</f>
        <v>6515.24</v>
      </c>
    </row>
    <row r="1144" ht="45.0" customHeight="true">
      <c r="P1144" s="2604" t="s">
        <v>48</v>
      </c>
      <c r="Q1144" s="2604" t="s">
        <v>49</v>
      </c>
      <c r="R1144" s="2625" t="n">
        <v>4.0</v>
      </c>
      <c r="S1144" s="2626" t="n">
        <f>ROUND(K1137,2)*R1144</f>
        <v>6515.24</v>
      </c>
    </row>
    <row r="1145" ht="45.0" customHeight="true">
      <c r="P1145" s="2604" t="s">
        <v>50</v>
      </c>
      <c r="Q1145" s="2604" t="s">
        <v>51</v>
      </c>
      <c r="R1145" s="2627" t="n">
        <v>4.0</v>
      </c>
      <c r="S1145" s="2628" t="n">
        <f>ROUND(K1137,2)*R1145</f>
        <v>6515.24</v>
      </c>
    </row>
    <row r="1146" ht="45.0" customHeight="true">
      <c r="P1146" s="2604" t="s">
        <v>52</v>
      </c>
      <c r="Q1146" s="2604" t="s">
        <v>53</v>
      </c>
      <c r="R1146" s="2629" t="n">
        <v>4.0</v>
      </c>
      <c r="S1146" s="2630" t="n">
        <f>ROUND(K1137,2)*R1146</f>
        <v>6515.24</v>
      </c>
    </row>
    <row r="1147" ht="45.0" customHeight="true">
      <c r="P1147" s="2604" t="s">
        <v>54</v>
      </c>
      <c r="Q1147" s="2604" t="s">
        <v>55</v>
      </c>
      <c r="R1147" s="2631" t="n">
        <v>4.0</v>
      </c>
      <c r="S1147" s="2632" t="n">
        <f>ROUND(K1137,2)*R1147</f>
        <v>6515.24</v>
      </c>
    </row>
    <row r="1148" ht="45.0" customHeight="true">
      <c r="P1148" s="2604" t="s">
        <v>56</v>
      </c>
      <c r="Q1148" s="2604" t="s">
        <v>57</v>
      </c>
      <c r="R1148" s="2633" t="n">
        <v>4.0</v>
      </c>
      <c r="S1148" s="2634" t="n">
        <f>ROUND(K1137,2)*R1148</f>
        <v>6515.24</v>
      </c>
    </row>
    <row r="1149" ht="45.0" customHeight="true">
      <c r="P1149" s="2604" t="s">
        <v>58</v>
      </c>
      <c r="Q1149" s="2604" t="s">
        <v>59</v>
      </c>
      <c r="R1149" s="2635" t="n">
        <v>4.0</v>
      </c>
      <c r="S1149" s="2636" t="n">
        <f>ROUND(K1137,2)*R1149</f>
        <v>6515.24</v>
      </c>
    </row>
    <row r="1150" ht="45.0" customHeight="true">
      <c r="P1150" s="2604" t="s">
        <v>60</v>
      </c>
      <c r="Q1150" s="2604" t="s">
        <v>61</v>
      </c>
      <c r="R1150" s="2637" t="n">
        <v>4.0</v>
      </c>
      <c r="S1150" s="2638" t="n">
        <f>ROUND(K1137,2)*R1150</f>
        <v>6515.24</v>
      </c>
    </row>
    <row r="1151" ht="45.0" customHeight="true">
      <c r="P1151" s="2604" t="s">
        <v>62</v>
      </c>
      <c r="Q1151" s="2604" t="s">
        <v>63</v>
      </c>
      <c r="R1151" s="2639" t="n">
        <v>4.0</v>
      </c>
      <c r="S1151" s="2640" t="n">
        <f>ROUND(K1137,2)*R1151</f>
        <v>6515.24</v>
      </c>
    </row>
    <row r="1152" ht="45.0" customHeight="true">
      <c r="P1152" s="2604" t="s">
        <v>64</v>
      </c>
      <c r="Q1152" s="2604" t="s">
        <v>65</v>
      </c>
      <c r="R1152" s="2641" t="n">
        <v>4.0</v>
      </c>
      <c r="S1152" s="2642" t="n">
        <f>ROUND(K1137,2)*R1152</f>
        <v>6515.24</v>
      </c>
    </row>
    <row r="1153" ht="45.0" customHeight="true">
      <c r="P1153" s="2604" t="s">
        <v>66</v>
      </c>
      <c r="Q1153" s="2604" t="s">
        <v>67</v>
      </c>
      <c r="R1153" s="2643" t="n">
        <v>4.0</v>
      </c>
      <c r="S1153" s="2644" t="n">
        <f>ROUND(K1137,2)*R1153</f>
        <v>6515.24</v>
      </c>
    </row>
    <row r="1154" ht="45.0" customHeight="true">
      <c r="P1154" s="2604" t="s">
        <v>68</v>
      </c>
      <c r="Q1154" s="2604" t="s">
        <v>69</v>
      </c>
      <c r="R1154" s="2645" t="n">
        <v>4.0</v>
      </c>
      <c r="S1154" s="2646" t="n">
        <f>ROUND(K1137,2)*R1154</f>
        <v>6515.24</v>
      </c>
    </row>
    <row r="1155" ht="45.0" customHeight="true">
      <c r="P1155" s="2604" t="s">
        <v>70</v>
      </c>
      <c r="Q1155" s="2604" t="s">
        <v>71</v>
      </c>
      <c r="R1155" s="2647" t="n">
        <v>4.0</v>
      </c>
      <c r="S1155" s="2648" t="n">
        <f>ROUND(K1137,2)*R1155</f>
        <v>6515.24</v>
      </c>
    </row>
    <row r="1156" ht="45.0" customHeight="true">
      <c r="P1156" s="2604" t="s">
        <v>72</v>
      </c>
      <c r="Q1156" s="2604" t="s">
        <v>73</v>
      </c>
      <c r="R1156" s="2649" t="n">
        <v>4.0</v>
      </c>
      <c r="S1156" s="2650" t="n">
        <f>ROUND(K1137,2)*R1156</f>
        <v>6515.24</v>
      </c>
    </row>
    <row r="1157" ht="45.0" customHeight="true">
      <c r="P1157" s="2604" t="s">
        <v>74</v>
      </c>
      <c r="Q1157" s="2604" t="s">
        <v>75</v>
      </c>
      <c r="R1157" s="2651" t="n">
        <v>4.0</v>
      </c>
      <c r="S1157" s="2652" t="n">
        <f>ROUND(K1137,2)*R1157</f>
        <v>6515.24</v>
      </c>
    </row>
    <row r="1158" ht="45.0" customHeight="true">
      <c r="P1158" s="2604" t="s">
        <v>76</v>
      </c>
      <c r="Q1158" s="2604" t="s">
        <v>77</v>
      </c>
      <c r="R1158" s="2653" t="n">
        <v>4.0</v>
      </c>
      <c r="S1158" s="2654" t="n">
        <f>ROUND(K1137,2)*R1158</f>
        <v>6515.24</v>
      </c>
    </row>
    <row r="1159" ht="45.0" customHeight="true">
      <c r="P1159" s="2604" t="s">
        <v>78</v>
      </c>
      <c r="Q1159" s="2604" t="s">
        <v>79</v>
      </c>
      <c r="R1159" s="2655" t="n">
        <v>4.0</v>
      </c>
      <c r="S1159" s="2656" t="n">
        <f>ROUND(K1137,2)*R1159</f>
        <v>6515.24</v>
      </c>
    </row>
    <row r="1160" ht="45.0" customHeight="true">
      <c r="P1160" s="2604" t="s">
        <v>80</v>
      </c>
      <c r="Q1160" s="2604" t="s">
        <v>81</v>
      </c>
      <c r="R1160" s="2657" t="n">
        <v>4.0</v>
      </c>
      <c r="S1160" s="2658" t="n">
        <f>ROUND(K1137,2)*R1160</f>
        <v>6515.24</v>
      </c>
    </row>
    <row r="1161" ht="45.0" customHeight="true">
      <c r="P1161" s="2604" t="s">
        <v>82</v>
      </c>
      <c r="Q1161" s="2604" t="s">
        <v>83</v>
      </c>
      <c r="R1161" s="2659" t="n">
        <v>4.0</v>
      </c>
      <c r="S1161" s="2660" t="n">
        <f>ROUND(K1137,2)*R1161</f>
        <v>6515.24</v>
      </c>
    </row>
    <row r="1162" ht="45.0" customHeight="true">
      <c r="A1162" s="2662" t="s">
        <v>19</v>
      </c>
      <c r="B1162" s="2662" t="s">
        <v>52</v>
      </c>
      <c r="C1162" s="2662" t="s">
        <v>21</v>
      </c>
      <c r="D1162" s="2662" t="s">
        <v>21</v>
      </c>
      <c r="E1162" s="2662" t="s">
        <v>227</v>
      </c>
      <c r="F1162" s="2662" t="s">
        <v>21</v>
      </c>
      <c r="G1162" s="2662" t="s">
        <v>21</v>
      </c>
      <c r="H1162" s="2662" t="s">
        <v>21</v>
      </c>
      <c r="I1162" s="2662" t="s">
        <v>21</v>
      </c>
      <c r="J1162" s="2662" t="s">
        <v>21</v>
      </c>
      <c r="K1162" s="2662" t="s">
        <v>21</v>
      </c>
      <c r="L1162" s="2663" t="n">
        <f>ROUND(L1163,2)+ROUND(L1188,2)+ROUND(L1213,2)+ROUND(L1238,2)+ROUND(L1263,2)+ROUND(L1288,2)</f>
        <v>120943.0</v>
      </c>
      <c r="M1162" s="2662" t="s">
        <v>21</v>
      </c>
      <c r="N1162" s="2662" t="s">
        <v>21</v>
      </c>
      <c r="O1162" s="2662" t="s">
        <v>21</v>
      </c>
      <c r="P1162" s="2662" t="s">
        <v>21</v>
      </c>
      <c r="Q1162" s="2662" t="s">
        <v>21</v>
      </c>
      <c r="R1162" s="2662" t="s">
        <v>21</v>
      </c>
      <c r="S1162" s="2662" t="s">
        <v>21</v>
      </c>
    </row>
    <row r="1163" ht="45.0" customHeight="true">
      <c r="A1163" s="2664" t="s">
        <v>23</v>
      </c>
      <c r="B1163" s="2664" t="s">
        <v>228</v>
      </c>
      <c r="C1163" s="2664" t="s">
        <v>25</v>
      </c>
      <c r="D1163" s="2664" t="s">
        <v>229</v>
      </c>
      <c r="E1163" s="2664" t="s">
        <v>230</v>
      </c>
      <c r="F1163" s="2665" t="n">
        <f>R1163+R1164+R1165+R1166+R1167+R1168+R1169+R1170+R1171+R1172+R1173+R1174+R1175+R1176+R1177+R1178+R1179+R1180+R1181+R1182+R1183+R1184+R1185+R1186+R1187</f>
        <v>3414.499999999999</v>
      </c>
      <c r="G1163" s="2664" t="s">
        <v>28</v>
      </c>
      <c r="H1163" s="2666" t="n">
        <v>3.94</v>
      </c>
      <c r="I1163" s="2667" t="n">
        <v>3.94</v>
      </c>
      <c r="J1163" s="2668" t="n">
        <v>0.25120000000000003</v>
      </c>
      <c r="K1163" s="2669" t="n">
        <f>ROUND(I1163,2)+(ROUND(I1163,2)*J1163)</f>
        <v>4.929728</v>
      </c>
      <c r="L1163" s="2670" t="n">
        <f>ROUND(S1163,2)+ROUND(S1164,2)+ROUND(S1165,2)+ROUND(S1166,2)+ROUND(S1167,2)+ROUND(S1168,2)+ROUND(S1169,2)+ROUND(S1170,2)+ROUND(S1171,2)+ROUND(S1172,2)+ROUND(S1173,2)+ROUND(S1174,2)+ROUND(S1175,2)+ROUND(S1176,2)+ROUND(S1177,2)+ROUND(S1178,2)+ROUND(S1179,2)+ROUND(S1180,2)+ROUND(S1181,2)+ROUND(S1182,2)+ROUND(S1183,2)+ROUND(S1184,2)+ROUND(S1185,2)+ROUND(S1186,2)+ROUND(S1187,2)</f>
        <v>16833.5</v>
      </c>
      <c r="M1163" s="2664" t="s">
        <v>21</v>
      </c>
      <c r="N1163" s="2664" t="s">
        <v>48</v>
      </c>
      <c r="O1163" s="2664" t="s">
        <v>231</v>
      </c>
      <c r="P1163" s="2664" t="s">
        <v>20</v>
      </c>
      <c r="Q1163" s="2664" t="s">
        <v>29</v>
      </c>
      <c r="R1163" s="2671" t="n">
        <v>136.58</v>
      </c>
      <c r="S1163" s="2672" t="n">
        <f>ROUND(K1163,2)*R1163</f>
        <v>673.3394000000001</v>
      </c>
    </row>
    <row r="1164" ht="45.0" customHeight="true">
      <c r="P1164" s="2664" t="s">
        <v>30</v>
      </c>
      <c r="Q1164" s="2664" t="s">
        <v>37</v>
      </c>
      <c r="R1164" s="2673" t="n">
        <v>136.58</v>
      </c>
      <c r="S1164" s="2674" t="n">
        <f>ROUND(K1163,2)*R1164</f>
        <v>673.3394000000001</v>
      </c>
    </row>
    <row r="1165" ht="45.0" customHeight="true">
      <c r="P1165" s="2664" t="s">
        <v>38</v>
      </c>
      <c r="Q1165" s="2664" t="s">
        <v>39</v>
      </c>
      <c r="R1165" s="2675" t="n">
        <v>136.58</v>
      </c>
      <c r="S1165" s="2676" t="n">
        <f>ROUND(K1163,2)*R1165</f>
        <v>673.3394000000001</v>
      </c>
    </row>
    <row r="1166" ht="45.0" customHeight="true">
      <c r="P1166" s="2664" t="s">
        <v>40</v>
      </c>
      <c r="Q1166" s="2664" t="s">
        <v>41</v>
      </c>
      <c r="R1166" s="2677" t="n">
        <v>136.58</v>
      </c>
      <c r="S1166" s="2678" t="n">
        <f>ROUND(K1163,2)*R1166</f>
        <v>673.3394000000001</v>
      </c>
    </row>
    <row r="1167" ht="45.0" customHeight="true">
      <c r="P1167" s="2664" t="s">
        <v>42</v>
      </c>
      <c r="Q1167" s="2664" t="s">
        <v>43</v>
      </c>
      <c r="R1167" s="2679" t="n">
        <v>136.58</v>
      </c>
      <c r="S1167" s="2680" t="n">
        <f>ROUND(K1163,2)*R1167</f>
        <v>673.3394000000001</v>
      </c>
    </row>
    <row r="1168" ht="45.0" customHeight="true">
      <c r="P1168" s="2664" t="s">
        <v>44</v>
      </c>
      <c r="Q1168" s="2664" t="s">
        <v>45</v>
      </c>
      <c r="R1168" s="2681" t="n">
        <v>136.58</v>
      </c>
      <c r="S1168" s="2682" t="n">
        <f>ROUND(K1163,2)*R1168</f>
        <v>673.3394000000001</v>
      </c>
    </row>
    <row r="1169" ht="45.0" customHeight="true">
      <c r="P1169" s="2664" t="s">
        <v>46</v>
      </c>
      <c r="Q1169" s="2664" t="s">
        <v>47</v>
      </c>
      <c r="R1169" s="2683" t="n">
        <v>136.58</v>
      </c>
      <c r="S1169" s="2684" t="n">
        <f>ROUND(K1163,2)*R1169</f>
        <v>673.3394000000001</v>
      </c>
    </row>
    <row r="1170" ht="45.0" customHeight="true">
      <c r="P1170" s="2664" t="s">
        <v>48</v>
      </c>
      <c r="Q1170" s="2664" t="s">
        <v>49</v>
      </c>
      <c r="R1170" s="2685" t="n">
        <v>136.58</v>
      </c>
      <c r="S1170" s="2686" t="n">
        <f>ROUND(K1163,2)*R1170</f>
        <v>673.3394000000001</v>
      </c>
    </row>
    <row r="1171" ht="45.0" customHeight="true">
      <c r="P1171" s="2664" t="s">
        <v>50</v>
      </c>
      <c r="Q1171" s="2664" t="s">
        <v>51</v>
      </c>
      <c r="R1171" s="2687" t="n">
        <v>136.58</v>
      </c>
      <c r="S1171" s="2688" t="n">
        <f>ROUND(K1163,2)*R1171</f>
        <v>673.3394000000001</v>
      </c>
    </row>
    <row r="1172" ht="45.0" customHeight="true">
      <c r="P1172" s="2664" t="s">
        <v>52</v>
      </c>
      <c r="Q1172" s="2664" t="s">
        <v>53</v>
      </c>
      <c r="R1172" s="2689" t="n">
        <v>136.58</v>
      </c>
      <c r="S1172" s="2690" t="n">
        <f>ROUND(K1163,2)*R1172</f>
        <v>673.3394000000001</v>
      </c>
    </row>
    <row r="1173" ht="45.0" customHeight="true">
      <c r="P1173" s="2664" t="s">
        <v>54</v>
      </c>
      <c r="Q1173" s="2664" t="s">
        <v>55</v>
      </c>
      <c r="R1173" s="2691" t="n">
        <v>136.58</v>
      </c>
      <c r="S1173" s="2692" t="n">
        <f>ROUND(K1163,2)*R1173</f>
        <v>673.3394000000001</v>
      </c>
    </row>
    <row r="1174" ht="45.0" customHeight="true">
      <c r="P1174" s="2664" t="s">
        <v>56</v>
      </c>
      <c r="Q1174" s="2664" t="s">
        <v>57</v>
      </c>
      <c r="R1174" s="2693" t="n">
        <v>136.58</v>
      </c>
      <c r="S1174" s="2694" t="n">
        <f>ROUND(K1163,2)*R1174</f>
        <v>673.3394000000001</v>
      </c>
    </row>
    <row r="1175" ht="45.0" customHeight="true">
      <c r="P1175" s="2664" t="s">
        <v>58</v>
      </c>
      <c r="Q1175" s="2664" t="s">
        <v>59</v>
      </c>
      <c r="R1175" s="2695" t="n">
        <v>136.58</v>
      </c>
      <c r="S1175" s="2696" t="n">
        <f>ROUND(K1163,2)*R1175</f>
        <v>673.3394000000001</v>
      </c>
    </row>
    <row r="1176" ht="45.0" customHeight="true">
      <c r="P1176" s="2664" t="s">
        <v>60</v>
      </c>
      <c r="Q1176" s="2664" t="s">
        <v>61</v>
      </c>
      <c r="R1176" s="2697" t="n">
        <v>136.58</v>
      </c>
      <c r="S1176" s="2698" t="n">
        <f>ROUND(K1163,2)*R1176</f>
        <v>673.3394000000001</v>
      </c>
    </row>
    <row r="1177" ht="45.0" customHeight="true">
      <c r="P1177" s="2664" t="s">
        <v>62</v>
      </c>
      <c r="Q1177" s="2664" t="s">
        <v>63</v>
      </c>
      <c r="R1177" s="2699" t="n">
        <v>136.58</v>
      </c>
      <c r="S1177" s="2700" t="n">
        <f>ROUND(K1163,2)*R1177</f>
        <v>673.3394000000001</v>
      </c>
    </row>
    <row r="1178" ht="45.0" customHeight="true">
      <c r="P1178" s="2664" t="s">
        <v>64</v>
      </c>
      <c r="Q1178" s="2664" t="s">
        <v>65</v>
      </c>
      <c r="R1178" s="2701" t="n">
        <v>136.58</v>
      </c>
      <c r="S1178" s="2702" t="n">
        <f>ROUND(K1163,2)*R1178</f>
        <v>673.3394000000001</v>
      </c>
    </row>
    <row r="1179" ht="45.0" customHeight="true">
      <c r="P1179" s="2664" t="s">
        <v>66</v>
      </c>
      <c r="Q1179" s="2664" t="s">
        <v>67</v>
      </c>
      <c r="R1179" s="2703" t="n">
        <v>136.58</v>
      </c>
      <c r="S1179" s="2704" t="n">
        <f>ROUND(K1163,2)*R1179</f>
        <v>673.3394000000001</v>
      </c>
    </row>
    <row r="1180" ht="45.0" customHeight="true">
      <c r="P1180" s="2664" t="s">
        <v>68</v>
      </c>
      <c r="Q1180" s="2664" t="s">
        <v>69</v>
      </c>
      <c r="R1180" s="2705" t="n">
        <v>136.58</v>
      </c>
      <c r="S1180" s="2706" t="n">
        <f>ROUND(K1163,2)*R1180</f>
        <v>673.3394000000001</v>
      </c>
    </row>
    <row r="1181" ht="45.0" customHeight="true">
      <c r="P1181" s="2664" t="s">
        <v>70</v>
      </c>
      <c r="Q1181" s="2664" t="s">
        <v>71</v>
      </c>
      <c r="R1181" s="2707" t="n">
        <v>136.58</v>
      </c>
      <c r="S1181" s="2708" t="n">
        <f>ROUND(K1163,2)*R1181</f>
        <v>673.3394000000001</v>
      </c>
    </row>
    <row r="1182" ht="45.0" customHeight="true">
      <c r="P1182" s="2664" t="s">
        <v>72</v>
      </c>
      <c r="Q1182" s="2664" t="s">
        <v>73</v>
      </c>
      <c r="R1182" s="2709" t="n">
        <v>136.58</v>
      </c>
      <c r="S1182" s="2710" t="n">
        <f>ROUND(K1163,2)*R1182</f>
        <v>673.3394000000001</v>
      </c>
    </row>
    <row r="1183" ht="45.0" customHeight="true">
      <c r="P1183" s="2664" t="s">
        <v>74</v>
      </c>
      <c r="Q1183" s="2664" t="s">
        <v>75</v>
      </c>
      <c r="R1183" s="2711" t="n">
        <v>136.58</v>
      </c>
      <c r="S1183" s="2712" t="n">
        <f>ROUND(K1163,2)*R1183</f>
        <v>673.3394000000001</v>
      </c>
    </row>
    <row r="1184" ht="45.0" customHeight="true">
      <c r="P1184" s="2664" t="s">
        <v>76</v>
      </c>
      <c r="Q1184" s="2664" t="s">
        <v>77</v>
      </c>
      <c r="R1184" s="2713" t="n">
        <v>136.58</v>
      </c>
      <c r="S1184" s="2714" t="n">
        <f>ROUND(K1163,2)*R1184</f>
        <v>673.3394000000001</v>
      </c>
    </row>
    <row r="1185" ht="45.0" customHeight="true">
      <c r="P1185" s="2664" t="s">
        <v>78</v>
      </c>
      <c r="Q1185" s="2664" t="s">
        <v>79</v>
      </c>
      <c r="R1185" s="2715" t="n">
        <v>136.58</v>
      </c>
      <c r="S1185" s="2716" t="n">
        <f>ROUND(K1163,2)*R1185</f>
        <v>673.3394000000001</v>
      </c>
    </row>
    <row r="1186" ht="45.0" customHeight="true">
      <c r="P1186" s="2664" t="s">
        <v>80</v>
      </c>
      <c r="Q1186" s="2664" t="s">
        <v>81</v>
      </c>
      <c r="R1186" s="2717" t="n">
        <v>136.58</v>
      </c>
      <c r="S1186" s="2718" t="n">
        <f>ROUND(K1163,2)*R1186</f>
        <v>673.3394000000001</v>
      </c>
    </row>
    <row r="1187" ht="45.0" customHeight="true">
      <c r="P1187" s="2664" t="s">
        <v>82</v>
      </c>
      <c r="Q1187" s="2664" t="s">
        <v>83</v>
      </c>
      <c r="R1187" s="2719" t="n">
        <v>136.58</v>
      </c>
      <c r="S1187" s="2720" t="n">
        <f>ROUND(K1163,2)*R1187</f>
        <v>673.3394000000001</v>
      </c>
    </row>
    <row r="1188" ht="45.0" customHeight="true">
      <c r="A1188" s="2721" t="s">
        <v>23</v>
      </c>
      <c r="B1188" s="2721" t="s">
        <v>232</v>
      </c>
      <c r="C1188" s="2721" t="s">
        <v>25</v>
      </c>
      <c r="D1188" s="2721" t="s">
        <v>233</v>
      </c>
      <c r="E1188" s="2721" t="s">
        <v>234</v>
      </c>
      <c r="F1188" s="2722" t="n">
        <f>R1188+R1189+R1190+R1191+R1192+R1193+R1194+R1195+R1196+R1197+R1198+R1199+R1200+R1201+R1202+R1203+R1204+R1205+R1206+R1207+R1208+R1209+R1210+R1211+R1212</f>
        <v>110.99999999999997</v>
      </c>
      <c r="G1188" s="2721" t="s">
        <v>28</v>
      </c>
      <c r="H1188" s="2723" t="n">
        <v>7.69</v>
      </c>
      <c r="I1188" s="2724" t="n">
        <v>7.69</v>
      </c>
      <c r="J1188" s="2725" t="n">
        <v>0.25120000000000003</v>
      </c>
      <c r="K1188" s="2726" t="n">
        <f>ROUND(I1188,2)+(ROUND(I1188,2)*J1188)</f>
        <v>9.621728000000001</v>
      </c>
      <c r="L1188" s="2727" t="n">
        <f>ROUND(S1188,2)+ROUND(S1189,2)+ROUND(S1190,2)+ROUND(S1191,2)+ROUND(S1192,2)+ROUND(S1193,2)+ROUND(S1194,2)+ROUND(S1195,2)+ROUND(S1196,2)+ROUND(S1197,2)+ROUND(S1198,2)+ROUND(S1199,2)+ROUND(S1200,2)+ROUND(S1201,2)+ROUND(S1202,2)+ROUND(S1203,2)+ROUND(S1204,2)+ROUND(S1205,2)+ROUND(S1206,2)+ROUND(S1207,2)+ROUND(S1208,2)+ROUND(S1209,2)+ROUND(S1210,2)+ROUND(S1211,2)+ROUND(S1212,2)</f>
        <v>1067.7500000000002</v>
      </c>
      <c r="M1188" s="2721" t="s">
        <v>21</v>
      </c>
      <c r="N1188" s="2721" t="s">
        <v>48</v>
      </c>
      <c r="O1188" s="2721" t="s">
        <v>231</v>
      </c>
      <c r="P1188" s="2721" t="s">
        <v>20</v>
      </c>
      <c r="Q1188" s="2721" t="s">
        <v>29</v>
      </c>
      <c r="R1188" s="2728" t="n">
        <v>4.44</v>
      </c>
      <c r="S1188" s="2729" t="n">
        <f>ROUND(K1188,2)*R1188</f>
        <v>42.7128</v>
      </c>
    </row>
    <row r="1189" ht="45.0" customHeight="true">
      <c r="P1189" s="2721" t="s">
        <v>30</v>
      </c>
      <c r="Q1189" s="2721" t="s">
        <v>37</v>
      </c>
      <c r="R1189" s="2730" t="n">
        <v>4.44</v>
      </c>
      <c r="S1189" s="2731" t="n">
        <f>ROUND(K1188,2)*R1189</f>
        <v>42.7128</v>
      </c>
    </row>
    <row r="1190" ht="45.0" customHeight="true">
      <c r="P1190" s="2721" t="s">
        <v>38</v>
      </c>
      <c r="Q1190" s="2721" t="s">
        <v>39</v>
      </c>
      <c r="R1190" s="2732" t="n">
        <v>4.44</v>
      </c>
      <c r="S1190" s="2733" t="n">
        <f>ROUND(K1188,2)*R1190</f>
        <v>42.7128</v>
      </c>
    </row>
    <row r="1191" ht="45.0" customHeight="true">
      <c r="P1191" s="2721" t="s">
        <v>40</v>
      </c>
      <c r="Q1191" s="2721" t="s">
        <v>41</v>
      </c>
      <c r="R1191" s="2734" t="n">
        <v>4.44</v>
      </c>
      <c r="S1191" s="2735" t="n">
        <f>ROUND(K1188,2)*R1191</f>
        <v>42.7128</v>
      </c>
    </row>
    <row r="1192" ht="45.0" customHeight="true">
      <c r="P1192" s="2721" t="s">
        <v>42</v>
      </c>
      <c r="Q1192" s="2721" t="s">
        <v>43</v>
      </c>
      <c r="R1192" s="2736" t="n">
        <v>4.44</v>
      </c>
      <c r="S1192" s="2737" t="n">
        <f>ROUND(K1188,2)*R1192</f>
        <v>42.7128</v>
      </c>
    </row>
    <row r="1193" ht="45.0" customHeight="true">
      <c r="P1193" s="2721" t="s">
        <v>44</v>
      </c>
      <c r="Q1193" s="2721" t="s">
        <v>45</v>
      </c>
      <c r="R1193" s="2738" t="n">
        <v>4.44</v>
      </c>
      <c r="S1193" s="2739" t="n">
        <f>ROUND(K1188,2)*R1193</f>
        <v>42.7128</v>
      </c>
    </row>
    <row r="1194" ht="45.0" customHeight="true">
      <c r="P1194" s="2721" t="s">
        <v>46</v>
      </c>
      <c r="Q1194" s="2721" t="s">
        <v>47</v>
      </c>
      <c r="R1194" s="2740" t="n">
        <v>4.44</v>
      </c>
      <c r="S1194" s="2741" t="n">
        <f>ROUND(K1188,2)*R1194</f>
        <v>42.7128</v>
      </c>
    </row>
    <row r="1195" ht="45.0" customHeight="true">
      <c r="P1195" s="2721" t="s">
        <v>48</v>
      </c>
      <c r="Q1195" s="2721" t="s">
        <v>49</v>
      </c>
      <c r="R1195" s="2742" t="n">
        <v>4.44</v>
      </c>
      <c r="S1195" s="2743" t="n">
        <f>ROUND(K1188,2)*R1195</f>
        <v>42.7128</v>
      </c>
    </row>
    <row r="1196" ht="45.0" customHeight="true">
      <c r="P1196" s="2721" t="s">
        <v>50</v>
      </c>
      <c r="Q1196" s="2721" t="s">
        <v>51</v>
      </c>
      <c r="R1196" s="2744" t="n">
        <v>4.44</v>
      </c>
      <c r="S1196" s="2745" t="n">
        <f>ROUND(K1188,2)*R1196</f>
        <v>42.7128</v>
      </c>
    </row>
    <row r="1197" ht="45.0" customHeight="true">
      <c r="P1197" s="2721" t="s">
        <v>52</v>
      </c>
      <c r="Q1197" s="2721" t="s">
        <v>53</v>
      </c>
      <c r="R1197" s="2746" t="n">
        <v>4.44</v>
      </c>
      <c r="S1197" s="2747" t="n">
        <f>ROUND(K1188,2)*R1197</f>
        <v>42.7128</v>
      </c>
    </row>
    <row r="1198" ht="45.0" customHeight="true">
      <c r="P1198" s="2721" t="s">
        <v>54</v>
      </c>
      <c r="Q1198" s="2721" t="s">
        <v>55</v>
      </c>
      <c r="R1198" s="2748" t="n">
        <v>4.44</v>
      </c>
      <c r="S1198" s="2749" t="n">
        <f>ROUND(K1188,2)*R1198</f>
        <v>42.7128</v>
      </c>
    </row>
    <row r="1199" ht="45.0" customHeight="true">
      <c r="P1199" s="2721" t="s">
        <v>56</v>
      </c>
      <c r="Q1199" s="2721" t="s">
        <v>57</v>
      </c>
      <c r="R1199" s="2750" t="n">
        <v>4.44</v>
      </c>
      <c r="S1199" s="2751" t="n">
        <f>ROUND(K1188,2)*R1199</f>
        <v>42.7128</v>
      </c>
    </row>
    <row r="1200" ht="45.0" customHeight="true">
      <c r="P1200" s="2721" t="s">
        <v>58</v>
      </c>
      <c r="Q1200" s="2721" t="s">
        <v>59</v>
      </c>
      <c r="R1200" s="2752" t="n">
        <v>4.44</v>
      </c>
      <c r="S1200" s="2753" t="n">
        <f>ROUND(K1188,2)*R1200</f>
        <v>42.7128</v>
      </c>
    </row>
    <row r="1201" ht="45.0" customHeight="true">
      <c r="P1201" s="2721" t="s">
        <v>60</v>
      </c>
      <c r="Q1201" s="2721" t="s">
        <v>61</v>
      </c>
      <c r="R1201" s="2754" t="n">
        <v>4.44</v>
      </c>
      <c r="S1201" s="2755" t="n">
        <f>ROUND(K1188,2)*R1201</f>
        <v>42.7128</v>
      </c>
    </row>
    <row r="1202" ht="45.0" customHeight="true">
      <c r="P1202" s="2721" t="s">
        <v>62</v>
      </c>
      <c r="Q1202" s="2721" t="s">
        <v>63</v>
      </c>
      <c r="R1202" s="2756" t="n">
        <v>4.44</v>
      </c>
      <c r="S1202" s="2757" t="n">
        <f>ROUND(K1188,2)*R1202</f>
        <v>42.7128</v>
      </c>
    </row>
    <row r="1203" ht="45.0" customHeight="true">
      <c r="P1203" s="2721" t="s">
        <v>64</v>
      </c>
      <c r="Q1203" s="2721" t="s">
        <v>65</v>
      </c>
      <c r="R1203" s="2758" t="n">
        <v>4.44</v>
      </c>
      <c r="S1203" s="2759" t="n">
        <f>ROUND(K1188,2)*R1203</f>
        <v>42.7128</v>
      </c>
    </row>
    <row r="1204" ht="45.0" customHeight="true">
      <c r="P1204" s="2721" t="s">
        <v>66</v>
      </c>
      <c r="Q1204" s="2721" t="s">
        <v>67</v>
      </c>
      <c r="R1204" s="2760" t="n">
        <v>4.44</v>
      </c>
      <c r="S1204" s="2761" t="n">
        <f>ROUND(K1188,2)*R1204</f>
        <v>42.7128</v>
      </c>
    </row>
    <row r="1205" ht="45.0" customHeight="true">
      <c r="P1205" s="2721" t="s">
        <v>68</v>
      </c>
      <c r="Q1205" s="2721" t="s">
        <v>69</v>
      </c>
      <c r="R1205" s="2762" t="n">
        <v>4.44</v>
      </c>
      <c r="S1205" s="2763" t="n">
        <f>ROUND(K1188,2)*R1205</f>
        <v>42.7128</v>
      </c>
    </row>
    <row r="1206" ht="45.0" customHeight="true">
      <c r="P1206" s="2721" t="s">
        <v>70</v>
      </c>
      <c r="Q1206" s="2721" t="s">
        <v>71</v>
      </c>
      <c r="R1206" s="2764" t="n">
        <v>4.44</v>
      </c>
      <c r="S1206" s="2765" t="n">
        <f>ROUND(K1188,2)*R1206</f>
        <v>42.7128</v>
      </c>
    </row>
    <row r="1207" ht="45.0" customHeight="true">
      <c r="P1207" s="2721" t="s">
        <v>72</v>
      </c>
      <c r="Q1207" s="2721" t="s">
        <v>73</v>
      </c>
      <c r="R1207" s="2766" t="n">
        <v>4.44</v>
      </c>
      <c r="S1207" s="2767" t="n">
        <f>ROUND(K1188,2)*R1207</f>
        <v>42.7128</v>
      </c>
    </row>
    <row r="1208" ht="45.0" customHeight="true">
      <c r="P1208" s="2721" t="s">
        <v>74</v>
      </c>
      <c r="Q1208" s="2721" t="s">
        <v>75</v>
      </c>
      <c r="R1208" s="2768" t="n">
        <v>4.44</v>
      </c>
      <c r="S1208" s="2769" t="n">
        <f>ROUND(K1188,2)*R1208</f>
        <v>42.7128</v>
      </c>
    </row>
    <row r="1209" ht="45.0" customHeight="true">
      <c r="P1209" s="2721" t="s">
        <v>76</v>
      </c>
      <c r="Q1209" s="2721" t="s">
        <v>77</v>
      </c>
      <c r="R1209" s="2770" t="n">
        <v>4.44</v>
      </c>
      <c r="S1209" s="2771" t="n">
        <f>ROUND(K1188,2)*R1209</f>
        <v>42.7128</v>
      </c>
    </row>
    <row r="1210" ht="45.0" customHeight="true">
      <c r="P1210" s="2721" t="s">
        <v>78</v>
      </c>
      <c r="Q1210" s="2721" t="s">
        <v>79</v>
      </c>
      <c r="R1210" s="2772" t="n">
        <v>4.44</v>
      </c>
      <c r="S1210" s="2773" t="n">
        <f>ROUND(K1188,2)*R1210</f>
        <v>42.7128</v>
      </c>
    </row>
    <row r="1211" ht="45.0" customHeight="true">
      <c r="P1211" s="2721" t="s">
        <v>80</v>
      </c>
      <c r="Q1211" s="2721" t="s">
        <v>81</v>
      </c>
      <c r="R1211" s="2774" t="n">
        <v>4.44</v>
      </c>
      <c r="S1211" s="2775" t="n">
        <f>ROUND(K1188,2)*R1211</f>
        <v>42.7128</v>
      </c>
    </row>
    <row r="1212" ht="45.0" customHeight="true">
      <c r="P1212" s="2721" t="s">
        <v>82</v>
      </c>
      <c r="Q1212" s="2721" t="s">
        <v>83</v>
      </c>
      <c r="R1212" s="2776" t="n">
        <v>4.44</v>
      </c>
      <c r="S1212" s="2777" t="n">
        <f>ROUND(K1188,2)*R1212</f>
        <v>42.7128</v>
      </c>
    </row>
    <row r="1213" ht="45.0" customHeight="true">
      <c r="A1213" s="2778" t="s">
        <v>23</v>
      </c>
      <c r="B1213" s="2778" t="s">
        <v>235</v>
      </c>
      <c r="C1213" s="2778" t="s">
        <v>25</v>
      </c>
      <c r="D1213" s="2778" t="s">
        <v>236</v>
      </c>
      <c r="E1213" s="2778" t="s">
        <v>237</v>
      </c>
      <c r="F1213" s="2779" t="n">
        <f>R1213+R1214+R1215+R1216+R1217+R1218+R1219+R1220+R1221+R1222+R1223+R1224+R1225+R1226+R1227+R1228+R1229+R1230+R1231+R1232+R1233+R1234+R1235+R1236+R1237</f>
        <v>599.2500000000003</v>
      </c>
      <c r="G1213" s="2778" t="s">
        <v>28</v>
      </c>
      <c r="H1213" s="2780" t="n">
        <v>25.94</v>
      </c>
      <c r="I1213" s="2781" t="n">
        <v>25.94</v>
      </c>
      <c r="J1213" s="2782" t="n">
        <v>0.25120000000000003</v>
      </c>
      <c r="K1213" s="2783" t="n">
        <f>ROUND(I1213,2)+(ROUND(I1213,2)*J1213)</f>
        <v>32.456128</v>
      </c>
      <c r="L1213" s="2784" t="n">
        <f>ROUND(S1213,2)+ROUND(S1214,2)+ROUND(S1215,2)+ROUND(S1216,2)+ROUND(S1217,2)+ROUND(S1218,2)+ROUND(S1219,2)+ROUND(S1220,2)+ROUND(S1221,2)+ROUND(S1222,2)+ROUND(S1223,2)+ROUND(S1224,2)+ROUND(S1225,2)+ROUND(S1226,2)+ROUND(S1227,2)+ROUND(S1228,2)+ROUND(S1229,2)+ROUND(S1230,2)+ROUND(S1231,2)+ROUND(S1232,2)+ROUND(S1233,2)+ROUND(S1234,2)+ROUND(S1235,2)+ROUND(S1236,2)+ROUND(S1237,2)</f>
        <v>19451.749999999996</v>
      </c>
      <c r="M1213" s="2778" t="s">
        <v>21</v>
      </c>
      <c r="N1213" s="2778" t="s">
        <v>48</v>
      </c>
      <c r="O1213" s="2778" t="s">
        <v>231</v>
      </c>
      <c r="P1213" s="2778" t="s">
        <v>20</v>
      </c>
      <c r="Q1213" s="2778" t="s">
        <v>29</v>
      </c>
      <c r="R1213" s="2785" t="n">
        <v>23.97</v>
      </c>
      <c r="S1213" s="2786" t="n">
        <f>ROUND(K1213,2)*R1213</f>
        <v>778.0662</v>
      </c>
    </row>
    <row r="1214" ht="45.0" customHeight="true">
      <c r="P1214" s="2778" t="s">
        <v>30</v>
      </c>
      <c r="Q1214" s="2778" t="s">
        <v>37</v>
      </c>
      <c r="R1214" s="2787" t="n">
        <v>23.97</v>
      </c>
      <c r="S1214" s="2788" t="n">
        <f>ROUND(K1213,2)*R1214</f>
        <v>778.0662</v>
      </c>
    </row>
    <row r="1215" ht="45.0" customHeight="true">
      <c r="P1215" s="2778" t="s">
        <v>38</v>
      </c>
      <c r="Q1215" s="2778" t="s">
        <v>39</v>
      </c>
      <c r="R1215" s="2789" t="n">
        <v>23.97</v>
      </c>
      <c r="S1215" s="2790" t="n">
        <f>ROUND(K1213,2)*R1215</f>
        <v>778.0662</v>
      </c>
    </row>
    <row r="1216" ht="45.0" customHeight="true">
      <c r="P1216" s="2778" t="s">
        <v>40</v>
      </c>
      <c r="Q1216" s="2778" t="s">
        <v>41</v>
      </c>
      <c r="R1216" s="2791" t="n">
        <v>23.97</v>
      </c>
      <c r="S1216" s="2792" t="n">
        <f>ROUND(K1213,2)*R1216</f>
        <v>778.0662</v>
      </c>
    </row>
    <row r="1217" ht="45.0" customHeight="true">
      <c r="P1217" s="2778" t="s">
        <v>42</v>
      </c>
      <c r="Q1217" s="2778" t="s">
        <v>43</v>
      </c>
      <c r="R1217" s="2793" t="n">
        <v>23.97</v>
      </c>
      <c r="S1217" s="2794" t="n">
        <f>ROUND(K1213,2)*R1217</f>
        <v>778.0662</v>
      </c>
    </row>
    <row r="1218" ht="45.0" customHeight="true">
      <c r="P1218" s="2778" t="s">
        <v>44</v>
      </c>
      <c r="Q1218" s="2778" t="s">
        <v>45</v>
      </c>
      <c r="R1218" s="2795" t="n">
        <v>23.97</v>
      </c>
      <c r="S1218" s="2796" t="n">
        <f>ROUND(K1213,2)*R1218</f>
        <v>778.0662</v>
      </c>
    </row>
    <row r="1219" ht="45.0" customHeight="true">
      <c r="P1219" s="2778" t="s">
        <v>46</v>
      </c>
      <c r="Q1219" s="2778" t="s">
        <v>47</v>
      </c>
      <c r="R1219" s="2797" t="n">
        <v>23.97</v>
      </c>
      <c r="S1219" s="2798" t="n">
        <f>ROUND(K1213,2)*R1219</f>
        <v>778.0662</v>
      </c>
    </row>
    <row r="1220" ht="45.0" customHeight="true">
      <c r="P1220" s="2778" t="s">
        <v>48</v>
      </c>
      <c r="Q1220" s="2778" t="s">
        <v>49</v>
      </c>
      <c r="R1220" s="2799" t="n">
        <v>23.97</v>
      </c>
      <c r="S1220" s="2800" t="n">
        <f>ROUND(K1213,2)*R1220</f>
        <v>778.0662</v>
      </c>
    </row>
    <row r="1221" ht="45.0" customHeight="true">
      <c r="P1221" s="2778" t="s">
        <v>50</v>
      </c>
      <c r="Q1221" s="2778" t="s">
        <v>51</v>
      </c>
      <c r="R1221" s="2801" t="n">
        <v>23.97</v>
      </c>
      <c r="S1221" s="2802" t="n">
        <f>ROUND(K1213,2)*R1221</f>
        <v>778.0662</v>
      </c>
    </row>
    <row r="1222" ht="45.0" customHeight="true">
      <c r="P1222" s="2778" t="s">
        <v>52</v>
      </c>
      <c r="Q1222" s="2778" t="s">
        <v>53</v>
      </c>
      <c r="R1222" s="2803" t="n">
        <v>23.97</v>
      </c>
      <c r="S1222" s="2804" t="n">
        <f>ROUND(K1213,2)*R1222</f>
        <v>778.0662</v>
      </c>
    </row>
    <row r="1223" ht="45.0" customHeight="true">
      <c r="P1223" s="2778" t="s">
        <v>54</v>
      </c>
      <c r="Q1223" s="2778" t="s">
        <v>55</v>
      </c>
      <c r="R1223" s="2805" t="n">
        <v>23.97</v>
      </c>
      <c r="S1223" s="2806" t="n">
        <f>ROUND(K1213,2)*R1223</f>
        <v>778.0662</v>
      </c>
    </row>
    <row r="1224" ht="45.0" customHeight="true">
      <c r="P1224" s="2778" t="s">
        <v>56</v>
      </c>
      <c r="Q1224" s="2778" t="s">
        <v>57</v>
      </c>
      <c r="R1224" s="2807" t="n">
        <v>23.97</v>
      </c>
      <c r="S1224" s="2808" t="n">
        <f>ROUND(K1213,2)*R1224</f>
        <v>778.0662</v>
      </c>
    </row>
    <row r="1225" ht="45.0" customHeight="true">
      <c r="P1225" s="2778" t="s">
        <v>58</v>
      </c>
      <c r="Q1225" s="2778" t="s">
        <v>59</v>
      </c>
      <c r="R1225" s="2809" t="n">
        <v>23.97</v>
      </c>
      <c r="S1225" s="2810" t="n">
        <f>ROUND(K1213,2)*R1225</f>
        <v>778.0662</v>
      </c>
    </row>
    <row r="1226" ht="45.0" customHeight="true">
      <c r="P1226" s="2778" t="s">
        <v>60</v>
      </c>
      <c r="Q1226" s="2778" t="s">
        <v>61</v>
      </c>
      <c r="R1226" s="2811" t="n">
        <v>23.97</v>
      </c>
      <c r="S1226" s="2812" t="n">
        <f>ROUND(K1213,2)*R1226</f>
        <v>778.0662</v>
      </c>
    </row>
    <row r="1227" ht="45.0" customHeight="true">
      <c r="P1227" s="2778" t="s">
        <v>62</v>
      </c>
      <c r="Q1227" s="2778" t="s">
        <v>63</v>
      </c>
      <c r="R1227" s="2813" t="n">
        <v>23.97</v>
      </c>
      <c r="S1227" s="2814" t="n">
        <f>ROUND(K1213,2)*R1227</f>
        <v>778.0662</v>
      </c>
    </row>
    <row r="1228" ht="45.0" customHeight="true">
      <c r="P1228" s="2778" t="s">
        <v>64</v>
      </c>
      <c r="Q1228" s="2778" t="s">
        <v>65</v>
      </c>
      <c r="R1228" s="2815" t="n">
        <v>23.97</v>
      </c>
      <c r="S1228" s="2816" t="n">
        <f>ROUND(K1213,2)*R1228</f>
        <v>778.0662</v>
      </c>
    </row>
    <row r="1229" ht="45.0" customHeight="true">
      <c r="P1229" s="2778" t="s">
        <v>66</v>
      </c>
      <c r="Q1229" s="2778" t="s">
        <v>67</v>
      </c>
      <c r="R1229" s="2817" t="n">
        <v>23.97</v>
      </c>
      <c r="S1229" s="2818" t="n">
        <f>ROUND(K1213,2)*R1229</f>
        <v>778.0662</v>
      </c>
    </row>
    <row r="1230" ht="45.0" customHeight="true">
      <c r="P1230" s="2778" t="s">
        <v>68</v>
      </c>
      <c r="Q1230" s="2778" t="s">
        <v>69</v>
      </c>
      <c r="R1230" s="2819" t="n">
        <v>23.97</v>
      </c>
      <c r="S1230" s="2820" t="n">
        <f>ROUND(K1213,2)*R1230</f>
        <v>778.0662</v>
      </c>
    </row>
    <row r="1231" ht="45.0" customHeight="true">
      <c r="P1231" s="2778" t="s">
        <v>70</v>
      </c>
      <c r="Q1231" s="2778" t="s">
        <v>71</v>
      </c>
      <c r="R1231" s="2821" t="n">
        <v>23.97</v>
      </c>
      <c r="S1231" s="2822" t="n">
        <f>ROUND(K1213,2)*R1231</f>
        <v>778.0662</v>
      </c>
    </row>
    <row r="1232" ht="45.0" customHeight="true">
      <c r="P1232" s="2778" t="s">
        <v>72</v>
      </c>
      <c r="Q1232" s="2778" t="s">
        <v>73</v>
      </c>
      <c r="R1232" s="2823" t="n">
        <v>23.97</v>
      </c>
      <c r="S1232" s="2824" t="n">
        <f>ROUND(K1213,2)*R1232</f>
        <v>778.0662</v>
      </c>
    </row>
    <row r="1233" ht="45.0" customHeight="true">
      <c r="P1233" s="2778" t="s">
        <v>74</v>
      </c>
      <c r="Q1233" s="2778" t="s">
        <v>75</v>
      </c>
      <c r="R1233" s="2825" t="n">
        <v>23.97</v>
      </c>
      <c r="S1233" s="2826" t="n">
        <f>ROUND(K1213,2)*R1233</f>
        <v>778.0662</v>
      </c>
    </row>
    <row r="1234" ht="45.0" customHeight="true">
      <c r="P1234" s="2778" t="s">
        <v>76</v>
      </c>
      <c r="Q1234" s="2778" t="s">
        <v>77</v>
      </c>
      <c r="R1234" s="2827" t="n">
        <v>23.97</v>
      </c>
      <c r="S1234" s="2828" t="n">
        <f>ROUND(K1213,2)*R1234</f>
        <v>778.0662</v>
      </c>
    </row>
    <row r="1235" ht="45.0" customHeight="true">
      <c r="P1235" s="2778" t="s">
        <v>78</v>
      </c>
      <c r="Q1235" s="2778" t="s">
        <v>79</v>
      </c>
      <c r="R1235" s="2829" t="n">
        <v>23.97</v>
      </c>
      <c r="S1235" s="2830" t="n">
        <f>ROUND(K1213,2)*R1235</f>
        <v>778.0662</v>
      </c>
    </row>
    <row r="1236" ht="45.0" customHeight="true">
      <c r="P1236" s="2778" t="s">
        <v>80</v>
      </c>
      <c r="Q1236" s="2778" t="s">
        <v>81</v>
      </c>
      <c r="R1236" s="2831" t="n">
        <v>23.97</v>
      </c>
      <c r="S1236" s="2832" t="n">
        <f>ROUND(K1213,2)*R1236</f>
        <v>778.0662</v>
      </c>
    </row>
    <row r="1237" ht="45.0" customHeight="true">
      <c r="P1237" s="2778" t="s">
        <v>82</v>
      </c>
      <c r="Q1237" s="2778" t="s">
        <v>83</v>
      </c>
      <c r="R1237" s="2833" t="n">
        <v>23.97</v>
      </c>
      <c r="S1237" s="2834" t="n">
        <f>ROUND(K1213,2)*R1237</f>
        <v>778.0662</v>
      </c>
    </row>
    <row r="1238" ht="45.0" customHeight="true">
      <c r="A1238" s="2835" t="s">
        <v>23</v>
      </c>
      <c r="B1238" s="2835" t="s">
        <v>238</v>
      </c>
      <c r="C1238" s="2835" t="s">
        <v>25</v>
      </c>
      <c r="D1238" s="2835" t="s">
        <v>239</v>
      </c>
      <c r="E1238" s="2835" t="s">
        <v>240</v>
      </c>
      <c r="F1238" s="2836" t="n">
        <f>R1238+R1239+R1240+R1241+R1242+R1243+R1244+R1245+R1246+R1247+R1248+R1249+R1250+R1251+R1252+R1253+R1254+R1255+R1256+R1257+R1258+R1259+R1260+R1261+R1262</f>
        <v>2001.2499999999993</v>
      </c>
      <c r="G1238" s="2835" t="s">
        <v>28</v>
      </c>
      <c r="H1238" s="2837" t="n">
        <v>23.38</v>
      </c>
      <c r="I1238" s="2838" t="n">
        <v>23.38</v>
      </c>
      <c r="J1238" s="2839" t="n">
        <v>0.25120000000000003</v>
      </c>
      <c r="K1238" s="2840" t="n">
        <f>ROUND(I1238,2)+(ROUND(I1238,2)*J1238)</f>
        <v>29.253056</v>
      </c>
      <c r="L1238" s="2841" t="n">
        <f>ROUND(S1238,2)+ROUND(S1239,2)+ROUND(S1240,2)+ROUND(S1241,2)+ROUND(S1242,2)+ROUND(S1243,2)+ROUND(S1244,2)+ROUND(S1245,2)+ROUND(S1246,2)+ROUND(S1247,2)+ROUND(S1248,2)+ROUND(S1249,2)+ROUND(S1250,2)+ROUND(S1251,2)+ROUND(S1252,2)+ROUND(S1253,2)+ROUND(S1254,2)+ROUND(S1255,2)+ROUND(S1256,2)+ROUND(S1257,2)+ROUND(S1258,2)+ROUND(S1259,2)+ROUND(S1260,2)+ROUND(S1261,2)+ROUND(S1262,2)</f>
        <v>58536.499999999985</v>
      </c>
      <c r="M1238" s="2835" t="s">
        <v>21</v>
      </c>
      <c r="N1238" s="2835" t="s">
        <v>48</v>
      </c>
      <c r="O1238" s="2835" t="s">
        <v>231</v>
      </c>
      <c r="P1238" s="2835" t="s">
        <v>20</v>
      </c>
      <c r="Q1238" s="2835" t="s">
        <v>29</v>
      </c>
      <c r="R1238" s="2842" t="n">
        <v>80.05</v>
      </c>
      <c r="S1238" s="2843" t="n">
        <f>ROUND(K1238,2)*R1238</f>
        <v>2341.4625</v>
      </c>
    </row>
    <row r="1239" ht="45.0" customHeight="true">
      <c r="P1239" s="2835" t="s">
        <v>30</v>
      </c>
      <c r="Q1239" s="2835" t="s">
        <v>37</v>
      </c>
      <c r="R1239" s="2844" t="n">
        <v>80.05</v>
      </c>
      <c r="S1239" s="2845" t="n">
        <f>ROUND(K1238,2)*R1239</f>
        <v>2341.4625</v>
      </c>
    </row>
    <row r="1240" ht="45.0" customHeight="true">
      <c r="P1240" s="2835" t="s">
        <v>38</v>
      </c>
      <c r="Q1240" s="2835" t="s">
        <v>39</v>
      </c>
      <c r="R1240" s="2846" t="n">
        <v>80.05</v>
      </c>
      <c r="S1240" s="2847" t="n">
        <f>ROUND(K1238,2)*R1240</f>
        <v>2341.4625</v>
      </c>
    </row>
    <row r="1241" ht="45.0" customHeight="true">
      <c r="P1241" s="2835" t="s">
        <v>40</v>
      </c>
      <c r="Q1241" s="2835" t="s">
        <v>41</v>
      </c>
      <c r="R1241" s="2848" t="n">
        <v>80.05</v>
      </c>
      <c r="S1241" s="2849" t="n">
        <f>ROUND(K1238,2)*R1241</f>
        <v>2341.4625</v>
      </c>
    </row>
    <row r="1242" ht="45.0" customHeight="true">
      <c r="P1242" s="2835" t="s">
        <v>42</v>
      </c>
      <c r="Q1242" s="2835" t="s">
        <v>43</v>
      </c>
      <c r="R1242" s="2850" t="n">
        <v>80.05</v>
      </c>
      <c r="S1242" s="2851" t="n">
        <f>ROUND(K1238,2)*R1242</f>
        <v>2341.4625</v>
      </c>
    </row>
    <row r="1243" ht="45.0" customHeight="true">
      <c r="P1243" s="2835" t="s">
        <v>44</v>
      </c>
      <c r="Q1243" s="2835" t="s">
        <v>45</v>
      </c>
      <c r="R1243" s="2852" t="n">
        <v>80.05</v>
      </c>
      <c r="S1243" s="2853" t="n">
        <f>ROUND(K1238,2)*R1243</f>
        <v>2341.4625</v>
      </c>
    </row>
    <row r="1244" ht="45.0" customHeight="true">
      <c r="P1244" s="2835" t="s">
        <v>46</v>
      </c>
      <c r="Q1244" s="2835" t="s">
        <v>47</v>
      </c>
      <c r="R1244" s="2854" t="n">
        <v>80.05</v>
      </c>
      <c r="S1244" s="2855" t="n">
        <f>ROUND(K1238,2)*R1244</f>
        <v>2341.4625</v>
      </c>
    </row>
    <row r="1245" ht="45.0" customHeight="true">
      <c r="P1245" s="2835" t="s">
        <v>48</v>
      </c>
      <c r="Q1245" s="2835" t="s">
        <v>49</v>
      </c>
      <c r="R1245" s="2856" t="n">
        <v>80.05</v>
      </c>
      <c r="S1245" s="2857" t="n">
        <f>ROUND(K1238,2)*R1245</f>
        <v>2341.4625</v>
      </c>
    </row>
    <row r="1246" ht="45.0" customHeight="true">
      <c r="P1246" s="2835" t="s">
        <v>50</v>
      </c>
      <c r="Q1246" s="2835" t="s">
        <v>51</v>
      </c>
      <c r="R1246" s="2858" t="n">
        <v>80.05</v>
      </c>
      <c r="S1246" s="2859" t="n">
        <f>ROUND(K1238,2)*R1246</f>
        <v>2341.4625</v>
      </c>
    </row>
    <row r="1247" ht="45.0" customHeight="true">
      <c r="P1247" s="2835" t="s">
        <v>52</v>
      </c>
      <c r="Q1247" s="2835" t="s">
        <v>53</v>
      </c>
      <c r="R1247" s="2860" t="n">
        <v>80.05</v>
      </c>
      <c r="S1247" s="2861" t="n">
        <f>ROUND(K1238,2)*R1247</f>
        <v>2341.4625</v>
      </c>
    </row>
    <row r="1248" ht="45.0" customHeight="true">
      <c r="P1248" s="2835" t="s">
        <v>54</v>
      </c>
      <c r="Q1248" s="2835" t="s">
        <v>55</v>
      </c>
      <c r="R1248" s="2862" t="n">
        <v>80.05</v>
      </c>
      <c r="S1248" s="2863" t="n">
        <f>ROUND(K1238,2)*R1248</f>
        <v>2341.4625</v>
      </c>
    </row>
    <row r="1249" ht="45.0" customHeight="true">
      <c r="P1249" s="2835" t="s">
        <v>56</v>
      </c>
      <c r="Q1249" s="2835" t="s">
        <v>57</v>
      </c>
      <c r="R1249" s="2864" t="n">
        <v>80.05</v>
      </c>
      <c r="S1249" s="2865" t="n">
        <f>ROUND(K1238,2)*R1249</f>
        <v>2341.4625</v>
      </c>
    </row>
    <row r="1250" ht="45.0" customHeight="true">
      <c r="P1250" s="2835" t="s">
        <v>58</v>
      </c>
      <c r="Q1250" s="2835" t="s">
        <v>59</v>
      </c>
      <c r="R1250" s="2866" t="n">
        <v>80.05</v>
      </c>
      <c r="S1250" s="2867" t="n">
        <f>ROUND(K1238,2)*R1250</f>
        <v>2341.4625</v>
      </c>
    </row>
    <row r="1251" ht="45.0" customHeight="true">
      <c r="P1251" s="2835" t="s">
        <v>60</v>
      </c>
      <c r="Q1251" s="2835" t="s">
        <v>61</v>
      </c>
      <c r="R1251" s="2868" t="n">
        <v>80.05</v>
      </c>
      <c r="S1251" s="2869" t="n">
        <f>ROUND(K1238,2)*R1251</f>
        <v>2341.4625</v>
      </c>
    </row>
    <row r="1252" ht="45.0" customHeight="true">
      <c r="P1252" s="2835" t="s">
        <v>62</v>
      </c>
      <c r="Q1252" s="2835" t="s">
        <v>63</v>
      </c>
      <c r="R1252" s="2870" t="n">
        <v>80.05</v>
      </c>
      <c r="S1252" s="2871" t="n">
        <f>ROUND(K1238,2)*R1252</f>
        <v>2341.4625</v>
      </c>
    </row>
    <row r="1253" ht="45.0" customHeight="true">
      <c r="P1253" s="2835" t="s">
        <v>64</v>
      </c>
      <c r="Q1253" s="2835" t="s">
        <v>65</v>
      </c>
      <c r="R1253" s="2872" t="n">
        <v>80.05</v>
      </c>
      <c r="S1253" s="2873" t="n">
        <f>ROUND(K1238,2)*R1253</f>
        <v>2341.4625</v>
      </c>
    </row>
    <row r="1254" ht="45.0" customHeight="true">
      <c r="P1254" s="2835" t="s">
        <v>66</v>
      </c>
      <c r="Q1254" s="2835" t="s">
        <v>67</v>
      </c>
      <c r="R1254" s="2874" t="n">
        <v>80.05</v>
      </c>
      <c r="S1254" s="2875" t="n">
        <f>ROUND(K1238,2)*R1254</f>
        <v>2341.4625</v>
      </c>
    </row>
    <row r="1255" ht="45.0" customHeight="true">
      <c r="P1255" s="2835" t="s">
        <v>68</v>
      </c>
      <c r="Q1255" s="2835" t="s">
        <v>69</v>
      </c>
      <c r="R1255" s="2876" t="n">
        <v>80.05</v>
      </c>
      <c r="S1255" s="2877" t="n">
        <f>ROUND(K1238,2)*R1255</f>
        <v>2341.4625</v>
      </c>
    </row>
    <row r="1256" ht="45.0" customHeight="true">
      <c r="P1256" s="2835" t="s">
        <v>70</v>
      </c>
      <c r="Q1256" s="2835" t="s">
        <v>71</v>
      </c>
      <c r="R1256" s="2878" t="n">
        <v>80.05</v>
      </c>
      <c r="S1256" s="2879" t="n">
        <f>ROUND(K1238,2)*R1256</f>
        <v>2341.4625</v>
      </c>
    </row>
    <row r="1257" ht="45.0" customHeight="true">
      <c r="P1257" s="2835" t="s">
        <v>72</v>
      </c>
      <c r="Q1257" s="2835" t="s">
        <v>73</v>
      </c>
      <c r="R1257" s="2880" t="n">
        <v>80.05</v>
      </c>
      <c r="S1257" s="2881" t="n">
        <f>ROUND(K1238,2)*R1257</f>
        <v>2341.4625</v>
      </c>
    </row>
    <row r="1258" ht="45.0" customHeight="true">
      <c r="P1258" s="2835" t="s">
        <v>74</v>
      </c>
      <c r="Q1258" s="2835" t="s">
        <v>75</v>
      </c>
      <c r="R1258" s="2882" t="n">
        <v>80.05</v>
      </c>
      <c r="S1258" s="2883" t="n">
        <f>ROUND(K1238,2)*R1258</f>
        <v>2341.4625</v>
      </c>
    </row>
    <row r="1259" ht="45.0" customHeight="true">
      <c r="P1259" s="2835" t="s">
        <v>76</v>
      </c>
      <c r="Q1259" s="2835" t="s">
        <v>77</v>
      </c>
      <c r="R1259" s="2884" t="n">
        <v>80.05</v>
      </c>
      <c r="S1259" s="2885" t="n">
        <f>ROUND(K1238,2)*R1259</f>
        <v>2341.4625</v>
      </c>
    </row>
    <row r="1260" ht="45.0" customHeight="true">
      <c r="P1260" s="2835" t="s">
        <v>78</v>
      </c>
      <c r="Q1260" s="2835" t="s">
        <v>79</v>
      </c>
      <c r="R1260" s="2886" t="n">
        <v>80.05</v>
      </c>
      <c r="S1260" s="2887" t="n">
        <f>ROUND(K1238,2)*R1260</f>
        <v>2341.4625</v>
      </c>
    </row>
    <row r="1261" ht="45.0" customHeight="true">
      <c r="P1261" s="2835" t="s">
        <v>80</v>
      </c>
      <c r="Q1261" s="2835" t="s">
        <v>81</v>
      </c>
      <c r="R1261" s="2888" t="n">
        <v>80.05</v>
      </c>
      <c r="S1261" s="2889" t="n">
        <f>ROUND(K1238,2)*R1261</f>
        <v>2341.4625</v>
      </c>
    </row>
    <row r="1262" ht="45.0" customHeight="true">
      <c r="P1262" s="2835" t="s">
        <v>82</v>
      </c>
      <c r="Q1262" s="2835" t="s">
        <v>83</v>
      </c>
      <c r="R1262" s="2890" t="n">
        <v>80.05</v>
      </c>
      <c r="S1262" s="2891" t="n">
        <f>ROUND(K1238,2)*R1262</f>
        <v>2341.4625</v>
      </c>
    </row>
    <row r="1263" ht="45.0" customHeight="true">
      <c r="A1263" s="2892" t="s">
        <v>23</v>
      </c>
      <c r="B1263" s="2892" t="s">
        <v>241</v>
      </c>
      <c r="C1263" s="2892" t="s">
        <v>25</v>
      </c>
      <c r="D1263" s="2892" t="s">
        <v>242</v>
      </c>
      <c r="E1263" s="2892" t="s">
        <v>243</v>
      </c>
      <c r="F1263" s="2893" t="n">
        <f>R1263+R1264+R1265+R1266+R1267+R1268+R1269+R1270+R1271+R1272+R1273+R1274+R1275+R1276+R1277+R1278+R1279+R1280+R1281+R1282+R1283+R1284+R1285+R1286+R1287</f>
        <v>813.9999999999995</v>
      </c>
      <c r="G1263" s="2892" t="s">
        <v>28</v>
      </c>
      <c r="H1263" s="2894" t="n">
        <v>20.73</v>
      </c>
      <c r="I1263" s="2895" t="n">
        <v>20.73</v>
      </c>
      <c r="J1263" s="2896" t="n">
        <v>0.25120000000000003</v>
      </c>
      <c r="K1263" s="2897" t="n">
        <f>ROUND(I1263,2)+(ROUND(I1263,2)*J1263)</f>
        <v>25.937376</v>
      </c>
      <c r="L1263" s="2898" t="n">
        <f>ROUND(S1263,2)+ROUND(S1264,2)+ROUND(S1265,2)+ROUND(S1266,2)+ROUND(S1267,2)+ROUND(S1268,2)+ROUND(S1269,2)+ROUND(S1270,2)+ROUND(S1271,2)+ROUND(S1272,2)+ROUND(S1273,2)+ROUND(S1274,2)+ROUND(S1275,2)+ROUND(S1276,2)+ROUND(S1277,2)+ROUND(S1278,2)+ROUND(S1279,2)+ROUND(S1280,2)+ROUND(S1281,2)+ROUND(S1282,2)+ROUND(S1283,2)+ROUND(S1284,2)+ROUND(S1285,2)+ROUND(S1286,2)+ROUND(S1287,2)</f>
        <v>21115.250000000007</v>
      </c>
      <c r="M1263" s="2892" t="s">
        <v>21</v>
      </c>
      <c r="N1263" s="2892" t="s">
        <v>48</v>
      </c>
      <c r="O1263" s="2892" t="s">
        <v>231</v>
      </c>
      <c r="P1263" s="2892" t="s">
        <v>20</v>
      </c>
      <c r="Q1263" s="2892" t="s">
        <v>29</v>
      </c>
      <c r="R1263" s="2899" t="n">
        <v>32.56</v>
      </c>
      <c r="S1263" s="2900" t="n">
        <f>ROUND(K1263,2)*R1263</f>
        <v>844.6064000000001</v>
      </c>
    </row>
    <row r="1264" ht="45.0" customHeight="true">
      <c r="P1264" s="2892" t="s">
        <v>30</v>
      </c>
      <c r="Q1264" s="2892" t="s">
        <v>37</v>
      </c>
      <c r="R1264" s="2901" t="n">
        <v>32.56</v>
      </c>
      <c r="S1264" s="2902" t="n">
        <f>ROUND(K1263,2)*R1264</f>
        <v>844.6064000000001</v>
      </c>
    </row>
    <row r="1265" ht="45.0" customHeight="true">
      <c r="P1265" s="2892" t="s">
        <v>38</v>
      </c>
      <c r="Q1265" s="2892" t="s">
        <v>39</v>
      </c>
      <c r="R1265" s="2903" t="n">
        <v>32.56</v>
      </c>
      <c r="S1265" s="2904" t="n">
        <f>ROUND(K1263,2)*R1265</f>
        <v>844.6064000000001</v>
      </c>
    </row>
    <row r="1266" ht="45.0" customHeight="true">
      <c r="P1266" s="2892" t="s">
        <v>40</v>
      </c>
      <c r="Q1266" s="2892" t="s">
        <v>41</v>
      </c>
      <c r="R1266" s="2905" t="n">
        <v>32.56</v>
      </c>
      <c r="S1266" s="2906" t="n">
        <f>ROUND(K1263,2)*R1266</f>
        <v>844.6064000000001</v>
      </c>
    </row>
    <row r="1267" ht="45.0" customHeight="true">
      <c r="P1267" s="2892" t="s">
        <v>42</v>
      </c>
      <c r="Q1267" s="2892" t="s">
        <v>43</v>
      </c>
      <c r="R1267" s="2907" t="n">
        <v>32.56</v>
      </c>
      <c r="S1267" s="2908" t="n">
        <f>ROUND(K1263,2)*R1267</f>
        <v>844.6064000000001</v>
      </c>
    </row>
    <row r="1268" ht="45.0" customHeight="true">
      <c r="P1268" s="2892" t="s">
        <v>44</v>
      </c>
      <c r="Q1268" s="2892" t="s">
        <v>45</v>
      </c>
      <c r="R1268" s="2909" t="n">
        <v>32.56</v>
      </c>
      <c r="S1268" s="2910" t="n">
        <f>ROUND(K1263,2)*R1268</f>
        <v>844.6064000000001</v>
      </c>
    </row>
    <row r="1269" ht="45.0" customHeight="true">
      <c r="P1269" s="2892" t="s">
        <v>46</v>
      </c>
      <c r="Q1269" s="2892" t="s">
        <v>47</v>
      </c>
      <c r="R1269" s="2911" t="n">
        <v>32.56</v>
      </c>
      <c r="S1269" s="2912" t="n">
        <f>ROUND(K1263,2)*R1269</f>
        <v>844.6064000000001</v>
      </c>
    </row>
    <row r="1270" ht="45.0" customHeight="true">
      <c r="P1270" s="2892" t="s">
        <v>48</v>
      </c>
      <c r="Q1270" s="2892" t="s">
        <v>49</v>
      </c>
      <c r="R1270" s="2913" t="n">
        <v>32.56</v>
      </c>
      <c r="S1270" s="2914" t="n">
        <f>ROUND(K1263,2)*R1270</f>
        <v>844.6064000000001</v>
      </c>
    </row>
    <row r="1271" ht="45.0" customHeight="true">
      <c r="P1271" s="2892" t="s">
        <v>50</v>
      </c>
      <c r="Q1271" s="2892" t="s">
        <v>51</v>
      </c>
      <c r="R1271" s="2915" t="n">
        <v>32.56</v>
      </c>
      <c r="S1271" s="2916" t="n">
        <f>ROUND(K1263,2)*R1271</f>
        <v>844.6064000000001</v>
      </c>
    </row>
    <row r="1272" ht="45.0" customHeight="true">
      <c r="P1272" s="2892" t="s">
        <v>52</v>
      </c>
      <c r="Q1272" s="2892" t="s">
        <v>53</v>
      </c>
      <c r="R1272" s="2917" t="n">
        <v>32.56</v>
      </c>
      <c r="S1272" s="2918" t="n">
        <f>ROUND(K1263,2)*R1272</f>
        <v>844.6064000000001</v>
      </c>
    </row>
    <row r="1273" ht="45.0" customHeight="true">
      <c r="P1273" s="2892" t="s">
        <v>54</v>
      </c>
      <c r="Q1273" s="2892" t="s">
        <v>55</v>
      </c>
      <c r="R1273" s="2919" t="n">
        <v>32.56</v>
      </c>
      <c r="S1273" s="2920" t="n">
        <f>ROUND(K1263,2)*R1273</f>
        <v>844.6064000000001</v>
      </c>
    </row>
    <row r="1274" ht="45.0" customHeight="true">
      <c r="P1274" s="2892" t="s">
        <v>56</v>
      </c>
      <c r="Q1274" s="2892" t="s">
        <v>57</v>
      </c>
      <c r="R1274" s="2921" t="n">
        <v>32.56</v>
      </c>
      <c r="S1274" s="2922" t="n">
        <f>ROUND(K1263,2)*R1274</f>
        <v>844.6064000000001</v>
      </c>
    </row>
    <row r="1275" ht="45.0" customHeight="true">
      <c r="P1275" s="2892" t="s">
        <v>58</v>
      </c>
      <c r="Q1275" s="2892" t="s">
        <v>59</v>
      </c>
      <c r="R1275" s="2923" t="n">
        <v>32.56</v>
      </c>
      <c r="S1275" s="2924" t="n">
        <f>ROUND(K1263,2)*R1275</f>
        <v>844.6064000000001</v>
      </c>
    </row>
    <row r="1276" ht="45.0" customHeight="true">
      <c r="P1276" s="2892" t="s">
        <v>60</v>
      </c>
      <c r="Q1276" s="2892" t="s">
        <v>61</v>
      </c>
      <c r="R1276" s="2925" t="n">
        <v>32.56</v>
      </c>
      <c r="S1276" s="2926" t="n">
        <f>ROUND(K1263,2)*R1276</f>
        <v>844.6064000000001</v>
      </c>
    </row>
    <row r="1277" ht="45.0" customHeight="true">
      <c r="P1277" s="2892" t="s">
        <v>62</v>
      </c>
      <c r="Q1277" s="2892" t="s">
        <v>63</v>
      </c>
      <c r="R1277" s="2927" t="n">
        <v>32.56</v>
      </c>
      <c r="S1277" s="2928" t="n">
        <f>ROUND(K1263,2)*R1277</f>
        <v>844.6064000000001</v>
      </c>
    </row>
    <row r="1278" ht="45.0" customHeight="true">
      <c r="P1278" s="2892" t="s">
        <v>64</v>
      </c>
      <c r="Q1278" s="2892" t="s">
        <v>65</v>
      </c>
      <c r="R1278" s="2929" t="n">
        <v>32.56</v>
      </c>
      <c r="S1278" s="2930" t="n">
        <f>ROUND(K1263,2)*R1278</f>
        <v>844.6064000000001</v>
      </c>
    </row>
    <row r="1279" ht="45.0" customHeight="true">
      <c r="P1279" s="2892" t="s">
        <v>66</v>
      </c>
      <c r="Q1279" s="2892" t="s">
        <v>67</v>
      </c>
      <c r="R1279" s="2931" t="n">
        <v>32.56</v>
      </c>
      <c r="S1279" s="2932" t="n">
        <f>ROUND(K1263,2)*R1279</f>
        <v>844.6064000000001</v>
      </c>
    </row>
    <row r="1280" ht="45.0" customHeight="true">
      <c r="P1280" s="2892" t="s">
        <v>68</v>
      </c>
      <c r="Q1280" s="2892" t="s">
        <v>69</v>
      </c>
      <c r="R1280" s="2933" t="n">
        <v>32.56</v>
      </c>
      <c r="S1280" s="2934" t="n">
        <f>ROUND(K1263,2)*R1280</f>
        <v>844.6064000000001</v>
      </c>
    </row>
    <row r="1281" ht="45.0" customHeight="true">
      <c r="P1281" s="2892" t="s">
        <v>70</v>
      </c>
      <c r="Q1281" s="2892" t="s">
        <v>71</v>
      </c>
      <c r="R1281" s="2935" t="n">
        <v>32.56</v>
      </c>
      <c r="S1281" s="2936" t="n">
        <f>ROUND(K1263,2)*R1281</f>
        <v>844.6064000000001</v>
      </c>
    </row>
    <row r="1282" ht="45.0" customHeight="true">
      <c r="P1282" s="2892" t="s">
        <v>72</v>
      </c>
      <c r="Q1282" s="2892" t="s">
        <v>73</v>
      </c>
      <c r="R1282" s="2937" t="n">
        <v>32.56</v>
      </c>
      <c r="S1282" s="2938" t="n">
        <f>ROUND(K1263,2)*R1282</f>
        <v>844.6064000000001</v>
      </c>
    </row>
    <row r="1283" ht="45.0" customHeight="true">
      <c r="P1283" s="2892" t="s">
        <v>74</v>
      </c>
      <c r="Q1283" s="2892" t="s">
        <v>75</v>
      </c>
      <c r="R1283" s="2939" t="n">
        <v>32.56</v>
      </c>
      <c r="S1283" s="2940" t="n">
        <f>ROUND(K1263,2)*R1283</f>
        <v>844.6064000000001</v>
      </c>
    </row>
    <row r="1284" ht="45.0" customHeight="true">
      <c r="P1284" s="2892" t="s">
        <v>76</v>
      </c>
      <c r="Q1284" s="2892" t="s">
        <v>77</v>
      </c>
      <c r="R1284" s="2941" t="n">
        <v>32.56</v>
      </c>
      <c r="S1284" s="2942" t="n">
        <f>ROUND(K1263,2)*R1284</f>
        <v>844.6064000000001</v>
      </c>
    </row>
    <row r="1285" ht="45.0" customHeight="true">
      <c r="P1285" s="2892" t="s">
        <v>78</v>
      </c>
      <c r="Q1285" s="2892" t="s">
        <v>79</v>
      </c>
      <c r="R1285" s="2943" t="n">
        <v>32.56</v>
      </c>
      <c r="S1285" s="2944" t="n">
        <f>ROUND(K1263,2)*R1285</f>
        <v>844.6064000000001</v>
      </c>
    </row>
    <row r="1286" ht="45.0" customHeight="true">
      <c r="P1286" s="2892" t="s">
        <v>80</v>
      </c>
      <c r="Q1286" s="2892" t="s">
        <v>81</v>
      </c>
      <c r="R1286" s="2945" t="n">
        <v>32.56</v>
      </c>
      <c r="S1286" s="2946" t="n">
        <f>ROUND(K1263,2)*R1286</f>
        <v>844.6064000000001</v>
      </c>
    </row>
    <row r="1287" ht="45.0" customHeight="true">
      <c r="P1287" s="2892" t="s">
        <v>82</v>
      </c>
      <c r="Q1287" s="2892" t="s">
        <v>83</v>
      </c>
      <c r="R1287" s="2947" t="n">
        <v>32.56</v>
      </c>
      <c r="S1287" s="2948" t="n">
        <f>ROUND(K1263,2)*R1287</f>
        <v>844.6064000000001</v>
      </c>
    </row>
    <row r="1288" ht="45.0" customHeight="true">
      <c r="A1288" s="2949" t="s">
        <v>23</v>
      </c>
      <c r="B1288" s="2949" t="s">
        <v>244</v>
      </c>
      <c r="C1288" s="2949" t="s">
        <v>25</v>
      </c>
      <c r="D1288" s="2949" t="s">
        <v>245</v>
      </c>
      <c r="E1288" s="2949" t="s">
        <v>246</v>
      </c>
      <c r="F1288" s="2950" t="n">
        <f>R1288+R1289+R1290+R1291+R1292+R1293+R1294+R1295+R1296+R1297+R1298+R1299+R1300+R1301+R1302+R1303+R1304+R1305+R1306+R1307+R1308+R1309+R1310+R1311+R1312</f>
        <v>110.99999999999997</v>
      </c>
      <c r="G1288" s="2949" t="s">
        <v>28</v>
      </c>
      <c r="H1288" s="2951" t="n">
        <v>28.36</v>
      </c>
      <c r="I1288" s="2952" t="n">
        <v>28.36</v>
      </c>
      <c r="J1288" s="2953" t="n">
        <v>0.25120000000000003</v>
      </c>
      <c r="K1288" s="2954" t="n">
        <f>ROUND(I1288,2)+(ROUND(I1288,2)*J1288)</f>
        <v>35.484032</v>
      </c>
      <c r="L1288" s="2955" t="n">
        <f>ROUND(S1288,2)+ROUND(S1289,2)+ROUND(S1290,2)+ROUND(S1291,2)+ROUND(S1292,2)+ROUND(S1293,2)+ROUND(S1294,2)+ROUND(S1295,2)+ROUND(S1296,2)+ROUND(S1297,2)+ROUND(S1298,2)+ROUND(S1299,2)+ROUND(S1300,2)+ROUND(S1301,2)+ROUND(S1302,2)+ROUND(S1303,2)+ROUND(S1304,2)+ROUND(S1305,2)+ROUND(S1306,2)+ROUND(S1307,2)+ROUND(S1308,2)+ROUND(S1309,2)+ROUND(S1310,2)+ROUND(S1311,2)+ROUND(S1312,2)</f>
        <v>3938.2500000000023</v>
      </c>
      <c r="M1288" s="2949" t="s">
        <v>21</v>
      </c>
      <c r="N1288" s="2949" t="s">
        <v>48</v>
      </c>
      <c r="O1288" s="2949" t="s">
        <v>231</v>
      </c>
      <c r="P1288" s="2949" t="s">
        <v>20</v>
      </c>
      <c r="Q1288" s="2949" t="s">
        <v>29</v>
      </c>
      <c r="R1288" s="2956" t="n">
        <v>4.44</v>
      </c>
      <c r="S1288" s="2957" t="n">
        <f>ROUND(K1288,2)*R1288</f>
        <v>157.5312</v>
      </c>
    </row>
    <row r="1289" ht="45.0" customHeight="true">
      <c r="P1289" s="2949" t="s">
        <v>30</v>
      </c>
      <c r="Q1289" s="2949" t="s">
        <v>37</v>
      </c>
      <c r="R1289" s="2958" t="n">
        <v>4.44</v>
      </c>
      <c r="S1289" s="2959" t="n">
        <f>ROUND(K1288,2)*R1289</f>
        <v>157.5312</v>
      </c>
    </row>
    <row r="1290" ht="45.0" customHeight="true">
      <c r="P1290" s="2949" t="s">
        <v>38</v>
      </c>
      <c r="Q1290" s="2949" t="s">
        <v>39</v>
      </c>
      <c r="R1290" s="2960" t="n">
        <v>4.44</v>
      </c>
      <c r="S1290" s="2961" t="n">
        <f>ROUND(K1288,2)*R1290</f>
        <v>157.5312</v>
      </c>
    </row>
    <row r="1291" ht="45.0" customHeight="true">
      <c r="P1291" s="2949" t="s">
        <v>40</v>
      </c>
      <c r="Q1291" s="2949" t="s">
        <v>41</v>
      </c>
      <c r="R1291" s="2962" t="n">
        <v>4.44</v>
      </c>
      <c r="S1291" s="2963" t="n">
        <f>ROUND(K1288,2)*R1291</f>
        <v>157.5312</v>
      </c>
    </row>
    <row r="1292" ht="45.0" customHeight="true">
      <c r="P1292" s="2949" t="s">
        <v>42</v>
      </c>
      <c r="Q1292" s="2949" t="s">
        <v>43</v>
      </c>
      <c r="R1292" s="2964" t="n">
        <v>4.44</v>
      </c>
      <c r="S1292" s="2965" t="n">
        <f>ROUND(K1288,2)*R1292</f>
        <v>157.5312</v>
      </c>
    </row>
    <row r="1293" ht="45.0" customHeight="true">
      <c r="P1293" s="2949" t="s">
        <v>44</v>
      </c>
      <c r="Q1293" s="2949" t="s">
        <v>45</v>
      </c>
      <c r="R1293" s="2966" t="n">
        <v>4.44</v>
      </c>
      <c r="S1293" s="2967" t="n">
        <f>ROUND(K1288,2)*R1293</f>
        <v>157.5312</v>
      </c>
    </row>
    <row r="1294" ht="45.0" customHeight="true">
      <c r="P1294" s="2949" t="s">
        <v>46</v>
      </c>
      <c r="Q1294" s="2949" t="s">
        <v>47</v>
      </c>
      <c r="R1294" s="2968" t="n">
        <v>4.44</v>
      </c>
      <c r="S1294" s="2969" t="n">
        <f>ROUND(K1288,2)*R1294</f>
        <v>157.5312</v>
      </c>
    </row>
    <row r="1295" ht="45.0" customHeight="true">
      <c r="P1295" s="2949" t="s">
        <v>48</v>
      </c>
      <c r="Q1295" s="2949" t="s">
        <v>49</v>
      </c>
      <c r="R1295" s="2970" t="n">
        <v>4.44</v>
      </c>
      <c r="S1295" s="2971" t="n">
        <f>ROUND(K1288,2)*R1295</f>
        <v>157.5312</v>
      </c>
    </row>
    <row r="1296" ht="45.0" customHeight="true">
      <c r="P1296" s="2949" t="s">
        <v>50</v>
      </c>
      <c r="Q1296" s="2949" t="s">
        <v>51</v>
      </c>
      <c r="R1296" s="2972" t="n">
        <v>4.44</v>
      </c>
      <c r="S1296" s="2973" t="n">
        <f>ROUND(K1288,2)*R1296</f>
        <v>157.5312</v>
      </c>
    </row>
    <row r="1297" ht="45.0" customHeight="true">
      <c r="P1297" s="2949" t="s">
        <v>52</v>
      </c>
      <c r="Q1297" s="2949" t="s">
        <v>53</v>
      </c>
      <c r="R1297" s="2974" t="n">
        <v>4.44</v>
      </c>
      <c r="S1297" s="2975" t="n">
        <f>ROUND(K1288,2)*R1297</f>
        <v>157.5312</v>
      </c>
    </row>
    <row r="1298" ht="45.0" customHeight="true">
      <c r="P1298" s="2949" t="s">
        <v>54</v>
      </c>
      <c r="Q1298" s="2949" t="s">
        <v>55</v>
      </c>
      <c r="R1298" s="2976" t="n">
        <v>4.44</v>
      </c>
      <c r="S1298" s="2977" t="n">
        <f>ROUND(K1288,2)*R1298</f>
        <v>157.5312</v>
      </c>
    </row>
    <row r="1299" ht="45.0" customHeight="true">
      <c r="P1299" s="2949" t="s">
        <v>56</v>
      </c>
      <c r="Q1299" s="2949" t="s">
        <v>57</v>
      </c>
      <c r="R1299" s="2978" t="n">
        <v>4.44</v>
      </c>
      <c r="S1299" s="2979" t="n">
        <f>ROUND(K1288,2)*R1299</f>
        <v>157.5312</v>
      </c>
    </row>
    <row r="1300" ht="45.0" customHeight="true">
      <c r="P1300" s="2949" t="s">
        <v>58</v>
      </c>
      <c r="Q1300" s="2949" t="s">
        <v>59</v>
      </c>
      <c r="R1300" s="2980" t="n">
        <v>4.44</v>
      </c>
      <c r="S1300" s="2981" t="n">
        <f>ROUND(K1288,2)*R1300</f>
        <v>157.5312</v>
      </c>
    </row>
    <row r="1301" ht="45.0" customHeight="true">
      <c r="P1301" s="2949" t="s">
        <v>60</v>
      </c>
      <c r="Q1301" s="2949" t="s">
        <v>61</v>
      </c>
      <c r="R1301" s="2982" t="n">
        <v>4.44</v>
      </c>
      <c r="S1301" s="2983" t="n">
        <f>ROUND(K1288,2)*R1301</f>
        <v>157.5312</v>
      </c>
    </row>
    <row r="1302" ht="45.0" customHeight="true">
      <c r="P1302" s="2949" t="s">
        <v>62</v>
      </c>
      <c r="Q1302" s="2949" t="s">
        <v>63</v>
      </c>
      <c r="R1302" s="2984" t="n">
        <v>4.44</v>
      </c>
      <c r="S1302" s="2985" t="n">
        <f>ROUND(K1288,2)*R1302</f>
        <v>157.5312</v>
      </c>
    </row>
    <row r="1303" ht="45.0" customHeight="true">
      <c r="P1303" s="2949" t="s">
        <v>64</v>
      </c>
      <c r="Q1303" s="2949" t="s">
        <v>65</v>
      </c>
      <c r="R1303" s="2986" t="n">
        <v>4.44</v>
      </c>
      <c r="S1303" s="2987" t="n">
        <f>ROUND(K1288,2)*R1303</f>
        <v>157.5312</v>
      </c>
    </row>
    <row r="1304" ht="45.0" customHeight="true">
      <c r="P1304" s="2949" t="s">
        <v>66</v>
      </c>
      <c r="Q1304" s="2949" t="s">
        <v>67</v>
      </c>
      <c r="R1304" s="2988" t="n">
        <v>4.44</v>
      </c>
      <c r="S1304" s="2989" t="n">
        <f>ROUND(K1288,2)*R1304</f>
        <v>157.5312</v>
      </c>
    </row>
    <row r="1305" ht="45.0" customHeight="true">
      <c r="P1305" s="2949" t="s">
        <v>68</v>
      </c>
      <c r="Q1305" s="2949" t="s">
        <v>69</v>
      </c>
      <c r="R1305" s="2990" t="n">
        <v>4.44</v>
      </c>
      <c r="S1305" s="2991" t="n">
        <f>ROUND(K1288,2)*R1305</f>
        <v>157.5312</v>
      </c>
    </row>
    <row r="1306" ht="45.0" customHeight="true">
      <c r="P1306" s="2949" t="s">
        <v>70</v>
      </c>
      <c r="Q1306" s="2949" t="s">
        <v>71</v>
      </c>
      <c r="R1306" s="2992" t="n">
        <v>4.44</v>
      </c>
      <c r="S1306" s="2993" t="n">
        <f>ROUND(K1288,2)*R1306</f>
        <v>157.5312</v>
      </c>
    </row>
    <row r="1307" ht="45.0" customHeight="true">
      <c r="P1307" s="2949" t="s">
        <v>72</v>
      </c>
      <c r="Q1307" s="2949" t="s">
        <v>73</v>
      </c>
      <c r="R1307" s="2994" t="n">
        <v>4.44</v>
      </c>
      <c r="S1307" s="2995" t="n">
        <f>ROUND(K1288,2)*R1307</f>
        <v>157.5312</v>
      </c>
    </row>
    <row r="1308" ht="45.0" customHeight="true">
      <c r="P1308" s="2949" t="s">
        <v>74</v>
      </c>
      <c r="Q1308" s="2949" t="s">
        <v>75</v>
      </c>
      <c r="R1308" s="2996" t="n">
        <v>4.44</v>
      </c>
      <c r="S1308" s="2997" t="n">
        <f>ROUND(K1288,2)*R1308</f>
        <v>157.5312</v>
      </c>
    </row>
    <row r="1309" ht="45.0" customHeight="true">
      <c r="P1309" s="2949" t="s">
        <v>76</v>
      </c>
      <c r="Q1309" s="2949" t="s">
        <v>77</v>
      </c>
      <c r="R1309" s="2998" t="n">
        <v>4.44</v>
      </c>
      <c r="S1309" s="2999" t="n">
        <f>ROUND(K1288,2)*R1309</f>
        <v>157.5312</v>
      </c>
    </row>
    <row r="1310" ht="45.0" customHeight="true">
      <c r="P1310" s="2949" t="s">
        <v>78</v>
      </c>
      <c r="Q1310" s="2949" t="s">
        <v>79</v>
      </c>
      <c r="R1310" s="3000" t="n">
        <v>4.44</v>
      </c>
      <c r="S1310" s="3001" t="n">
        <f>ROUND(K1288,2)*R1310</f>
        <v>157.5312</v>
      </c>
    </row>
    <row r="1311" ht="45.0" customHeight="true">
      <c r="P1311" s="2949" t="s">
        <v>80</v>
      </c>
      <c r="Q1311" s="2949" t="s">
        <v>81</v>
      </c>
      <c r="R1311" s="3002" t="n">
        <v>4.44</v>
      </c>
      <c r="S1311" s="3003" t="n">
        <f>ROUND(K1288,2)*R1311</f>
        <v>157.5312</v>
      </c>
    </row>
    <row r="1312" ht="45.0" customHeight="true">
      <c r="P1312" s="2949" t="s">
        <v>82</v>
      </c>
      <c r="Q1312" s="2949" t="s">
        <v>83</v>
      </c>
      <c r="R1312" s="3004" t="n">
        <v>4.44</v>
      </c>
      <c r="S1312" s="3005" t="n">
        <f>ROUND(K1288,2)*R1312</f>
        <v>157.5312</v>
      </c>
    </row>
    <row r="1313" ht="45.0" customHeight="true">
      <c r="A1313" s="3007" t="s">
        <v>19</v>
      </c>
      <c r="B1313" s="3007" t="s">
        <v>54</v>
      </c>
      <c r="C1313" s="3007" t="s">
        <v>21</v>
      </c>
      <c r="D1313" s="3007" t="s">
        <v>21</v>
      </c>
      <c r="E1313" s="3007" t="s">
        <v>247</v>
      </c>
      <c r="F1313" s="3007" t="s">
        <v>21</v>
      </c>
      <c r="G1313" s="3007" t="s">
        <v>21</v>
      </c>
      <c r="H1313" s="3007" t="s">
        <v>21</v>
      </c>
      <c r="I1313" s="3007" t="s">
        <v>21</v>
      </c>
      <c r="J1313" s="3007" t="s">
        <v>21</v>
      </c>
      <c r="K1313" s="3007" t="s">
        <v>21</v>
      </c>
      <c r="L1313" s="3008" t="n">
        <f>ROUND(L1314,2)+ROUND(L1339,2)</f>
        <v>51080.75</v>
      </c>
      <c r="M1313" s="3007" t="s">
        <v>21</v>
      </c>
      <c r="N1313" s="3007" t="s">
        <v>21</v>
      </c>
      <c r="O1313" s="3007" t="s">
        <v>21</v>
      </c>
      <c r="P1313" s="3007" t="s">
        <v>21</v>
      </c>
      <c r="Q1313" s="3007" t="s">
        <v>21</v>
      </c>
      <c r="R1313" s="3007" t="s">
        <v>21</v>
      </c>
      <c r="S1313" s="3007" t="s">
        <v>21</v>
      </c>
    </row>
    <row r="1314" ht="45.0" customHeight="true">
      <c r="A1314" s="3009" t="s">
        <v>23</v>
      </c>
      <c r="B1314" s="3009" t="s">
        <v>248</v>
      </c>
      <c r="C1314" s="3009" t="s">
        <v>25</v>
      </c>
      <c r="D1314" s="3009" t="s">
        <v>249</v>
      </c>
      <c r="E1314" s="3009" t="s">
        <v>250</v>
      </c>
      <c r="F1314" s="3010" t="n">
        <f>R1314+R1315+R1316+R1317+R1318+R1319+R1320+R1321+R1322+R1323+R1324+R1325+R1326+R1327+R1328+R1329+R1330+R1331+R1332+R1333+R1334+R1335+R1336+R1337+R1338</f>
        <v>491.2499999999998</v>
      </c>
      <c r="G1314" s="3009" t="s">
        <v>28</v>
      </c>
      <c r="H1314" s="3011" t="n">
        <v>68.91</v>
      </c>
      <c r="I1314" s="3012" t="n">
        <v>68.91</v>
      </c>
      <c r="J1314" s="3013" t="n">
        <v>0.25120000000000003</v>
      </c>
      <c r="K1314" s="3014" t="n">
        <f>ROUND(I1314,2)+(ROUND(I1314,2)*J1314)</f>
        <v>86.220192</v>
      </c>
      <c r="L1314" s="3015" t="n">
        <f>ROUND(S1314,2)+ROUND(S1315,2)+ROUND(S1316,2)+ROUND(S1317,2)+ROUND(S1318,2)+ROUND(S1319,2)+ROUND(S1320,2)+ROUND(S1321,2)+ROUND(S1322,2)+ROUND(S1323,2)+ROUND(S1324,2)+ROUND(S1325,2)+ROUND(S1326,2)+ROUND(S1327,2)+ROUND(S1328,2)+ROUND(S1329,2)+ROUND(S1330,2)+ROUND(S1331,2)+ROUND(S1332,2)+ROUND(S1333,2)+ROUND(S1334,2)+ROUND(S1335,2)+ROUND(S1336,2)+ROUND(S1337,2)+ROUND(S1338,2)</f>
        <v>42355.500000000015</v>
      </c>
      <c r="M1314" s="3009" t="s">
        <v>21</v>
      </c>
      <c r="N1314" s="3009" t="s">
        <v>48</v>
      </c>
      <c r="O1314" s="3009" t="s">
        <v>231</v>
      </c>
      <c r="P1314" s="3009" t="s">
        <v>20</v>
      </c>
      <c r="Q1314" s="3009" t="s">
        <v>29</v>
      </c>
      <c r="R1314" s="3016" t="n">
        <v>19.65</v>
      </c>
      <c r="S1314" s="3017" t="n">
        <f>ROUND(K1314,2)*R1314</f>
        <v>1694.223</v>
      </c>
    </row>
    <row r="1315" ht="45.0" customHeight="true">
      <c r="P1315" s="3009" t="s">
        <v>30</v>
      </c>
      <c r="Q1315" s="3009" t="s">
        <v>37</v>
      </c>
      <c r="R1315" s="3018" t="n">
        <v>19.65</v>
      </c>
      <c r="S1315" s="3019" t="n">
        <f>ROUND(K1314,2)*R1315</f>
        <v>1694.223</v>
      </c>
    </row>
    <row r="1316" ht="45.0" customHeight="true">
      <c r="P1316" s="3009" t="s">
        <v>38</v>
      </c>
      <c r="Q1316" s="3009" t="s">
        <v>39</v>
      </c>
      <c r="R1316" s="3020" t="n">
        <v>19.65</v>
      </c>
      <c r="S1316" s="3021" t="n">
        <f>ROUND(K1314,2)*R1316</f>
        <v>1694.223</v>
      </c>
    </row>
    <row r="1317" ht="45.0" customHeight="true">
      <c r="P1317" s="3009" t="s">
        <v>40</v>
      </c>
      <c r="Q1317" s="3009" t="s">
        <v>41</v>
      </c>
      <c r="R1317" s="3022" t="n">
        <v>19.65</v>
      </c>
      <c r="S1317" s="3023" t="n">
        <f>ROUND(K1314,2)*R1317</f>
        <v>1694.223</v>
      </c>
    </row>
    <row r="1318" ht="45.0" customHeight="true">
      <c r="P1318" s="3009" t="s">
        <v>42</v>
      </c>
      <c r="Q1318" s="3009" t="s">
        <v>43</v>
      </c>
      <c r="R1318" s="3024" t="n">
        <v>19.65</v>
      </c>
      <c r="S1318" s="3025" t="n">
        <f>ROUND(K1314,2)*R1318</f>
        <v>1694.223</v>
      </c>
    </row>
    <row r="1319" ht="45.0" customHeight="true">
      <c r="P1319" s="3009" t="s">
        <v>44</v>
      </c>
      <c r="Q1319" s="3009" t="s">
        <v>45</v>
      </c>
      <c r="R1319" s="3026" t="n">
        <v>19.65</v>
      </c>
      <c r="S1319" s="3027" t="n">
        <f>ROUND(K1314,2)*R1319</f>
        <v>1694.223</v>
      </c>
    </row>
    <row r="1320" ht="45.0" customHeight="true">
      <c r="P1320" s="3009" t="s">
        <v>46</v>
      </c>
      <c r="Q1320" s="3009" t="s">
        <v>47</v>
      </c>
      <c r="R1320" s="3028" t="n">
        <v>19.65</v>
      </c>
      <c r="S1320" s="3029" t="n">
        <f>ROUND(K1314,2)*R1320</f>
        <v>1694.223</v>
      </c>
    </row>
    <row r="1321" ht="45.0" customHeight="true">
      <c r="P1321" s="3009" t="s">
        <v>48</v>
      </c>
      <c r="Q1321" s="3009" t="s">
        <v>49</v>
      </c>
      <c r="R1321" s="3030" t="n">
        <v>19.65</v>
      </c>
      <c r="S1321" s="3031" t="n">
        <f>ROUND(K1314,2)*R1321</f>
        <v>1694.223</v>
      </c>
    </row>
    <row r="1322" ht="45.0" customHeight="true">
      <c r="P1322" s="3009" t="s">
        <v>50</v>
      </c>
      <c r="Q1322" s="3009" t="s">
        <v>51</v>
      </c>
      <c r="R1322" s="3032" t="n">
        <v>19.65</v>
      </c>
      <c r="S1322" s="3033" t="n">
        <f>ROUND(K1314,2)*R1322</f>
        <v>1694.223</v>
      </c>
    </row>
    <row r="1323" ht="45.0" customHeight="true">
      <c r="P1323" s="3009" t="s">
        <v>52</v>
      </c>
      <c r="Q1323" s="3009" t="s">
        <v>53</v>
      </c>
      <c r="R1323" s="3034" t="n">
        <v>19.65</v>
      </c>
      <c r="S1323" s="3035" t="n">
        <f>ROUND(K1314,2)*R1323</f>
        <v>1694.223</v>
      </c>
    </row>
    <row r="1324" ht="45.0" customHeight="true">
      <c r="P1324" s="3009" t="s">
        <v>54</v>
      </c>
      <c r="Q1324" s="3009" t="s">
        <v>55</v>
      </c>
      <c r="R1324" s="3036" t="n">
        <v>19.65</v>
      </c>
      <c r="S1324" s="3037" t="n">
        <f>ROUND(K1314,2)*R1324</f>
        <v>1694.223</v>
      </c>
    </row>
    <row r="1325" ht="45.0" customHeight="true">
      <c r="P1325" s="3009" t="s">
        <v>56</v>
      </c>
      <c r="Q1325" s="3009" t="s">
        <v>57</v>
      </c>
      <c r="R1325" s="3038" t="n">
        <v>19.65</v>
      </c>
      <c r="S1325" s="3039" t="n">
        <f>ROUND(K1314,2)*R1325</f>
        <v>1694.223</v>
      </c>
    </row>
    <row r="1326" ht="45.0" customHeight="true">
      <c r="P1326" s="3009" t="s">
        <v>58</v>
      </c>
      <c r="Q1326" s="3009" t="s">
        <v>59</v>
      </c>
      <c r="R1326" s="3040" t="n">
        <v>19.65</v>
      </c>
      <c r="S1326" s="3041" t="n">
        <f>ROUND(K1314,2)*R1326</f>
        <v>1694.223</v>
      </c>
    </row>
    <row r="1327" ht="45.0" customHeight="true">
      <c r="P1327" s="3009" t="s">
        <v>60</v>
      </c>
      <c r="Q1327" s="3009" t="s">
        <v>61</v>
      </c>
      <c r="R1327" s="3042" t="n">
        <v>19.65</v>
      </c>
      <c r="S1327" s="3043" t="n">
        <f>ROUND(K1314,2)*R1327</f>
        <v>1694.223</v>
      </c>
    </row>
    <row r="1328" ht="45.0" customHeight="true">
      <c r="P1328" s="3009" t="s">
        <v>62</v>
      </c>
      <c r="Q1328" s="3009" t="s">
        <v>63</v>
      </c>
      <c r="R1328" s="3044" t="n">
        <v>19.65</v>
      </c>
      <c r="S1328" s="3045" t="n">
        <f>ROUND(K1314,2)*R1328</f>
        <v>1694.223</v>
      </c>
    </row>
    <row r="1329" ht="45.0" customHeight="true">
      <c r="P1329" s="3009" t="s">
        <v>64</v>
      </c>
      <c r="Q1329" s="3009" t="s">
        <v>65</v>
      </c>
      <c r="R1329" s="3046" t="n">
        <v>19.65</v>
      </c>
      <c r="S1329" s="3047" t="n">
        <f>ROUND(K1314,2)*R1329</f>
        <v>1694.223</v>
      </c>
    </row>
    <row r="1330" ht="45.0" customHeight="true">
      <c r="P1330" s="3009" t="s">
        <v>66</v>
      </c>
      <c r="Q1330" s="3009" t="s">
        <v>67</v>
      </c>
      <c r="R1330" s="3048" t="n">
        <v>19.65</v>
      </c>
      <c r="S1330" s="3049" t="n">
        <f>ROUND(K1314,2)*R1330</f>
        <v>1694.223</v>
      </c>
    </row>
    <row r="1331" ht="45.0" customHeight="true">
      <c r="P1331" s="3009" t="s">
        <v>68</v>
      </c>
      <c r="Q1331" s="3009" t="s">
        <v>69</v>
      </c>
      <c r="R1331" s="3050" t="n">
        <v>19.65</v>
      </c>
      <c r="S1331" s="3051" t="n">
        <f>ROUND(K1314,2)*R1331</f>
        <v>1694.223</v>
      </c>
    </row>
    <row r="1332" ht="45.0" customHeight="true">
      <c r="P1332" s="3009" t="s">
        <v>70</v>
      </c>
      <c r="Q1332" s="3009" t="s">
        <v>71</v>
      </c>
      <c r="R1332" s="3052" t="n">
        <v>19.65</v>
      </c>
      <c r="S1332" s="3053" t="n">
        <f>ROUND(K1314,2)*R1332</f>
        <v>1694.223</v>
      </c>
    </row>
    <row r="1333" ht="45.0" customHeight="true">
      <c r="P1333" s="3009" t="s">
        <v>72</v>
      </c>
      <c r="Q1333" s="3009" t="s">
        <v>73</v>
      </c>
      <c r="R1333" s="3054" t="n">
        <v>19.65</v>
      </c>
      <c r="S1333" s="3055" t="n">
        <f>ROUND(K1314,2)*R1333</f>
        <v>1694.223</v>
      </c>
    </row>
    <row r="1334" ht="45.0" customHeight="true">
      <c r="P1334" s="3009" t="s">
        <v>74</v>
      </c>
      <c r="Q1334" s="3009" t="s">
        <v>75</v>
      </c>
      <c r="R1334" s="3056" t="n">
        <v>19.65</v>
      </c>
      <c r="S1334" s="3057" t="n">
        <f>ROUND(K1314,2)*R1334</f>
        <v>1694.223</v>
      </c>
    </row>
    <row r="1335" ht="45.0" customHeight="true">
      <c r="P1335" s="3009" t="s">
        <v>76</v>
      </c>
      <c r="Q1335" s="3009" t="s">
        <v>77</v>
      </c>
      <c r="R1335" s="3058" t="n">
        <v>19.65</v>
      </c>
      <c r="S1335" s="3059" t="n">
        <f>ROUND(K1314,2)*R1335</f>
        <v>1694.223</v>
      </c>
    </row>
    <row r="1336" ht="45.0" customHeight="true">
      <c r="P1336" s="3009" t="s">
        <v>78</v>
      </c>
      <c r="Q1336" s="3009" t="s">
        <v>79</v>
      </c>
      <c r="R1336" s="3060" t="n">
        <v>19.65</v>
      </c>
      <c r="S1336" s="3061" t="n">
        <f>ROUND(K1314,2)*R1336</f>
        <v>1694.223</v>
      </c>
    </row>
    <row r="1337" ht="45.0" customHeight="true">
      <c r="P1337" s="3009" t="s">
        <v>80</v>
      </c>
      <c r="Q1337" s="3009" t="s">
        <v>81</v>
      </c>
      <c r="R1337" s="3062" t="n">
        <v>19.65</v>
      </c>
      <c r="S1337" s="3063" t="n">
        <f>ROUND(K1314,2)*R1337</f>
        <v>1694.223</v>
      </c>
    </row>
    <row r="1338" ht="45.0" customHeight="true">
      <c r="P1338" s="3009" t="s">
        <v>82</v>
      </c>
      <c r="Q1338" s="3009" t="s">
        <v>83</v>
      </c>
      <c r="R1338" s="3064" t="n">
        <v>19.65</v>
      </c>
      <c r="S1338" s="3065" t="n">
        <f>ROUND(K1314,2)*R1338</f>
        <v>1694.223</v>
      </c>
    </row>
    <row r="1339" ht="45.0" customHeight="true">
      <c r="A1339" s="3066" t="s">
        <v>23</v>
      </c>
      <c r="B1339" s="3066" t="s">
        <v>251</v>
      </c>
      <c r="C1339" s="3066" t="s">
        <v>25</v>
      </c>
      <c r="D1339" s="3066" t="s">
        <v>252</v>
      </c>
      <c r="E1339" s="3066" t="s">
        <v>253</v>
      </c>
      <c r="F1339" s="3067" t="n">
        <f>R1339+R1340+R1341+R1342+R1343+R1344+R1345+R1346+R1347+R1348+R1349+R1350+R1351+R1352+R1353+R1354+R1355+R1356+R1357+R1358+R1359+R1360+R1361+R1362+R1363</f>
        <v>107.99999999999994</v>
      </c>
      <c r="G1339" s="3066" t="s">
        <v>28</v>
      </c>
      <c r="H1339" s="3068" t="n">
        <v>64.57</v>
      </c>
      <c r="I1339" s="3069" t="n">
        <v>64.57</v>
      </c>
      <c r="J1339" s="3070" t="n">
        <v>0.25120000000000003</v>
      </c>
      <c r="K1339" s="3071" t="n">
        <f>ROUND(I1339,2)+(ROUND(I1339,2)*J1339)</f>
        <v>80.78998399999999</v>
      </c>
      <c r="L1339" s="3072" t="n">
        <f>ROUND(S1339,2)+ROUND(S1340,2)+ROUND(S1341,2)+ROUND(S1342,2)+ROUND(S1343,2)+ROUND(S1344,2)+ROUND(S1345,2)+ROUND(S1346,2)+ROUND(S1347,2)+ROUND(S1348,2)+ROUND(S1349,2)+ROUND(S1350,2)+ROUND(S1351,2)+ROUND(S1352,2)+ROUND(S1353,2)+ROUND(S1354,2)+ROUND(S1355,2)+ROUND(S1356,2)+ROUND(S1357,2)+ROUND(S1358,2)+ROUND(S1359,2)+ROUND(S1360,2)+ROUND(S1361,2)+ROUND(S1362,2)+ROUND(S1363,2)</f>
        <v>8725.250000000004</v>
      </c>
      <c r="M1339" s="3066" t="s">
        <v>21</v>
      </c>
      <c r="N1339" s="3066" t="s">
        <v>48</v>
      </c>
      <c r="O1339" s="3066" t="s">
        <v>231</v>
      </c>
      <c r="P1339" s="3066" t="s">
        <v>20</v>
      </c>
      <c r="Q1339" s="3066" t="s">
        <v>29</v>
      </c>
      <c r="R1339" s="3073" t="n">
        <v>4.32</v>
      </c>
      <c r="S1339" s="3074" t="n">
        <f>ROUND(K1339,2)*R1339</f>
        <v>349.0128</v>
      </c>
    </row>
    <row r="1340" ht="45.0" customHeight="true">
      <c r="P1340" s="3066" t="s">
        <v>30</v>
      </c>
      <c r="Q1340" s="3066" t="s">
        <v>37</v>
      </c>
      <c r="R1340" s="3075" t="n">
        <v>4.32</v>
      </c>
      <c r="S1340" s="3076" t="n">
        <f>ROUND(K1339,2)*R1340</f>
        <v>349.0128</v>
      </c>
    </row>
    <row r="1341" ht="45.0" customHeight="true">
      <c r="P1341" s="3066" t="s">
        <v>38</v>
      </c>
      <c r="Q1341" s="3066" t="s">
        <v>39</v>
      </c>
      <c r="R1341" s="3077" t="n">
        <v>4.32</v>
      </c>
      <c r="S1341" s="3078" t="n">
        <f>ROUND(K1339,2)*R1341</f>
        <v>349.0128</v>
      </c>
    </row>
    <row r="1342" ht="45.0" customHeight="true">
      <c r="P1342" s="3066" t="s">
        <v>40</v>
      </c>
      <c r="Q1342" s="3066" t="s">
        <v>41</v>
      </c>
      <c r="R1342" s="3079" t="n">
        <v>4.32</v>
      </c>
      <c r="S1342" s="3080" t="n">
        <f>ROUND(K1339,2)*R1342</f>
        <v>349.0128</v>
      </c>
    </row>
    <row r="1343" ht="45.0" customHeight="true">
      <c r="P1343" s="3066" t="s">
        <v>42</v>
      </c>
      <c r="Q1343" s="3066" t="s">
        <v>43</v>
      </c>
      <c r="R1343" s="3081" t="n">
        <v>4.32</v>
      </c>
      <c r="S1343" s="3082" t="n">
        <f>ROUND(K1339,2)*R1343</f>
        <v>349.0128</v>
      </c>
    </row>
    <row r="1344" ht="45.0" customHeight="true">
      <c r="P1344" s="3066" t="s">
        <v>44</v>
      </c>
      <c r="Q1344" s="3066" t="s">
        <v>45</v>
      </c>
      <c r="R1344" s="3083" t="n">
        <v>4.32</v>
      </c>
      <c r="S1344" s="3084" t="n">
        <f>ROUND(K1339,2)*R1344</f>
        <v>349.0128</v>
      </c>
    </row>
    <row r="1345" ht="45.0" customHeight="true">
      <c r="P1345" s="3066" t="s">
        <v>46</v>
      </c>
      <c r="Q1345" s="3066" t="s">
        <v>47</v>
      </c>
      <c r="R1345" s="3085" t="n">
        <v>4.32</v>
      </c>
      <c r="S1345" s="3086" t="n">
        <f>ROUND(K1339,2)*R1345</f>
        <v>349.0128</v>
      </c>
    </row>
    <row r="1346" ht="45.0" customHeight="true">
      <c r="P1346" s="3066" t="s">
        <v>48</v>
      </c>
      <c r="Q1346" s="3066" t="s">
        <v>49</v>
      </c>
      <c r="R1346" s="3087" t="n">
        <v>4.32</v>
      </c>
      <c r="S1346" s="3088" t="n">
        <f>ROUND(K1339,2)*R1346</f>
        <v>349.0128</v>
      </c>
    </row>
    <row r="1347" ht="45.0" customHeight="true">
      <c r="P1347" s="3066" t="s">
        <v>50</v>
      </c>
      <c r="Q1347" s="3066" t="s">
        <v>51</v>
      </c>
      <c r="R1347" s="3089" t="n">
        <v>4.32</v>
      </c>
      <c r="S1347" s="3090" t="n">
        <f>ROUND(K1339,2)*R1347</f>
        <v>349.0128</v>
      </c>
    </row>
    <row r="1348" ht="45.0" customHeight="true">
      <c r="P1348" s="3066" t="s">
        <v>52</v>
      </c>
      <c r="Q1348" s="3066" t="s">
        <v>53</v>
      </c>
      <c r="R1348" s="3091" t="n">
        <v>4.32</v>
      </c>
      <c r="S1348" s="3092" t="n">
        <f>ROUND(K1339,2)*R1348</f>
        <v>349.0128</v>
      </c>
    </row>
    <row r="1349" ht="45.0" customHeight="true">
      <c r="P1349" s="3066" t="s">
        <v>54</v>
      </c>
      <c r="Q1349" s="3066" t="s">
        <v>55</v>
      </c>
      <c r="R1349" s="3093" t="n">
        <v>4.32</v>
      </c>
      <c r="S1349" s="3094" t="n">
        <f>ROUND(K1339,2)*R1349</f>
        <v>349.0128</v>
      </c>
    </row>
    <row r="1350" ht="45.0" customHeight="true">
      <c r="P1350" s="3066" t="s">
        <v>56</v>
      </c>
      <c r="Q1350" s="3066" t="s">
        <v>57</v>
      </c>
      <c r="R1350" s="3095" t="n">
        <v>4.32</v>
      </c>
      <c r="S1350" s="3096" t="n">
        <f>ROUND(K1339,2)*R1350</f>
        <v>349.0128</v>
      </c>
    </row>
    <row r="1351" ht="45.0" customHeight="true">
      <c r="P1351" s="3066" t="s">
        <v>58</v>
      </c>
      <c r="Q1351" s="3066" t="s">
        <v>59</v>
      </c>
      <c r="R1351" s="3097" t="n">
        <v>4.32</v>
      </c>
      <c r="S1351" s="3098" t="n">
        <f>ROUND(K1339,2)*R1351</f>
        <v>349.0128</v>
      </c>
    </row>
    <row r="1352" ht="45.0" customHeight="true">
      <c r="P1352" s="3066" t="s">
        <v>60</v>
      </c>
      <c r="Q1352" s="3066" t="s">
        <v>61</v>
      </c>
      <c r="R1352" s="3099" t="n">
        <v>4.32</v>
      </c>
      <c r="S1352" s="3100" t="n">
        <f>ROUND(K1339,2)*R1352</f>
        <v>349.0128</v>
      </c>
    </row>
    <row r="1353" ht="45.0" customHeight="true">
      <c r="P1353" s="3066" t="s">
        <v>62</v>
      </c>
      <c r="Q1353" s="3066" t="s">
        <v>63</v>
      </c>
      <c r="R1353" s="3101" t="n">
        <v>4.32</v>
      </c>
      <c r="S1353" s="3102" t="n">
        <f>ROUND(K1339,2)*R1353</f>
        <v>349.0128</v>
      </c>
    </row>
    <row r="1354" ht="45.0" customHeight="true">
      <c r="P1354" s="3066" t="s">
        <v>64</v>
      </c>
      <c r="Q1354" s="3066" t="s">
        <v>65</v>
      </c>
      <c r="R1354" s="3103" t="n">
        <v>4.32</v>
      </c>
      <c r="S1354" s="3104" t="n">
        <f>ROUND(K1339,2)*R1354</f>
        <v>349.0128</v>
      </c>
    </row>
    <row r="1355" ht="45.0" customHeight="true">
      <c r="P1355" s="3066" t="s">
        <v>66</v>
      </c>
      <c r="Q1355" s="3066" t="s">
        <v>67</v>
      </c>
      <c r="R1355" s="3105" t="n">
        <v>4.32</v>
      </c>
      <c r="S1355" s="3106" t="n">
        <f>ROUND(K1339,2)*R1355</f>
        <v>349.0128</v>
      </c>
    </row>
    <row r="1356" ht="45.0" customHeight="true">
      <c r="P1356" s="3066" t="s">
        <v>68</v>
      </c>
      <c r="Q1356" s="3066" t="s">
        <v>69</v>
      </c>
      <c r="R1356" s="3107" t="n">
        <v>4.32</v>
      </c>
      <c r="S1356" s="3108" t="n">
        <f>ROUND(K1339,2)*R1356</f>
        <v>349.0128</v>
      </c>
    </row>
    <row r="1357" ht="45.0" customHeight="true">
      <c r="P1357" s="3066" t="s">
        <v>70</v>
      </c>
      <c r="Q1357" s="3066" t="s">
        <v>71</v>
      </c>
      <c r="R1357" s="3109" t="n">
        <v>4.32</v>
      </c>
      <c r="S1357" s="3110" t="n">
        <f>ROUND(K1339,2)*R1357</f>
        <v>349.0128</v>
      </c>
    </row>
    <row r="1358" ht="45.0" customHeight="true">
      <c r="P1358" s="3066" t="s">
        <v>72</v>
      </c>
      <c r="Q1358" s="3066" t="s">
        <v>73</v>
      </c>
      <c r="R1358" s="3111" t="n">
        <v>4.32</v>
      </c>
      <c r="S1358" s="3112" t="n">
        <f>ROUND(K1339,2)*R1358</f>
        <v>349.0128</v>
      </c>
    </row>
    <row r="1359" ht="45.0" customHeight="true">
      <c r="P1359" s="3066" t="s">
        <v>74</v>
      </c>
      <c r="Q1359" s="3066" t="s">
        <v>75</v>
      </c>
      <c r="R1359" s="3113" t="n">
        <v>4.32</v>
      </c>
      <c r="S1359" s="3114" t="n">
        <f>ROUND(K1339,2)*R1359</f>
        <v>349.0128</v>
      </c>
    </row>
    <row r="1360" ht="45.0" customHeight="true">
      <c r="P1360" s="3066" t="s">
        <v>76</v>
      </c>
      <c r="Q1360" s="3066" t="s">
        <v>77</v>
      </c>
      <c r="R1360" s="3115" t="n">
        <v>4.32</v>
      </c>
      <c r="S1360" s="3116" t="n">
        <f>ROUND(K1339,2)*R1360</f>
        <v>349.0128</v>
      </c>
    </row>
    <row r="1361" ht="45.0" customHeight="true">
      <c r="P1361" s="3066" t="s">
        <v>78</v>
      </c>
      <c r="Q1361" s="3066" t="s">
        <v>79</v>
      </c>
      <c r="R1361" s="3117" t="n">
        <v>4.32</v>
      </c>
      <c r="S1361" s="3118" t="n">
        <f>ROUND(K1339,2)*R1361</f>
        <v>349.0128</v>
      </c>
    </row>
    <row r="1362" ht="45.0" customHeight="true">
      <c r="P1362" s="3066" t="s">
        <v>80</v>
      </c>
      <c r="Q1362" s="3066" t="s">
        <v>81</v>
      </c>
      <c r="R1362" s="3119" t="n">
        <v>4.32</v>
      </c>
      <c r="S1362" s="3120" t="n">
        <f>ROUND(K1339,2)*R1362</f>
        <v>349.0128</v>
      </c>
    </row>
    <row r="1363" ht="45.0" customHeight="true">
      <c r="P1363" s="3066" t="s">
        <v>82</v>
      </c>
      <c r="Q1363" s="3066" t="s">
        <v>83</v>
      </c>
      <c r="R1363" s="3121" t="n">
        <v>4.32</v>
      </c>
      <c r="S1363" s="3122" t="n">
        <f>ROUND(K1339,2)*R1363</f>
        <v>349.0128</v>
      </c>
    </row>
    <row r="1364" ht="45.0" customHeight="true">
      <c r="A1364" s="3124" t="s">
        <v>19</v>
      </c>
      <c r="B1364" s="3124" t="s">
        <v>56</v>
      </c>
      <c r="C1364" s="3124" t="s">
        <v>21</v>
      </c>
      <c r="D1364" s="3124" t="s">
        <v>21</v>
      </c>
      <c r="E1364" s="3124" t="s">
        <v>254</v>
      </c>
      <c r="F1364" s="3124" t="s">
        <v>21</v>
      </c>
      <c r="G1364" s="3124" t="s">
        <v>21</v>
      </c>
      <c r="H1364" s="3124" t="s">
        <v>21</v>
      </c>
      <c r="I1364" s="3124" t="s">
        <v>21</v>
      </c>
      <c r="J1364" s="3124" t="s">
        <v>21</v>
      </c>
      <c r="K1364" s="3124" t="s">
        <v>21</v>
      </c>
      <c r="L1364" s="3125" t="n">
        <f>ROUND(L1365,2)+ROUND(L1390,2)+ROUND(L1415,2)+ROUND(L1440,2)</f>
        <v>92562.75</v>
      </c>
      <c r="M1364" s="3124" t="s">
        <v>21</v>
      </c>
      <c r="N1364" s="3124" t="s">
        <v>21</v>
      </c>
      <c r="O1364" s="3124" t="s">
        <v>21</v>
      </c>
      <c r="P1364" s="3124" t="s">
        <v>21</v>
      </c>
      <c r="Q1364" s="3124" t="s">
        <v>21</v>
      </c>
      <c r="R1364" s="3124" t="s">
        <v>21</v>
      </c>
      <c r="S1364" s="3124" t="s">
        <v>21</v>
      </c>
    </row>
    <row r="1365" ht="45.0" customHeight="true">
      <c r="A1365" s="3126" t="s">
        <v>23</v>
      </c>
      <c r="B1365" s="3126" t="s">
        <v>255</v>
      </c>
      <c r="C1365" s="3126" t="s">
        <v>25</v>
      </c>
      <c r="D1365" s="3126" t="s">
        <v>256</v>
      </c>
      <c r="E1365" s="3126" t="s">
        <v>257</v>
      </c>
      <c r="F1365" s="3127" t="n">
        <f>R1365+R1366+R1367+R1368+R1369+R1370+R1371+R1372+R1373+R1374+R1375+R1376+R1377+R1378+R1379+R1380+R1381+R1382+R1383+R1384+R1385+R1386+R1387+R1388+R1389</f>
        <v>758.7500000000003</v>
      </c>
      <c r="G1365" s="3126" t="s">
        <v>28</v>
      </c>
      <c r="H1365" s="3128" t="n">
        <v>6.95</v>
      </c>
      <c r="I1365" s="3129" t="n">
        <v>6.95</v>
      </c>
      <c r="J1365" s="3130" t="n">
        <v>0.25120000000000003</v>
      </c>
      <c r="K1365" s="3131" t="n">
        <f>ROUND(I1365,2)+(ROUND(I1365,2)*J1365)</f>
        <v>8.69584</v>
      </c>
      <c r="L1365" s="3132" t="n">
        <f>ROUND(S1365,2)+ROUND(S1366,2)+ROUND(S1367,2)+ROUND(S1368,2)+ROUND(S1369,2)+ROUND(S1370,2)+ROUND(S1371,2)+ROUND(S1372,2)+ROUND(S1373,2)+ROUND(S1374,2)+ROUND(S1375,2)+ROUND(S1376,2)+ROUND(S1377,2)+ROUND(S1378,2)+ROUND(S1379,2)+ROUND(S1380,2)+ROUND(S1381,2)+ROUND(S1382,2)+ROUND(S1383,2)+ROUND(S1384,2)+ROUND(S1385,2)+ROUND(S1386,2)+ROUND(S1387,2)+ROUND(S1388,2)+ROUND(S1389,2)</f>
        <v>6601.250000000003</v>
      </c>
      <c r="M1365" s="3126" t="s">
        <v>21</v>
      </c>
      <c r="N1365" s="3126" t="s">
        <v>48</v>
      </c>
      <c r="O1365" s="3126" t="s">
        <v>231</v>
      </c>
      <c r="P1365" s="3126" t="s">
        <v>20</v>
      </c>
      <c r="Q1365" s="3126" t="s">
        <v>29</v>
      </c>
      <c r="R1365" s="3133" t="n">
        <v>30.35</v>
      </c>
      <c r="S1365" s="3134" t="n">
        <f>ROUND(K1365,2)*R1365</f>
        <v>264.045</v>
      </c>
    </row>
    <row r="1366" ht="45.0" customHeight="true">
      <c r="P1366" s="3126" t="s">
        <v>30</v>
      </c>
      <c r="Q1366" s="3126" t="s">
        <v>37</v>
      </c>
      <c r="R1366" s="3135" t="n">
        <v>30.35</v>
      </c>
      <c r="S1366" s="3136" t="n">
        <f>ROUND(K1365,2)*R1366</f>
        <v>264.045</v>
      </c>
    </row>
    <row r="1367" ht="45.0" customHeight="true">
      <c r="P1367" s="3126" t="s">
        <v>38</v>
      </c>
      <c r="Q1367" s="3126" t="s">
        <v>39</v>
      </c>
      <c r="R1367" s="3137" t="n">
        <v>30.35</v>
      </c>
      <c r="S1367" s="3138" t="n">
        <f>ROUND(K1365,2)*R1367</f>
        <v>264.045</v>
      </c>
    </row>
    <row r="1368" ht="45.0" customHeight="true">
      <c r="P1368" s="3126" t="s">
        <v>40</v>
      </c>
      <c r="Q1368" s="3126" t="s">
        <v>41</v>
      </c>
      <c r="R1368" s="3139" t="n">
        <v>30.35</v>
      </c>
      <c r="S1368" s="3140" t="n">
        <f>ROUND(K1365,2)*R1368</f>
        <v>264.045</v>
      </c>
    </row>
    <row r="1369" ht="45.0" customHeight="true">
      <c r="P1369" s="3126" t="s">
        <v>42</v>
      </c>
      <c r="Q1369" s="3126" t="s">
        <v>43</v>
      </c>
      <c r="R1369" s="3141" t="n">
        <v>30.35</v>
      </c>
      <c r="S1369" s="3142" t="n">
        <f>ROUND(K1365,2)*R1369</f>
        <v>264.045</v>
      </c>
    </row>
    <row r="1370" ht="45.0" customHeight="true">
      <c r="P1370" s="3126" t="s">
        <v>44</v>
      </c>
      <c r="Q1370" s="3126" t="s">
        <v>45</v>
      </c>
      <c r="R1370" s="3143" t="n">
        <v>30.35</v>
      </c>
      <c r="S1370" s="3144" t="n">
        <f>ROUND(K1365,2)*R1370</f>
        <v>264.045</v>
      </c>
    </row>
    <row r="1371" ht="45.0" customHeight="true">
      <c r="P1371" s="3126" t="s">
        <v>46</v>
      </c>
      <c r="Q1371" s="3126" t="s">
        <v>47</v>
      </c>
      <c r="R1371" s="3145" t="n">
        <v>30.35</v>
      </c>
      <c r="S1371" s="3146" t="n">
        <f>ROUND(K1365,2)*R1371</f>
        <v>264.045</v>
      </c>
    </row>
    <row r="1372" ht="45.0" customHeight="true">
      <c r="P1372" s="3126" t="s">
        <v>48</v>
      </c>
      <c r="Q1372" s="3126" t="s">
        <v>49</v>
      </c>
      <c r="R1372" s="3147" t="n">
        <v>30.35</v>
      </c>
      <c r="S1372" s="3148" t="n">
        <f>ROUND(K1365,2)*R1372</f>
        <v>264.045</v>
      </c>
    </row>
    <row r="1373" ht="45.0" customHeight="true">
      <c r="P1373" s="3126" t="s">
        <v>50</v>
      </c>
      <c r="Q1373" s="3126" t="s">
        <v>51</v>
      </c>
      <c r="R1373" s="3149" t="n">
        <v>30.35</v>
      </c>
      <c r="S1373" s="3150" t="n">
        <f>ROUND(K1365,2)*R1373</f>
        <v>264.045</v>
      </c>
    </row>
    <row r="1374" ht="45.0" customHeight="true">
      <c r="P1374" s="3126" t="s">
        <v>52</v>
      </c>
      <c r="Q1374" s="3126" t="s">
        <v>53</v>
      </c>
      <c r="R1374" s="3151" t="n">
        <v>30.35</v>
      </c>
      <c r="S1374" s="3152" t="n">
        <f>ROUND(K1365,2)*R1374</f>
        <v>264.045</v>
      </c>
    </row>
    <row r="1375" ht="45.0" customHeight="true">
      <c r="P1375" s="3126" t="s">
        <v>54</v>
      </c>
      <c r="Q1375" s="3126" t="s">
        <v>55</v>
      </c>
      <c r="R1375" s="3153" t="n">
        <v>30.35</v>
      </c>
      <c r="S1375" s="3154" t="n">
        <f>ROUND(K1365,2)*R1375</f>
        <v>264.045</v>
      </c>
    </row>
    <row r="1376" ht="45.0" customHeight="true">
      <c r="P1376" s="3126" t="s">
        <v>56</v>
      </c>
      <c r="Q1376" s="3126" t="s">
        <v>57</v>
      </c>
      <c r="R1376" s="3155" t="n">
        <v>30.35</v>
      </c>
      <c r="S1376" s="3156" t="n">
        <f>ROUND(K1365,2)*R1376</f>
        <v>264.045</v>
      </c>
    </row>
    <row r="1377" ht="45.0" customHeight="true">
      <c r="P1377" s="3126" t="s">
        <v>58</v>
      </c>
      <c r="Q1377" s="3126" t="s">
        <v>59</v>
      </c>
      <c r="R1377" s="3157" t="n">
        <v>30.35</v>
      </c>
      <c r="S1377" s="3158" t="n">
        <f>ROUND(K1365,2)*R1377</f>
        <v>264.045</v>
      </c>
    </row>
    <row r="1378" ht="45.0" customHeight="true">
      <c r="P1378" s="3126" t="s">
        <v>60</v>
      </c>
      <c r="Q1378" s="3126" t="s">
        <v>61</v>
      </c>
      <c r="R1378" s="3159" t="n">
        <v>30.35</v>
      </c>
      <c r="S1378" s="3160" t="n">
        <f>ROUND(K1365,2)*R1378</f>
        <v>264.045</v>
      </c>
    </row>
    <row r="1379" ht="45.0" customHeight="true">
      <c r="P1379" s="3126" t="s">
        <v>62</v>
      </c>
      <c r="Q1379" s="3126" t="s">
        <v>63</v>
      </c>
      <c r="R1379" s="3161" t="n">
        <v>30.35</v>
      </c>
      <c r="S1379" s="3162" t="n">
        <f>ROUND(K1365,2)*R1379</f>
        <v>264.045</v>
      </c>
    </row>
    <row r="1380" ht="45.0" customHeight="true">
      <c r="P1380" s="3126" t="s">
        <v>64</v>
      </c>
      <c r="Q1380" s="3126" t="s">
        <v>65</v>
      </c>
      <c r="R1380" s="3163" t="n">
        <v>30.35</v>
      </c>
      <c r="S1380" s="3164" t="n">
        <f>ROUND(K1365,2)*R1380</f>
        <v>264.045</v>
      </c>
    </row>
    <row r="1381" ht="45.0" customHeight="true">
      <c r="P1381" s="3126" t="s">
        <v>66</v>
      </c>
      <c r="Q1381" s="3126" t="s">
        <v>67</v>
      </c>
      <c r="R1381" s="3165" t="n">
        <v>30.35</v>
      </c>
      <c r="S1381" s="3166" t="n">
        <f>ROUND(K1365,2)*R1381</f>
        <v>264.045</v>
      </c>
    </row>
    <row r="1382" ht="45.0" customHeight="true">
      <c r="P1382" s="3126" t="s">
        <v>68</v>
      </c>
      <c r="Q1382" s="3126" t="s">
        <v>69</v>
      </c>
      <c r="R1382" s="3167" t="n">
        <v>30.35</v>
      </c>
      <c r="S1382" s="3168" t="n">
        <f>ROUND(K1365,2)*R1382</f>
        <v>264.045</v>
      </c>
    </row>
    <row r="1383" ht="45.0" customHeight="true">
      <c r="P1383" s="3126" t="s">
        <v>70</v>
      </c>
      <c r="Q1383" s="3126" t="s">
        <v>71</v>
      </c>
      <c r="R1383" s="3169" t="n">
        <v>30.35</v>
      </c>
      <c r="S1383" s="3170" t="n">
        <f>ROUND(K1365,2)*R1383</f>
        <v>264.045</v>
      </c>
    </row>
    <row r="1384" ht="45.0" customHeight="true">
      <c r="P1384" s="3126" t="s">
        <v>72</v>
      </c>
      <c r="Q1384" s="3126" t="s">
        <v>73</v>
      </c>
      <c r="R1384" s="3171" t="n">
        <v>30.35</v>
      </c>
      <c r="S1384" s="3172" t="n">
        <f>ROUND(K1365,2)*R1384</f>
        <v>264.045</v>
      </c>
    </row>
    <row r="1385" ht="45.0" customHeight="true">
      <c r="P1385" s="3126" t="s">
        <v>74</v>
      </c>
      <c r="Q1385" s="3126" t="s">
        <v>75</v>
      </c>
      <c r="R1385" s="3173" t="n">
        <v>30.35</v>
      </c>
      <c r="S1385" s="3174" t="n">
        <f>ROUND(K1365,2)*R1385</f>
        <v>264.045</v>
      </c>
    </row>
    <row r="1386" ht="45.0" customHeight="true">
      <c r="P1386" s="3126" t="s">
        <v>76</v>
      </c>
      <c r="Q1386" s="3126" t="s">
        <v>77</v>
      </c>
      <c r="R1386" s="3175" t="n">
        <v>30.35</v>
      </c>
      <c r="S1386" s="3176" t="n">
        <f>ROUND(K1365,2)*R1386</f>
        <v>264.045</v>
      </c>
    </row>
    <row r="1387" ht="45.0" customHeight="true">
      <c r="P1387" s="3126" t="s">
        <v>78</v>
      </c>
      <c r="Q1387" s="3126" t="s">
        <v>79</v>
      </c>
      <c r="R1387" s="3177" t="n">
        <v>30.35</v>
      </c>
      <c r="S1387" s="3178" t="n">
        <f>ROUND(K1365,2)*R1387</f>
        <v>264.045</v>
      </c>
    </row>
    <row r="1388" ht="45.0" customHeight="true">
      <c r="P1388" s="3126" t="s">
        <v>80</v>
      </c>
      <c r="Q1388" s="3126" t="s">
        <v>81</v>
      </c>
      <c r="R1388" s="3179" t="n">
        <v>30.35</v>
      </c>
      <c r="S1388" s="3180" t="n">
        <f>ROUND(K1365,2)*R1388</f>
        <v>264.045</v>
      </c>
    </row>
    <row r="1389" ht="45.0" customHeight="true">
      <c r="P1389" s="3126" t="s">
        <v>82</v>
      </c>
      <c r="Q1389" s="3126" t="s">
        <v>83</v>
      </c>
      <c r="R1389" s="3181" t="n">
        <v>30.35</v>
      </c>
      <c r="S1389" s="3182" t="n">
        <f>ROUND(K1365,2)*R1389</f>
        <v>264.045</v>
      </c>
    </row>
    <row r="1390" ht="45.0" customHeight="true">
      <c r="A1390" s="3183" t="s">
        <v>23</v>
      </c>
      <c r="B1390" s="3183" t="s">
        <v>258</v>
      </c>
      <c r="C1390" s="3183" t="s">
        <v>25</v>
      </c>
      <c r="D1390" s="3183" t="s">
        <v>259</v>
      </c>
      <c r="E1390" s="3183" t="s">
        <v>260</v>
      </c>
      <c r="F1390" s="3184" t="n">
        <f>R1390+R1391+R1392+R1393+R1394+R1395+R1396+R1397+R1398+R1399+R1400+R1401+R1402+R1403+R1404+R1405+R1406+R1407+R1408+R1409+R1410+R1411+R1412+R1413+R1414</f>
        <v>761.2500000000002</v>
      </c>
      <c r="G1390" s="3183" t="s">
        <v>28</v>
      </c>
      <c r="H1390" s="3185" t="n">
        <v>5.98</v>
      </c>
      <c r="I1390" s="3186" t="n">
        <v>5.98</v>
      </c>
      <c r="J1390" s="3187" t="n">
        <v>0.25120000000000003</v>
      </c>
      <c r="K1390" s="3188" t="n">
        <f>ROUND(I1390,2)+(ROUND(I1390,2)*J1390)</f>
        <v>7.482176000000001</v>
      </c>
      <c r="L1390" s="3189" t="n">
        <f>ROUND(S1390,2)+ROUND(S1391,2)+ROUND(S1392,2)+ROUND(S1393,2)+ROUND(S1394,2)+ROUND(S1395,2)+ROUND(S1396,2)+ROUND(S1397,2)+ROUND(S1398,2)+ROUND(S1399,2)+ROUND(S1400,2)+ROUND(S1401,2)+ROUND(S1402,2)+ROUND(S1403,2)+ROUND(S1404,2)+ROUND(S1405,2)+ROUND(S1406,2)+ROUND(S1407,2)+ROUND(S1408,2)+ROUND(S1409,2)+ROUND(S1410,2)+ROUND(S1411,2)+ROUND(S1412,2)+ROUND(S1413,2)+ROUND(S1414,2)</f>
        <v>5694.250000000004</v>
      </c>
      <c r="M1390" s="3183" t="s">
        <v>21</v>
      </c>
      <c r="N1390" s="3183" t="s">
        <v>48</v>
      </c>
      <c r="O1390" s="3183" t="s">
        <v>231</v>
      </c>
      <c r="P1390" s="3183" t="s">
        <v>20</v>
      </c>
      <c r="Q1390" s="3183" t="s">
        <v>29</v>
      </c>
      <c r="R1390" s="3190" t="n">
        <v>30.45</v>
      </c>
      <c r="S1390" s="3191" t="n">
        <f>ROUND(K1390,2)*R1390</f>
        <v>227.76600000000002</v>
      </c>
    </row>
    <row r="1391" ht="45.0" customHeight="true">
      <c r="P1391" s="3183" t="s">
        <v>30</v>
      </c>
      <c r="Q1391" s="3183" t="s">
        <v>37</v>
      </c>
      <c r="R1391" s="3192" t="n">
        <v>30.45</v>
      </c>
      <c r="S1391" s="3193" t="n">
        <f>ROUND(K1390,2)*R1391</f>
        <v>227.76600000000002</v>
      </c>
    </row>
    <row r="1392" ht="45.0" customHeight="true">
      <c r="P1392" s="3183" t="s">
        <v>38</v>
      </c>
      <c r="Q1392" s="3183" t="s">
        <v>39</v>
      </c>
      <c r="R1392" s="3194" t="n">
        <v>30.45</v>
      </c>
      <c r="S1392" s="3195" t="n">
        <f>ROUND(K1390,2)*R1392</f>
        <v>227.76600000000002</v>
      </c>
    </row>
    <row r="1393" ht="45.0" customHeight="true">
      <c r="P1393" s="3183" t="s">
        <v>40</v>
      </c>
      <c r="Q1393" s="3183" t="s">
        <v>41</v>
      </c>
      <c r="R1393" s="3196" t="n">
        <v>30.45</v>
      </c>
      <c r="S1393" s="3197" t="n">
        <f>ROUND(K1390,2)*R1393</f>
        <v>227.76600000000002</v>
      </c>
    </row>
    <row r="1394" ht="45.0" customHeight="true">
      <c r="P1394" s="3183" t="s">
        <v>42</v>
      </c>
      <c r="Q1394" s="3183" t="s">
        <v>43</v>
      </c>
      <c r="R1394" s="3198" t="n">
        <v>30.45</v>
      </c>
      <c r="S1394" s="3199" t="n">
        <f>ROUND(K1390,2)*R1394</f>
        <v>227.76600000000002</v>
      </c>
    </row>
    <row r="1395" ht="45.0" customHeight="true">
      <c r="P1395" s="3183" t="s">
        <v>44</v>
      </c>
      <c r="Q1395" s="3183" t="s">
        <v>45</v>
      </c>
      <c r="R1395" s="3200" t="n">
        <v>30.45</v>
      </c>
      <c r="S1395" s="3201" t="n">
        <f>ROUND(K1390,2)*R1395</f>
        <v>227.76600000000002</v>
      </c>
    </row>
    <row r="1396" ht="45.0" customHeight="true">
      <c r="P1396" s="3183" t="s">
        <v>46</v>
      </c>
      <c r="Q1396" s="3183" t="s">
        <v>47</v>
      </c>
      <c r="R1396" s="3202" t="n">
        <v>30.45</v>
      </c>
      <c r="S1396" s="3203" t="n">
        <f>ROUND(K1390,2)*R1396</f>
        <v>227.76600000000002</v>
      </c>
    </row>
    <row r="1397" ht="45.0" customHeight="true">
      <c r="P1397" s="3183" t="s">
        <v>48</v>
      </c>
      <c r="Q1397" s="3183" t="s">
        <v>49</v>
      </c>
      <c r="R1397" s="3204" t="n">
        <v>30.45</v>
      </c>
      <c r="S1397" s="3205" t="n">
        <f>ROUND(K1390,2)*R1397</f>
        <v>227.76600000000002</v>
      </c>
    </row>
    <row r="1398" ht="45.0" customHeight="true">
      <c r="P1398" s="3183" t="s">
        <v>50</v>
      </c>
      <c r="Q1398" s="3183" t="s">
        <v>51</v>
      </c>
      <c r="R1398" s="3206" t="n">
        <v>30.45</v>
      </c>
      <c r="S1398" s="3207" t="n">
        <f>ROUND(K1390,2)*R1398</f>
        <v>227.76600000000002</v>
      </c>
    </row>
    <row r="1399" ht="45.0" customHeight="true">
      <c r="P1399" s="3183" t="s">
        <v>52</v>
      </c>
      <c r="Q1399" s="3183" t="s">
        <v>53</v>
      </c>
      <c r="R1399" s="3208" t="n">
        <v>30.45</v>
      </c>
      <c r="S1399" s="3209" t="n">
        <f>ROUND(K1390,2)*R1399</f>
        <v>227.76600000000002</v>
      </c>
    </row>
    <row r="1400" ht="45.0" customHeight="true">
      <c r="P1400" s="3183" t="s">
        <v>54</v>
      </c>
      <c r="Q1400" s="3183" t="s">
        <v>55</v>
      </c>
      <c r="R1400" s="3210" t="n">
        <v>30.45</v>
      </c>
      <c r="S1400" s="3211" t="n">
        <f>ROUND(K1390,2)*R1400</f>
        <v>227.76600000000002</v>
      </c>
    </row>
    <row r="1401" ht="45.0" customHeight="true">
      <c r="P1401" s="3183" t="s">
        <v>56</v>
      </c>
      <c r="Q1401" s="3183" t="s">
        <v>57</v>
      </c>
      <c r="R1401" s="3212" t="n">
        <v>30.45</v>
      </c>
      <c r="S1401" s="3213" t="n">
        <f>ROUND(K1390,2)*R1401</f>
        <v>227.76600000000002</v>
      </c>
    </row>
    <row r="1402" ht="45.0" customHeight="true">
      <c r="P1402" s="3183" t="s">
        <v>58</v>
      </c>
      <c r="Q1402" s="3183" t="s">
        <v>59</v>
      </c>
      <c r="R1402" s="3214" t="n">
        <v>30.45</v>
      </c>
      <c r="S1402" s="3215" t="n">
        <f>ROUND(K1390,2)*R1402</f>
        <v>227.76600000000002</v>
      </c>
    </row>
    <row r="1403" ht="45.0" customHeight="true">
      <c r="P1403" s="3183" t="s">
        <v>60</v>
      </c>
      <c r="Q1403" s="3183" t="s">
        <v>61</v>
      </c>
      <c r="R1403" s="3216" t="n">
        <v>30.45</v>
      </c>
      <c r="S1403" s="3217" t="n">
        <f>ROUND(K1390,2)*R1403</f>
        <v>227.76600000000002</v>
      </c>
    </row>
    <row r="1404" ht="45.0" customHeight="true">
      <c r="P1404" s="3183" t="s">
        <v>62</v>
      </c>
      <c r="Q1404" s="3183" t="s">
        <v>63</v>
      </c>
      <c r="R1404" s="3218" t="n">
        <v>30.45</v>
      </c>
      <c r="S1404" s="3219" t="n">
        <f>ROUND(K1390,2)*R1404</f>
        <v>227.76600000000002</v>
      </c>
    </row>
    <row r="1405" ht="45.0" customHeight="true">
      <c r="P1405" s="3183" t="s">
        <v>64</v>
      </c>
      <c r="Q1405" s="3183" t="s">
        <v>65</v>
      </c>
      <c r="R1405" s="3220" t="n">
        <v>30.45</v>
      </c>
      <c r="S1405" s="3221" t="n">
        <f>ROUND(K1390,2)*R1405</f>
        <v>227.76600000000002</v>
      </c>
    </row>
    <row r="1406" ht="45.0" customHeight="true">
      <c r="P1406" s="3183" t="s">
        <v>66</v>
      </c>
      <c r="Q1406" s="3183" t="s">
        <v>67</v>
      </c>
      <c r="R1406" s="3222" t="n">
        <v>30.45</v>
      </c>
      <c r="S1406" s="3223" t="n">
        <f>ROUND(K1390,2)*R1406</f>
        <v>227.76600000000002</v>
      </c>
    </row>
    <row r="1407" ht="45.0" customHeight="true">
      <c r="P1407" s="3183" t="s">
        <v>68</v>
      </c>
      <c r="Q1407" s="3183" t="s">
        <v>69</v>
      </c>
      <c r="R1407" s="3224" t="n">
        <v>30.45</v>
      </c>
      <c r="S1407" s="3225" t="n">
        <f>ROUND(K1390,2)*R1407</f>
        <v>227.76600000000002</v>
      </c>
    </row>
    <row r="1408" ht="45.0" customHeight="true">
      <c r="P1408" s="3183" t="s">
        <v>70</v>
      </c>
      <c r="Q1408" s="3183" t="s">
        <v>71</v>
      </c>
      <c r="R1408" s="3226" t="n">
        <v>30.45</v>
      </c>
      <c r="S1408" s="3227" t="n">
        <f>ROUND(K1390,2)*R1408</f>
        <v>227.76600000000002</v>
      </c>
    </row>
    <row r="1409" ht="45.0" customHeight="true">
      <c r="P1409" s="3183" t="s">
        <v>72</v>
      </c>
      <c r="Q1409" s="3183" t="s">
        <v>73</v>
      </c>
      <c r="R1409" s="3228" t="n">
        <v>30.45</v>
      </c>
      <c r="S1409" s="3229" t="n">
        <f>ROUND(K1390,2)*R1409</f>
        <v>227.76600000000002</v>
      </c>
    </row>
    <row r="1410" ht="45.0" customHeight="true">
      <c r="P1410" s="3183" t="s">
        <v>74</v>
      </c>
      <c r="Q1410" s="3183" t="s">
        <v>75</v>
      </c>
      <c r="R1410" s="3230" t="n">
        <v>30.45</v>
      </c>
      <c r="S1410" s="3231" t="n">
        <f>ROUND(K1390,2)*R1410</f>
        <v>227.76600000000002</v>
      </c>
    </row>
    <row r="1411" ht="45.0" customHeight="true">
      <c r="P1411" s="3183" t="s">
        <v>76</v>
      </c>
      <c r="Q1411" s="3183" t="s">
        <v>77</v>
      </c>
      <c r="R1411" s="3232" t="n">
        <v>30.45</v>
      </c>
      <c r="S1411" s="3233" t="n">
        <f>ROUND(K1390,2)*R1411</f>
        <v>227.76600000000002</v>
      </c>
    </row>
    <row r="1412" ht="45.0" customHeight="true">
      <c r="P1412" s="3183" t="s">
        <v>78</v>
      </c>
      <c r="Q1412" s="3183" t="s">
        <v>79</v>
      </c>
      <c r="R1412" s="3234" t="n">
        <v>30.45</v>
      </c>
      <c r="S1412" s="3235" t="n">
        <f>ROUND(K1390,2)*R1412</f>
        <v>227.76600000000002</v>
      </c>
    </row>
    <row r="1413" ht="45.0" customHeight="true">
      <c r="P1413" s="3183" t="s">
        <v>80</v>
      </c>
      <c r="Q1413" s="3183" t="s">
        <v>81</v>
      </c>
      <c r="R1413" s="3236" t="n">
        <v>30.45</v>
      </c>
      <c r="S1413" s="3237" t="n">
        <f>ROUND(K1390,2)*R1413</f>
        <v>227.76600000000002</v>
      </c>
    </row>
    <row r="1414" ht="45.0" customHeight="true">
      <c r="P1414" s="3183" t="s">
        <v>82</v>
      </c>
      <c r="Q1414" s="3183" t="s">
        <v>83</v>
      </c>
      <c r="R1414" s="3238" t="n">
        <v>30.45</v>
      </c>
      <c r="S1414" s="3239" t="n">
        <f>ROUND(K1390,2)*R1414</f>
        <v>227.76600000000002</v>
      </c>
    </row>
    <row r="1415" ht="45.0" customHeight="true">
      <c r="A1415" s="3240" t="s">
        <v>23</v>
      </c>
      <c r="B1415" s="3240" t="s">
        <v>261</v>
      </c>
      <c r="C1415" s="3240" t="s">
        <v>25</v>
      </c>
      <c r="D1415" s="3240" t="s">
        <v>262</v>
      </c>
      <c r="E1415" s="3240" t="s">
        <v>263</v>
      </c>
      <c r="F1415" s="3241" t="n">
        <f>R1415+R1416+R1417+R1418+R1419+R1420+R1421+R1422+R1423+R1424+R1425+R1426+R1427+R1428+R1429+R1430+R1431+R1432+R1433+R1434+R1435+R1436+R1437+R1438+R1439</f>
        <v>761.2500000000002</v>
      </c>
      <c r="G1415" s="3240" t="s">
        <v>28</v>
      </c>
      <c r="H1415" s="3242" t="n">
        <v>36.11</v>
      </c>
      <c r="I1415" s="3243" t="n">
        <v>36.11</v>
      </c>
      <c r="J1415" s="3244" t="n">
        <v>0.25120000000000003</v>
      </c>
      <c r="K1415" s="3245" t="n">
        <f>ROUND(I1415,2)+(ROUND(I1415,2)*J1415)</f>
        <v>45.180832</v>
      </c>
      <c r="L1415" s="3246" t="n">
        <f>ROUND(S1415,2)+ROUND(S1416,2)+ROUND(S1417,2)+ROUND(S1418,2)+ROUND(S1419,2)+ROUND(S1420,2)+ROUND(S1421,2)+ROUND(S1422,2)+ROUND(S1423,2)+ROUND(S1424,2)+ROUND(S1425,2)+ROUND(S1426,2)+ROUND(S1427,2)+ROUND(S1428,2)+ROUND(S1429,2)+ROUND(S1430,2)+ROUND(S1431,2)+ROUND(S1432,2)+ROUND(S1433,2)+ROUND(S1434,2)+ROUND(S1435,2)+ROUND(S1436,2)+ROUND(S1437,2)+ROUND(S1438,2)+ROUND(S1439,2)</f>
        <v>34393.25</v>
      </c>
      <c r="M1415" s="3240" t="s">
        <v>21</v>
      </c>
      <c r="N1415" s="3240" t="s">
        <v>48</v>
      </c>
      <c r="O1415" s="3240" t="s">
        <v>231</v>
      </c>
      <c r="P1415" s="3240" t="s">
        <v>20</v>
      </c>
      <c r="Q1415" s="3240" t="s">
        <v>29</v>
      </c>
      <c r="R1415" s="3247" t="n">
        <v>30.45</v>
      </c>
      <c r="S1415" s="3248" t="n">
        <f>ROUND(K1415,2)*R1415</f>
        <v>1375.731</v>
      </c>
    </row>
    <row r="1416" ht="45.0" customHeight="true">
      <c r="P1416" s="3240" t="s">
        <v>30</v>
      </c>
      <c r="Q1416" s="3240" t="s">
        <v>37</v>
      </c>
      <c r="R1416" s="3249" t="n">
        <v>30.45</v>
      </c>
      <c r="S1416" s="3250" t="n">
        <f>ROUND(K1415,2)*R1416</f>
        <v>1375.731</v>
      </c>
    </row>
    <row r="1417" ht="45.0" customHeight="true">
      <c r="P1417" s="3240" t="s">
        <v>38</v>
      </c>
      <c r="Q1417" s="3240" t="s">
        <v>39</v>
      </c>
      <c r="R1417" s="3251" t="n">
        <v>30.45</v>
      </c>
      <c r="S1417" s="3252" t="n">
        <f>ROUND(K1415,2)*R1417</f>
        <v>1375.731</v>
      </c>
    </row>
    <row r="1418" ht="45.0" customHeight="true">
      <c r="P1418" s="3240" t="s">
        <v>40</v>
      </c>
      <c r="Q1418" s="3240" t="s">
        <v>41</v>
      </c>
      <c r="R1418" s="3253" t="n">
        <v>30.45</v>
      </c>
      <c r="S1418" s="3254" t="n">
        <f>ROUND(K1415,2)*R1418</f>
        <v>1375.731</v>
      </c>
    </row>
    <row r="1419" ht="45.0" customHeight="true">
      <c r="P1419" s="3240" t="s">
        <v>42</v>
      </c>
      <c r="Q1419" s="3240" t="s">
        <v>43</v>
      </c>
      <c r="R1419" s="3255" t="n">
        <v>30.45</v>
      </c>
      <c r="S1419" s="3256" t="n">
        <f>ROUND(K1415,2)*R1419</f>
        <v>1375.731</v>
      </c>
    </row>
    <row r="1420" ht="45.0" customHeight="true">
      <c r="P1420" s="3240" t="s">
        <v>44</v>
      </c>
      <c r="Q1420" s="3240" t="s">
        <v>45</v>
      </c>
      <c r="R1420" s="3257" t="n">
        <v>30.45</v>
      </c>
      <c r="S1420" s="3258" t="n">
        <f>ROUND(K1415,2)*R1420</f>
        <v>1375.731</v>
      </c>
    </row>
    <row r="1421" ht="45.0" customHeight="true">
      <c r="P1421" s="3240" t="s">
        <v>46</v>
      </c>
      <c r="Q1421" s="3240" t="s">
        <v>47</v>
      </c>
      <c r="R1421" s="3259" t="n">
        <v>30.45</v>
      </c>
      <c r="S1421" s="3260" t="n">
        <f>ROUND(K1415,2)*R1421</f>
        <v>1375.731</v>
      </c>
    </row>
    <row r="1422" ht="45.0" customHeight="true">
      <c r="P1422" s="3240" t="s">
        <v>48</v>
      </c>
      <c r="Q1422" s="3240" t="s">
        <v>49</v>
      </c>
      <c r="R1422" s="3261" t="n">
        <v>30.45</v>
      </c>
      <c r="S1422" s="3262" t="n">
        <f>ROUND(K1415,2)*R1422</f>
        <v>1375.731</v>
      </c>
    </row>
    <row r="1423" ht="45.0" customHeight="true">
      <c r="P1423" s="3240" t="s">
        <v>50</v>
      </c>
      <c r="Q1423" s="3240" t="s">
        <v>51</v>
      </c>
      <c r="R1423" s="3263" t="n">
        <v>30.45</v>
      </c>
      <c r="S1423" s="3264" t="n">
        <f>ROUND(K1415,2)*R1423</f>
        <v>1375.731</v>
      </c>
    </row>
    <row r="1424" ht="45.0" customHeight="true">
      <c r="P1424" s="3240" t="s">
        <v>52</v>
      </c>
      <c r="Q1424" s="3240" t="s">
        <v>53</v>
      </c>
      <c r="R1424" s="3265" t="n">
        <v>30.45</v>
      </c>
      <c r="S1424" s="3266" t="n">
        <f>ROUND(K1415,2)*R1424</f>
        <v>1375.731</v>
      </c>
    </row>
    <row r="1425" ht="45.0" customHeight="true">
      <c r="P1425" s="3240" t="s">
        <v>54</v>
      </c>
      <c r="Q1425" s="3240" t="s">
        <v>55</v>
      </c>
      <c r="R1425" s="3267" t="n">
        <v>30.45</v>
      </c>
      <c r="S1425" s="3268" t="n">
        <f>ROUND(K1415,2)*R1425</f>
        <v>1375.731</v>
      </c>
    </row>
    <row r="1426" ht="45.0" customHeight="true">
      <c r="P1426" s="3240" t="s">
        <v>56</v>
      </c>
      <c r="Q1426" s="3240" t="s">
        <v>57</v>
      </c>
      <c r="R1426" s="3269" t="n">
        <v>30.45</v>
      </c>
      <c r="S1426" s="3270" t="n">
        <f>ROUND(K1415,2)*R1426</f>
        <v>1375.731</v>
      </c>
    </row>
    <row r="1427" ht="45.0" customHeight="true">
      <c r="P1427" s="3240" t="s">
        <v>58</v>
      </c>
      <c r="Q1427" s="3240" t="s">
        <v>59</v>
      </c>
      <c r="R1427" s="3271" t="n">
        <v>30.45</v>
      </c>
      <c r="S1427" s="3272" t="n">
        <f>ROUND(K1415,2)*R1427</f>
        <v>1375.731</v>
      </c>
    </row>
    <row r="1428" ht="45.0" customHeight="true">
      <c r="P1428" s="3240" t="s">
        <v>60</v>
      </c>
      <c r="Q1428" s="3240" t="s">
        <v>61</v>
      </c>
      <c r="R1428" s="3273" t="n">
        <v>30.45</v>
      </c>
      <c r="S1428" s="3274" t="n">
        <f>ROUND(K1415,2)*R1428</f>
        <v>1375.731</v>
      </c>
    </row>
    <row r="1429" ht="45.0" customHeight="true">
      <c r="P1429" s="3240" t="s">
        <v>62</v>
      </c>
      <c r="Q1429" s="3240" t="s">
        <v>63</v>
      </c>
      <c r="R1429" s="3275" t="n">
        <v>30.45</v>
      </c>
      <c r="S1429" s="3276" t="n">
        <f>ROUND(K1415,2)*R1429</f>
        <v>1375.731</v>
      </c>
    </row>
    <row r="1430" ht="45.0" customHeight="true">
      <c r="P1430" s="3240" t="s">
        <v>64</v>
      </c>
      <c r="Q1430" s="3240" t="s">
        <v>65</v>
      </c>
      <c r="R1430" s="3277" t="n">
        <v>30.45</v>
      </c>
      <c r="S1430" s="3278" t="n">
        <f>ROUND(K1415,2)*R1430</f>
        <v>1375.731</v>
      </c>
    </row>
    <row r="1431" ht="45.0" customHeight="true">
      <c r="P1431" s="3240" t="s">
        <v>66</v>
      </c>
      <c r="Q1431" s="3240" t="s">
        <v>67</v>
      </c>
      <c r="R1431" s="3279" t="n">
        <v>30.45</v>
      </c>
      <c r="S1431" s="3280" t="n">
        <f>ROUND(K1415,2)*R1431</f>
        <v>1375.731</v>
      </c>
    </row>
    <row r="1432" ht="45.0" customHeight="true">
      <c r="P1432" s="3240" t="s">
        <v>68</v>
      </c>
      <c r="Q1432" s="3240" t="s">
        <v>69</v>
      </c>
      <c r="R1432" s="3281" t="n">
        <v>30.45</v>
      </c>
      <c r="S1432" s="3282" t="n">
        <f>ROUND(K1415,2)*R1432</f>
        <v>1375.731</v>
      </c>
    </row>
    <row r="1433" ht="45.0" customHeight="true">
      <c r="P1433" s="3240" t="s">
        <v>70</v>
      </c>
      <c r="Q1433" s="3240" t="s">
        <v>71</v>
      </c>
      <c r="R1433" s="3283" t="n">
        <v>30.45</v>
      </c>
      <c r="S1433" s="3284" t="n">
        <f>ROUND(K1415,2)*R1433</f>
        <v>1375.731</v>
      </c>
    </row>
    <row r="1434" ht="45.0" customHeight="true">
      <c r="P1434" s="3240" t="s">
        <v>72</v>
      </c>
      <c r="Q1434" s="3240" t="s">
        <v>73</v>
      </c>
      <c r="R1434" s="3285" t="n">
        <v>30.45</v>
      </c>
      <c r="S1434" s="3286" t="n">
        <f>ROUND(K1415,2)*R1434</f>
        <v>1375.731</v>
      </c>
    </row>
    <row r="1435" ht="45.0" customHeight="true">
      <c r="P1435" s="3240" t="s">
        <v>74</v>
      </c>
      <c r="Q1435" s="3240" t="s">
        <v>75</v>
      </c>
      <c r="R1435" s="3287" t="n">
        <v>30.45</v>
      </c>
      <c r="S1435" s="3288" t="n">
        <f>ROUND(K1415,2)*R1435</f>
        <v>1375.731</v>
      </c>
    </row>
    <row r="1436" ht="45.0" customHeight="true">
      <c r="P1436" s="3240" t="s">
        <v>76</v>
      </c>
      <c r="Q1436" s="3240" t="s">
        <v>77</v>
      </c>
      <c r="R1436" s="3289" t="n">
        <v>30.45</v>
      </c>
      <c r="S1436" s="3290" t="n">
        <f>ROUND(K1415,2)*R1436</f>
        <v>1375.731</v>
      </c>
    </row>
    <row r="1437" ht="45.0" customHeight="true">
      <c r="P1437" s="3240" t="s">
        <v>78</v>
      </c>
      <c r="Q1437" s="3240" t="s">
        <v>79</v>
      </c>
      <c r="R1437" s="3291" t="n">
        <v>30.45</v>
      </c>
      <c r="S1437" s="3292" t="n">
        <f>ROUND(K1415,2)*R1437</f>
        <v>1375.731</v>
      </c>
    </row>
    <row r="1438" ht="45.0" customHeight="true">
      <c r="P1438" s="3240" t="s">
        <v>80</v>
      </c>
      <c r="Q1438" s="3240" t="s">
        <v>81</v>
      </c>
      <c r="R1438" s="3293" t="n">
        <v>30.45</v>
      </c>
      <c r="S1438" s="3294" t="n">
        <f>ROUND(K1415,2)*R1438</f>
        <v>1375.731</v>
      </c>
    </row>
    <row r="1439" ht="45.0" customHeight="true">
      <c r="P1439" s="3240" t="s">
        <v>82</v>
      </c>
      <c r="Q1439" s="3240" t="s">
        <v>83</v>
      </c>
      <c r="R1439" s="3295" t="n">
        <v>30.45</v>
      </c>
      <c r="S1439" s="3296" t="n">
        <f>ROUND(K1415,2)*R1439</f>
        <v>1375.731</v>
      </c>
    </row>
    <row r="1440" ht="45.0" customHeight="true">
      <c r="A1440" s="3297" t="s">
        <v>23</v>
      </c>
      <c r="B1440" s="3297" t="s">
        <v>264</v>
      </c>
      <c r="C1440" s="3297" t="s">
        <v>25</v>
      </c>
      <c r="D1440" s="3297" t="s">
        <v>265</v>
      </c>
      <c r="E1440" s="3297" t="s">
        <v>266</v>
      </c>
      <c r="F1440" s="3298" t="n">
        <f>R1440+R1441+R1442+R1443+R1444+R1445+R1446+R1447+R1448+R1449+R1450+R1451+R1452+R1453+R1454+R1455+R1456+R1457+R1458+R1459+R1460+R1461+R1462+R1463+R1464</f>
        <v>758.7500000000003</v>
      </c>
      <c r="G1440" s="3297" t="s">
        <v>28</v>
      </c>
      <c r="H1440" s="3299" t="n">
        <v>48.32</v>
      </c>
      <c r="I1440" s="3300" t="n">
        <v>48.32</v>
      </c>
      <c r="J1440" s="3301" t="n">
        <v>0.25120000000000003</v>
      </c>
      <c r="K1440" s="3302" t="n">
        <f>ROUND(I1440,2)+(ROUND(I1440,2)*J1440)</f>
        <v>60.457984</v>
      </c>
      <c r="L1440" s="3303" t="n">
        <f>ROUND(S1440,2)+ROUND(S1441,2)+ROUND(S1442,2)+ROUND(S1443,2)+ROUND(S1444,2)+ROUND(S1445,2)+ROUND(S1446,2)+ROUND(S1447,2)+ROUND(S1448,2)+ROUND(S1449,2)+ROUND(S1450,2)+ROUND(S1451,2)+ROUND(S1452,2)+ROUND(S1453,2)+ROUND(S1454,2)+ROUND(S1455,2)+ROUND(S1456,2)+ROUND(S1457,2)+ROUND(S1458,2)+ROUND(S1459,2)+ROUND(S1460,2)+ROUND(S1461,2)+ROUND(S1462,2)+ROUND(S1463,2)+ROUND(S1464,2)</f>
        <v>45873.999999999985</v>
      </c>
      <c r="M1440" s="3297" t="s">
        <v>21</v>
      </c>
      <c r="N1440" s="3297" t="s">
        <v>48</v>
      </c>
      <c r="O1440" s="3297" t="s">
        <v>231</v>
      </c>
      <c r="P1440" s="3297" t="s">
        <v>20</v>
      </c>
      <c r="Q1440" s="3297" t="s">
        <v>29</v>
      </c>
      <c r="R1440" s="3304" t="n">
        <v>30.35</v>
      </c>
      <c r="S1440" s="3305" t="n">
        <f>ROUND(K1440,2)*R1440</f>
        <v>1834.961</v>
      </c>
    </row>
    <row r="1441" ht="45.0" customHeight="true">
      <c r="P1441" s="3297" t="s">
        <v>30</v>
      </c>
      <c r="Q1441" s="3297" t="s">
        <v>37</v>
      </c>
      <c r="R1441" s="3306" t="n">
        <v>30.35</v>
      </c>
      <c r="S1441" s="3307" t="n">
        <f>ROUND(K1440,2)*R1441</f>
        <v>1834.961</v>
      </c>
    </row>
    <row r="1442" ht="45.0" customHeight="true">
      <c r="P1442" s="3297" t="s">
        <v>38</v>
      </c>
      <c r="Q1442" s="3297" t="s">
        <v>39</v>
      </c>
      <c r="R1442" s="3308" t="n">
        <v>30.35</v>
      </c>
      <c r="S1442" s="3309" t="n">
        <f>ROUND(K1440,2)*R1442</f>
        <v>1834.961</v>
      </c>
    </row>
    <row r="1443" ht="45.0" customHeight="true">
      <c r="P1443" s="3297" t="s">
        <v>40</v>
      </c>
      <c r="Q1443" s="3297" t="s">
        <v>41</v>
      </c>
      <c r="R1443" s="3310" t="n">
        <v>30.35</v>
      </c>
      <c r="S1443" s="3311" t="n">
        <f>ROUND(K1440,2)*R1443</f>
        <v>1834.961</v>
      </c>
    </row>
    <row r="1444" ht="45.0" customHeight="true">
      <c r="P1444" s="3297" t="s">
        <v>42</v>
      </c>
      <c r="Q1444" s="3297" t="s">
        <v>43</v>
      </c>
      <c r="R1444" s="3312" t="n">
        <v>30.35</v>
      </c>
      <c r="S1444" s="3313" t="n">
        <f>ROUND(K1440,2)*R1444</f>
        <v>1834.961</v>
      </c>
    </row>
    <row r="1445" ht="45.0" customHeight="true">
      <c r="P1445" s="3297" t="s">
        <v>44</v>
      </c>
      <c r="Q1445" s="3297" t="s">
        <v>45</v>
      </c>
      <c r="R1445" s="3314" t="n">
        <v>30.35</v>
      </c>
      <c r="S1445" s="3315" t="n">
        <f>ROUND(K1440,2)*R1445</f>
        <v>1834.961</v>
      </c>
    </row>
    <row r="1446" ht="45.0" customHeight="true">
      <c r="P1446" s="3297" t="s">
        <v>46</v>
      </c>
      <c r="Q1446" s="3297" t="s">
        <v>47</v>
      </c>
      <c r="R1446" s="3316" t="n">
        <v>30.35</v>
      </c>
      <c r="S1446" s="3317" t="n">
        <f>ROUND(K1440,2)*R1446</f>
        <v>1834.961</v>
      </c>
    </row>
    <row r="1447" ht="45.0" customHeight="true">
      <c r="P1447" s="3297" t="s">
        <v>48</v>
      </c>
      <c r="Q1447" s="3297" t="s">
        <v>49</v>
      </c>
      <c r="R1447" s="3318" t="n">
        <v>30.35</v>
      </c>
      <c r="S1447" s="3319" t="n">
        <f>ROUND(K1440,2)*R1447</f>
        <v>1834.961</v>
      </c>
    </row>
    <row r="1448" ht="45.0" customHeight="true">
      <c r="P1448" s="3297" t="s">
        <v>50</v>
      </c>
      <c r="Q1448" s="3297" t="s">
        <v>51</v>
      </c>
      <c r="R1448" s="3320" t="n">
        <v>30.35</v>
      </c>
      <c r="S1448" s="3321" t="n">
        <f>ROUND(K1440,2)*R1448</f>
        <v>1834.961</v>
      </c>
    </row>
    <row r="1449" ht="45.0" customHeight="true">
      <c r="P1449" s="3297" t="s">
        <v>52</v>
      </c>
      <c r="Q1449" s="3297" t="s">
        <v>53</v>
      </c>
      <c r="R1449" s="3322" t="n">
        <v>30.35</v>
      </c>
      <c r="S1449" s="3323" t="n">
        <f>ROUND(K1440,2)*R1449</f>
        <v>1834.961</v>
      </c>
    </row>
    <row r="1450" ht="45.0" customHeight="true">
      <c r="P1450" s="3297" t="s">
        <v>54</v>
      </c>
      <c r="Q1450" s="3297" t="s">
        <v>55</v>
      </c>
      <c r="R1450" s="3324" t="n">
        <v>30.35</v>
      </c>
      <c r="S1450" s="3325" t="n">
        <f>ROUND(K1440,2)*R1450</f>
        <v>1834.961</v>
      </c>
    </row>
    <row r="1451" ht="45.0" customHeight="true">
      <c r="P1451" s="3297" t="s">
        <v>56</v>
      </c>
      <c r="Q1451" s="3297" t="s">
        <v>57</v>
      </c>
      <c r="R1451" s="3326" t="n">
        <v>30.35</v>
      </c>
      <c r="S1451" s="3327" t="n">
        <f>ROUND(K1440,2)*R1451</f>
        <v>1834.961</v>
      </c>
    </row>
    <row r="1452" ht="45.0" customHeight="true">
      <c r="P1452" s="3297" t="s">
        <v>58</v>
      </c>
      <c r="Q1452" s="3297" t="s">
        <v>59</v>
      </c>
      <c r="R1452" s="3328" t="n">
        <v>30.35</v>
      </c>
      <c r="S1452" s="3329" t="n">
        <f>ROUND(K1440,2)*R1452</f>
        <v>1834.961</v>
      </c>
    </row>
    <row r="1453" ht="45.0" customHeight="true">
      <c r="P1453" s="3297" t="s">
        <v>60</v>
      </c>
      <c r="Q1453" s="3297" t="s">
        <v>61</v>
      </c>
      <c r="R1453" s="3330" t="n">
        <v>30.35</v>
      </c>
      <c r="S1453" s="3331" t="n">
        <f>ROUND(K1440,2)*R1453</f>
        <v>1834.961</v>
      </c>
    </row>
    <row r="1454" ht="45.0" customHeight="true">
      <c r="P1454" s="3297" t="s">
        <v>62</v>
      </c>
      <c r="Q1454" s="3297" t="s">
        <v>63</v>
      </c>
      <c r="R1454" s="3332" t="n">
        <v>30.35</v>
      </c>
      <c r="S1454" s="3333" t="n">
        <f>ROUND(K1440,2)*R1454</f>
        <v>1834.961</v>
      </c>
    </row>
    <row r="1455" ht="45.0" customHeight="true">
      <c r="P1455" s="3297" t="s">
        <v>64</v>
      </c>
      <c r="Q1455" s="3297" t="s">
        <v>65</v>
      </c>
      <c r="R1455" s="3334" t="n">
        <v>30.35</v>
      </c>
      <c r="S1455" s="3335" t="n">
        <f>ROUND(K1440,2)*R1455</f>
        <v>1834.961</v>
      </c>
    </row>
    <row r="1456" ht="45.0" customHeight="true">
      <c r="P1456" s="3297" t="s">
        <v>66</v>
      </c>
      <c r="Q1456" s="3297" t="s">
        <v>67</v>
      </c>
      <c r="R1456" s="3336" t="n">
        <v>30.35</v>
      </c>
      <c r="S1456" s="3337" t="n">
        <f>ROUND(K1440,2)*R1456</f>
        <v>1834.961</v>
      </c>
    </row>
    <row r="1457" ht="45.0" customHeight="true">
      <c r="P1457" s="3297" t="s">
        <v>68</v>
      </c>
      <c r="Q1457" s="3297" t="s">
        <v>69</v>
      </c>
      <c r="R1457" s="3338" t="n">
        <v>30.35</v>
      </c>
      <c r="S1457" s="3339" t="n">
        <f>ROUND(K1440,2)*R1457</f>
        <v>1834.961</v>
      </c>
    </row>
    <row r="1458" ht="45.0" customHeight="true">
      <c r="P1458" s="3297" t="s">
        <v>70</v>
      </c>
      <c r="Q1458" s="3297" t="s">
        <v>71</v>
      </c>
      <c r="R1458" s="3340" t="n">
        <v>30.35</v>
      </c>
      <c r="S1458" s="3341" t="n">
        <f>ROUND(K1440,2)*R1458</f>
        <v>1834.961</v>
      </c>
    </row>
    <row r="1459" ht="45.0" customHeight="true">
      <c r="P1459" s="3297" t="s">
        <v>72</v>
      </c>
      <c r="Q1459" s="3297" t="s">
        <v>73</v>
      </c>
      <c r="R1459" s="3342" t="n">
        <v>30.35</v>
      </c>
      <c r="S1459" s="3343" t="n">
        <f>ROUND(K1440,2)*R1459</f>
        <v>1834.961</v>
      </c>
    </row>
    <row r="1460" ht="45.0" customHeight="true">
      <c r="P1460" s="3297" t="s">
        <v>74</v>
      </c>
      <c r="Q1460" s="3297" t="s">
        <v>75</v>
      </c>
      <c r="R1460" s="3344" t="n">
        <v>30.35</v>
      </c>
      <c r="S1460" s="3345" t="n">
        <f>ROUND(K1440,2)*R1460</f>
        <v>1834.961</v>
      </c>
    </row>
    <row r="1461" ht="45.0" customHeight="true">
      <c r="P1461" s="3297" t="s">
        <v>76</v>
      </c>
      <c r="Q1461" s="3297" t="s">
        <v>77</v>
      </c>
      <c r="R1461" s="3346" t="n">
        <v>30.35</v>
      </c>
      <c r="S1461" s="3347" t="n">
        <f>ROUND(K1440,2)*R1461</f>
        <v>1834.961</v>
      </c>
    </row>
    <row r="1462" ht="45.0" customHeight="true">
      <c r="P1462" s="3297" t="s">
        <v>78</v>
      </c>
      <c r="Q1462" s="3297" t="s">
        <v>79</v>
      </c>
      <c r="R1462" s="3348" t="n">
        <v>30.35</v>
      </c>
      <c r="S1462" s="3349" t="n">
        <f>ROUND(K1440,2)*R1462</f>
        <v>1834.961</v>
      </c>
    </row>
    <row r="1463" ht="45.0" customHeight="true">
      <c r="P1463" s="3297" t="s">
        <v>80</v>
      </c>
      <c r="Q1463" s="3297" t="s">
        <v>81</v>
      </c>
      <c r="R1463" s="3350" t="n">
        <v>30.35</v>
      </c>
      <c r="S1463" s="3351" t="n">
        <f>ROUND(K1440,2)*R1463</f>
        <v>1834.961</v>
      </c>
    </row>
    <row r="1464" ht="45.0" customHeight="true">
      <c r="P1464" s="3297" t="s">
        <v>82</v>
      </c>
      <c r="Q1464" s="3297" t="s">
        <v>83</v>
      </c>
      <c r="R1464" s="3352" t="n">
        <v>30.35</v>
      </c>
      <c r="S1464" s="3353" t="n">
        <f>ROUND(K1440,2)*R1464</f>
        <v>1834.961</v>
      </c>
    </row>
    <row r="1465" ht="45.0" customHeight="true">
      <c r="A1465" s="3355" t="s">
        <v>19</v>
      </c>
      <c r="B1465" s="3355" t="s">
        <v>58</v>
      </c>
      <c r="C1465" s="3355" t="s">
        <v>21</v>
      </c>
      <c r="D1465" s="3355" t="s">
        <v>21</v>
      </c>
      <c r="E1465" s="3355" t="s">
        <v>267</v>
      </c>
      <c r="F1465" s="3355" t="s">
        <v>21</v>
      </c>
      <c r="G1465" s="3355" t="s">
        <v>21</v>
      </c>
      <c r="H1465" s="3355" t="s">
        <v>21</v>
      </c>
      <c r="I1465" s="3355" t="s">
        <v>21</v>
      </c>
      <c r="J1465" s="3355" t="s">
        <v>21</v>
      </c>
      <c r="K1465" s="3355" t="s">
        <v>21</v>
      </c>
      <c r="L1465" s="3356" t="n">
        <f>ROUND(L1466,2)</f>
        <v>63336.5</v>
      </c>
      <c r="M1465" s="3355" t="s">
        <v>21</v>
      </c>
      <c r="N1465" s="3355" t="s">
        <v>21</v>
      </c>
      <c r="O1465" s="3355" t="s">
        <v>21</v>
      </c>
      <c r="P1465" s="3355" t="s">
        <v>21</v>
      </c>
      <c r="Q1465" s="3355" t="s">
        <v>21</v>
      </c>
      <c r="R1465" s="3355" t="s">
        <v>21</v>
      </c>
      <c r="S1465" s="3355" t="s">
        <v>21</v>
      </c>
    </row>
    <row r="1466" ht="45.0" customHeight="true">
      <c r="A1466" s="3357" t="s">
        <v>23</v>
      </c>
      <c r="B1466" s="3357" t="s">
        <v>268</v>
      </c>
      <c r="C1466" s="3357" t="s">
        <v>25</v>
      </c>
      <c r="D1466" s="3357" t="s">
        <v>269</v>
      </c>
      <c r="E1466" s="3357" t="s">
        <v>270</v>
      </c>
      <c r="F1466" s="3358" t="n">
        <f>R1466+R1467+R1468+R1469+R1470+R1471+R1472+R1473+R1474+R1475+R1476+R1477+R1478+R1479+R1480+R1481+R1482+R1483+R1484+R1485+R1486+R1487+R1488+R1489+R1490</f>
        <v>897.4999999999997</v>
      </c>
      <c r="G1466" s="3357" t="s">
        <v>28</v>
      </c>
      <c r="H1466" s="3359" t="n">
        <v>56.4</v>
      </c>
      <c r="I1466" s="3360" t="n">
        <v>56.4</v>
      </c>
      <c r="J1466" s="3361" t="n">
        <v>0.25120000000000003</v>
      </c>
      <c r="K1466" s="3362" t="n">
        <f>ROUND(I1466,2)+(ROUND(I1466,2)*J1466)</f>
        <v>70.56768</v>
      </c>
      <c r="L1466" s="3363" t="n">
        <f>ROUND(S1466,2)+ROUND(S1467,2)+ROUND(S1468,2)+ROUND(S1469,2)+ROUND(S1470,2)+ROUND(S1471,2)+ROUND(S1472,2)+ROUND(S1473,2)+ROUND(S1474,2)+ROUND(S1475,2)+ROUND(S1476,2)+ROUND(S1477,2)+ROUND(S1478,2)+ROUND(S1479,2)+ROUND(S1480,2)+ROUND(S1481,2)+ROUND(S1482,2)+ROUND(S1483,2)+ROUND(S1484,2)+ROUND(S1485,2)+ROUND(S1486,2)+ROUND(S1487,2)+ROUND(S1488,2)+ROUND(S1489,2)+ROUND(S1490,2)</f>
        <v>63336.499999999985</v>
      </c>
      <c r="M1466" s="3357" t="s">
        <v>21</v>
      </c>
      <c r="N1466" s="3357" t="s">
        <v>48</v>
      </c>
      <c r="O1466" s="3357" t="s">
        <v>231</v>
      </c>
      <c r="P1466" s="3357" t="s">
        <v>20</v>
      </c>
      <c r="Q1466" s="3357" t="s">
        <v>29</v>
      </c>
      <c r="R1466" s="3364" t="n">
        <v>35.9</v>
      </c>
      <c r="S1466" s="3365" t="n">
        <f>ROUND(K1466,2)*R1466</f>
        <v>2533.4629999999997</v>
      </c>
    </row>
    <row r="1467" ht="45.0" customHeight="true">
      <c r="P1467" s="3357" t="s">
        <v>30</v>
      </c>
      <c r="Q1467" s="3357" t="s">
        <v>37</v>
      </c>
      <c r="R1467" s="3366" t="n">
        <v>35.9</v>
      </c>
      <c r="S1467" s="3367" t="n">
        <f>ROUND(K1466,2)*R1467</f>
        <v>2533.4629999999997</v>
      </c>
    </row>
    <row r="1468" ht="45.0" customHeight="true">
      <c r="P1468" s="3357" t="s">
        <v>38</v>
      </c>
      <c r="Q1468" s="3357" t="s">
        <v>39</v>
      </c>
      <c r="R1468" s="3368" t="n">
        <v>35.9</v>
      </c>
      <c r="S1468" s="3369" t="n">
        <f>ROUND(K1466,2)*R1468</f>
        <v>2533.4629999999997</v>
      </c>
    </row>
    <row r="1469" ht="45.0" customHeight="true">
      <c r="P1469" s="3357" t="s">
        <v>40</v>
      </c>
      <c r="Q1469" s="3357" t="s">
        <v>41</v>
      </c>
      <c r="R1469" s="3370" t="n">
        <v>35.9</v>
      </c>
      <c r="S1469" s="3371" t="n">
        <f>ROUND(K1466,2)*R1469</f>
        <v>2533.4629999999997</v>
      </c>
    </row>
    <row r="1470" ht="45.0" customHeight="true">
      <c r="P1470" s="3357" t="s">
        <v>42</v>
      </c>
      <c r="Q1470" s="3357" t="s">
        <v>43</v>
      </c>
      <c r="R1470" s="3372" t="n">
        <v>35.9</v>
      </c>
      <c r="S1470" s="3373" t="n">
        <f>ROUND(K1466,2)*R1470</f>
        <v>2533.4629999999997</v>
      </c>
    </row>
    <row r="1471" ht="45.0" customHeight="true">
      <c r="P1471" s="3357" t="s">
        <v>44</v>
      </c>
      <c r="Q1471" s="3357" t="s">
        <v>45</v>
      </c>
      <c r="R1471" s="3374" t="n">
        <v>35.9</v>
      </c>
      <c r="S1471" s="3375" t="n">
        <f>ROUND(K1466,2)*R1471</f>
        <v>2533.4629999999997</v>
      </c>
    </row>
    <row r="1472" ht="45.0" customHeight="true">
      <c r="P1472" s="3357" t="s">
        <v>46</v>
      </c>
      <c r="Q1472" s="3357" t="s">
        <v>47</v>
      </c>
      <c r="R1472" s="3376" t="n">
        <v>35.9</v>
      </c>
      <c r="S1472" s="3377" t="n">
        <f>ROUND(K1466,2)*R1472</f>
        <v>2533.4629999999997</v>
      </c>
    </row>
    <row r="1473" ht="45.0" customHeight="true">
      <c r="P1473" s="3357" t="s">
        <v>48</v>
      </c>
      <c r="Q1473" s="3357" t="s">
        <v>49</v>
      </c>
      <c r="R1473" s="3378" t="n">
        <v>35.9</v>
      </c>
      <c r="S1473" s="3379" t="n">
        <f>ROUND(K1466,2)*R1473</f>
        <v>2533.4629999999997</v>
      </c>
    </row>
    <row r="1474" ht="45.0" customHeight="true">
      <c r="P1474" s="3357" t="s">
        <v>50</v>
      </c>
      <c r="Q1474" s="3357" t="s">
        <v>51</v>
      </c>
      <c r="R1474" s="3380" t="n">
        <v>35.9</v>
      </c>
      <c r="S1474" s="3381" t="n">
        <f>ROUND(K1466,2)*R1474</f>
        <v>2533.4629999999997</v>
      </c>
    </row>
    <row r="1475" ht="45.0" customHeight="true">
      <c r="P1475" s="3357" t="s">
        <v>52</v>
      </c>
      <c r="Q1475" s="3357" t="s">
        <v>53</v>
      </c>
      <c r="R1475" s="3382" t="n">
        <v>35.9</v>
      </c>
      <c r="S1475" s="3383" t="n">
        <f>ROUND(K1466,2)*R1475</f>
        <v>2533.4629999999997</v>
      </c>
    </row>
    <row r="1476" ht="45.0" customHeight="true">
      <c r="P1476" s="3357" t="s">
        <v>54</v>
      </c>
      <c r="Q1476" s="3357" t="s">
        <v>55</v>
      </c>
      <c r="R1476" s="3384" t="n">
        <v>35.9</v>
      </c>
      <c r="S1476" s="3385" t="n">
        <f>ROUND(K1466,2)*R1476</f>
        <v>2533.4629999999997</v>
      </c>
    </row>
    <row r="1477" ht="45.0" customHeight="true">
      <c r="P1477" s="3357" t="s">
        <v>56</v>
      </c>
      <c r="Q1477" s="3357" t="s">
        <v>57</v>
      </c>
      <c r="R1477" s="3386" t="n">
        <v>35.9</v>
      </c>
      <c r="S1477" s="3387" t="n">
        <f>ROUND(K1466,2)*R1477</f>
        <v>2533.4629999999997</v>
      </c>
    </row>
    <row r="1478" ht="45.0" customHeight="true">
      <c r="P1478" s="3357" t="s">
        <v>58</v>
      </c>
      <c r="Q1478" s="3357" t="s">
        <v>59</v>
      </c>
      <c r="R1478" s="3388" t="n">
        <v>35.9</v>
      </c>
      <c r="S1478" s="3389" t="n">
        <f>ROUND(K1466,2)*R1478</f>
        <v>2533.4629999999997</v>
      </c>
    </row>
    <row r="1479" ht="45.0" customHeight="true">
      <c r="P1479" s="3357" t="s">
        <v>60</v>
      </c>
      <c r="Q1479" s="3357" t="s">
        <v>61</v>
      </c>
      <c r="R1479" s="3390" t="n">
        <v>35.9</v>
      </c>
      <c r="S1479" s="3391" t="n">
        <f>ROUND(K1466,2)*R1479</f>
        <v>2533.4629999999997</v>
      </c>
    </row>
    <row r="1480" ht="45.0" customHeight="true">
      <c r="P1480" s="3357" t="s">
        <v>62</v>
      </c>
      <c r="Q1480" s="3357" t="s">
        <v>63</v>
      </c>
      <c r="R1480" s="3392" t="n">
        <v>35.9</v>
      </c>
      <c r="S1480" s="3393" t="n">
        <f>ROUND(K1466,2)*R1480</f>
        <v>2533.4629999999997</v>
      </c>
    </row>
    <row r="1481" ht="45.0" customHeight="true">
      <c r="P1481" s="3357" t="s">
        <v>64</v>
      </c>
      <c r="Q1481" s="3357" t="s">
        <v>65</v>
      </c>
      <c r="R1481" s="3394" t="n">
        <v>35.9</v>
      </c>
      <c r="S1481" s="3395" t="n">
        <f>ROUND(K1466,2)*R1481</f>
        <v>2533.4629999999997</v>
      </c>
    </row>
    <row r="1482" ht="45.0" customHeight="true">
      <c r="P1482" s="3357" t="s">
        <v>66</v>
      </c>
      <c r="Q1482" s="3357" t="s">
        <v>67</v>
      </c>
      <c r="R1482" s="3396" t="n">
        <v>35.9</v>
      </c>
      <c r="S1482" s="3397" t="n">
        <f>ROUND(K1466,2)*R1482</f>
        <v>2533.4629999999997</v>
      </c>
    </row>
    <row r="1483" ht="45.0" customHeight="true">
      <c r="P1483" s="3357" t="s">
        <v>68</v>
      </c>
      <c r="Q1483" s="3357" t="s">
        <v>69</v>
      </c>
      <c r="R1483" s="3398" t="n">
        <v>35.9</v>
      </c>
      <c r="S1483" s="3399" t="n">
        <f>ROUND(K1466,2)*R1483</f>
        <v>2533.4629999999997</v>
      </c>
    </row>
    <row r="1484" ht="45.0" customHeight="true">
      <c r="P1484" s="3357" t="s">
        <v>70</v>
      </c>
      <c r="Q1484" s="3357" t="s">
        <v>71</v>
      </c>
      <c r="R1484" s="3400" t="n">
        <v>35.9</v>
      </c>
      <c r="S1484" s="3401" t="n">
        <f>ROUND(K1466,2)*R1484</f>
        <v>2533.4629999999997</v>
      </c>
    </row>
    <row r="1485" ht="45.0" customHeight="true">
      <c r="P1485" s="3357" t="s">
        <v>72</v>
      </c>
      <c r="Q1485" s="3357" t="s">
        <v>73</v>
      </c>
      <c r="R1485" s="3402" t="n">
        <v>35.9</v>
      </c>
      <c r="S1485" s="3403" t="n">
        <f>ROUND(K1466,2)*R1485</f>
        <v>2533.4629999999997</v>
      </c>
    </row>
    <row r="1486" ht="45.0" customHeight="true">
      <c r="P1486" s="3357" t="s">
        <v>74</v>
      </c>
      <c r="Q1486" s="3357" t="s">
        <v>75</v>
      </c>
      <c r="R1486" s="3404" t="n">
        <v>35.9</v>
      </c>
      <c r="S1486" s="3405" t="n">
        <f>ROUND(K1466,2)*R1486</f>
        <v>2533.4629999999997</v>
      </c>
    </row>
    <row r="1487" ht="45.0" customHeight="true">
      <c r="P1487" s="3357" t="s">
        <v>76</v>
      </c>
      <c r="Q1487" s="3357" t="s">
        <v>77</v>
      </c>
      <c r="R1487" s="3406" t="n">
        <v>35.9</v>
      </c>
      <c r="S1487" s="3407" t="n">
        <f>ROUND(K1466,2)*R1487</f>
        <v>2533.4629999999997</v>
      </c>
    </row>
    <row r="1488" ht="45.0" customHeight="true">
      <c r="P1488" s="3357" t="s">
        <v>78</v>
      </c>
      <c r="Q1488" s="3357" t="s">
        <v>79</v>
      </c>
      <c r="R1488" s="3408" t="n">
        <v>35.9</v>
      </c>
      <c r="S1488" s="3409" t="n">
        <f>ROUND(K1466,2)*R1488</f>
        <v>2533.4629999999997</v>
      </c>
    </row>
    <row r="1489" ht="45.0" customHeight="true">
      <c r="P1489" s="3357" t="s">
        <v>80</v>
      </c>
      <c r="Q1489" s="3357" t="s">
        <v>81</v>
      </c>
      <c r="R1489" s="3410" t="n">
        <v>35.9</v>
      </c>
      <c r="S1489" s="3411" t="n">
        <f>ROUND(K1466,2)*R1489</f>
        <v>2533.4629999999997</v>
      </c>
    </row>
    <row r="1490" ht="45.0" customHeight="true">
      <c r="P1490" s="3357" t="s">
        <v>82</v>
      </c>
      <c r="Q1490" s="3357" t="s">
        <v>83</v>
      </c>
      <c r="R1490" s="3412" t="n">
        <v>35.9</v>
      </c>
      <c r="S1490" s="3413" t="n">
        <f>ROUND(K1466,2)*R1490</f>
        <v>2533.4629999999997</v>
      </c>
    </row>
    <row r="1491" ht="45.0" customHeight="true">
      <c r="A1491" s="3415" t="s">
        <v>19</v>
      </c>
      <c r="B1491" s="3415" t="s">
        <v>60</v>
      </c>
      <c r="C1491" s="3415" t="s">
        <v>21</v>
      </c>
      <c r="D1491" s="3415" t="s">
        <v>21</v>
      </c>
      <c r="E1491" s="3415" t="s">
        <v>271</v>
      </c>
      <c r="F1491" s="3415" t="s">
        <v>21</v>
      </c>
      <c r="G1491" s="3415" t="s">
        <v>21</v>
      </c>
      <c r="H1491" s="3415" t="s">
        <v>21</v>
      </c>
      <c r="I1491" s="3415" t="s">
        <v>21</v>
      </c>
      <c r="J1491" s="3415" t="s">
        <v>21</v>
      </c>
      <c r="K1491" s="3415" t="s">
        <v>21</v>
      </c>
      <c r="L1491" s="3416" t="n">
        <f>ROUND(L1492,2)+ROUND(L1517,2)+ROUND(L1542,2)+ROUND(L1567,2)</f>
        <v>48726.5</v>
      </c>
      <c r="M1491" s="3415" t="s">
        <v>21</v>
      </c>
      <c r="N1491" s="3415" t="s">
        <v>21</v>
      </c>
      <c r="O1491" s="3415" t="s">
        <v>21</v>
      </c>
      <c r="P1491" s="3415" t="s">
        <v>21</v>
      </c>
      <c r="Q1491" s="3415" t="s">
        <v>21</v>
      </c>
      <c r="R1491" s="3415" t="s">
        <v>21</v>
      </c>
      <c r="S1491" s="3415" t="s">
        <v>21</v>
      </c>
    </row>
    <row r="1492" ht="45.0" customHeight="true">
      <c r="A1492" s="3417" t="s">
        <v>23</v>
      </c>
      <c r="B1492" s="3417" t="s">
        <v>272</v>
      </c>
      <c r="C1492" s="3417" t="s">
        <v>25</v>
      </c>
      <c r="D1492" s="3417" t="s">
        <v>273</v>
      </c>
      <c r="E1492" s="3417" t="s">
        <v>274</v>
      </c>
      <c r="F1492" s="3418" t="n">
        <f>R1492+R1493+R1494+R1495+R1496+R1497+R1498+R1499+R1500+R1501+R1502+R1503+R1504+R1505+R1506+R1507+R1508+R1509+R1510+R1511+R1512+R1513+R1514+R1515+R1516</f>
        <v>2815.25</v>
      </c>
      <c r="G1492" s="3417" t="s">
        <v>28</v>
      </c>
      <c r="H1492" s="3419" t="n">
        <v>3.56</v>
      </c>
      <c r="I1492" s="3420" t="n">
        <v>3.56</v>
      </c>
      <c r="J1492" s="3421" t="n">
        <v>0.25120000000000003</v>
      </c>
      <c r="K1492" s="3422" t="n">
        <f>ROUND(I1492,2)+(ROUND(I1492,2)*J1492)</f>
        <v>4.4542720000000005</v>
      </c>
      <c r="L1492" s="3423" t="n">
        <f>ROUND(S1492,2)+ROUND(S1493,2)+ROUND(S1494,2)+ROUND(S1495,2)+ROUND(S1496,2)+ROUND(S1497,2)+ROUND(S1498,2)+ROUND(S1499,2)+ROUND(S1500,2)+ROUND(S1501,2)+ROUND(S1502,2)+ROUND(S1503,2)+ROUND(S1504,2)+ROUND(S1505,2)+ROUND(S1506,2)+ROUND(S1507,2)+ROUND(S1508,2)+ROUND(S1509,2)+ROUND(S1510,2)+ROUND(S1511,2)+ROUND(S1512,2)+ROUND(S1513,2)+ROUND(S1514,2)+ROUND(S1515,2)+ROUND(S1516,2)</f>
        <v>12527.750000000004</v>
      </c>
      <c r="M1492" s="3417" t="s">
        <v>21</v>
      </c>
      <c r="N1492" s="3417" t="s">
        <v>50</v>
      </c>
      <c r="O1492" s="3417" t="s">
        <v>275</v>
      </c>
      <c r="P1492" s="3417" t="s">
        <v>20</v>
      </c>
      <c r="Q1492" s="3417" t="s">
        <v>29</v>
      </c>
      <c r="R1492" s="3424" t="n">
        <v>112.61</v>
      </c>
      <c r="S1492" s="3425" t="n">
        <f>ROUND(K1492,2)*R1492</f>
        <v>501.1145</v>
      </c>
    </row>
    <row r="1493" ht="45.0" customHeight="true">
      <c r="P1493" s="3417" t="s">
        <v>30</v>
      </c>
      <c r="Q1493" s="3417" t="s">
        <v>37</v>
      </c>
      <c r="R1493" s="3426" t="n">
        <v>112.61</v>
      </c>
      <c r="S1493" s="3427" t="n">
        <f>ROUND(K1492,2)*R1493</f>
        <v>501.1145</v>
      </c>
    </row>
    <row r="1494" ht="45.0" customHeight="true">
      <c r="P1494" s="3417" t="s">
        <v>38</v>
      </c>
      <c r="Q1494" s="3417" t="s">
        <v>39</v>
      </c>
      <c r="R1494" s="3428" t="n">
        <v>112.61</v>
      </c>
      <c r="S1494" s="3429" t="n">
        <f>ROUND(K1492,2)*R1494</f>
        <v>501.1145</v>
      </c>
    </row>
    <row r="1495" ht="45.0" customHeight="true">
      <c r="P1495" s="3417" t="s">
        <v>40</v>
      </c>
      <c r="Q1495" s="3417" t="s">
        <v>41</v>
      </c>
      <c r="R1495" s="3430" t="n">
        <v>112.61</v>
      </c>
      <c r="S1495" s="3431" t="n">
        <f>ROUND(K1492,2)*R1495</f>
        <v>501.1145</v>
      </c>
    </row>
    <row r="1496" ht="45.0" customHeight="true">
      <c r="P1496" s="3417" t="s">
        <v>42</v>
      </c>
      <c r="Q1496" s="3417" t="s">
        <v>43</v>
      </c>
      <c r="R1496" s="3432" t="n">
        <v>112.61</v>
      </c>
      <c r="S1496" s="3433" t="n">
        <f>ROUND(K1492,2)*R1496</f>
        <v>501.1145</v>
      </c>
    </row>
    <row r="1497" ht="45.0" customHeight="true">
      <c r="P1497" s="3417" t="s">
        <v>44</v>
      </c>
      <c r="Q1497" s="3417" t="s">
        <v>45</v>
      </c>
      <c r="R1497" s="3434" t="n">
        <v>112.61</v>
      </c>
      <c r="S1497" s="3435" t="n">
        <f>ROUND(K1492,2)*R1497</f>
        <v>501.1145</v>
      </c>
    </row>
    <row r="1498" ht="45.0" customHeight="true">
      <c r="P1498" s="3417" t="s">
        <v>46</v>
      </c>
      <c r="Q1498" s="3417" t="s">
        <v>47</v>
      </c>
      <c r="R1498" s="3436" t="n">
        <v>112.61</v>
      </c>
      <c r="S1498" s="3437" t="n">
        <f>ROUND(K1492,2)*R1498</f>
        <v>501.1145</v>
      </c>
    </row>
    <row r="1499" ht="45.0" customHeight="true">
      <c r="P1499" s="3417" t="s">
        <v>48</v>
      </c>
      <c r="Q1499" s="3417" t="s">
        <v>49</v>
      </c>
      <c r="R1499" s="3438" t="n">
        <v>112.61</v>
      </c>
      <c r="S1499" s="3439" t="n">
        <f>ROUND(K1492,2)*R1499</f>
        <v>501.1145</v>
      </c>
    </row>
    <row r="1500" ht="45.0" customHeight="true">
      <c r="P1500" s="3417" t="s">
        <v>50</v>
      </c>
      <c r="Q1500" s="3417" t="s">
        <v>51</v>
      </c>
      <c r="R1500" s="3440" t="n">
        <v>112.61</v>
      </c>
      <c r="S1500" s="3441" t="n">
        <f>ROUND(K1492,2)*R1500</f>
        <v>501.1145</v>
      </c>
    </row>
    <row r="1501" ht="45.0" customHeight="true">
      <c r="P1501" s="3417" t="s">
        <v>52</v>
      </c>
      <c r="Q1501" s="3417" t="s">
        <v>53</v>
      </c>
      <c r="R1501" s="3442" t="n">
        <v>112.61</v>
      </c>
      <c r="S1501" s="3443" t="n">
        <f>ROUND(K1492,2)*R1501</f>
        <v>501.1145</v>
      </c>
    </row>
    <row r="1502" ht="45.0" customHeight="true">
      <c r="P1502" s="3417" t="s">
        <v>54</v>
      </c>
      <c r="Q1502" s="3417" t="s">
        <v>55</v>
      </c>
      <c r="R1502" s="3444" t="n">
        <v>112.61</v>
      </c>
      <c r="S1502" s="3445" t="n">
        <f>ROUND(K1492,2)*R1502</f>
        <v>501.1145</v>
      </c>
    </row>
    <row r="1503" ht="45.0" customHeight="true">
      <c r="P1503" s="3417" t="s">
        <v>56</v>
      </c>
      <c r="Q1503" s="3417" t="s">
        <v>57</v>
      </c>
      <c r="R1503" s="3446" t="n">
        <v>112.61</v>
      </c>
      <c r="S1503" s="3447" t="n">
        <f>ROUND(K1492,2)*R1503</f>
        <v>501.1145</v>
      </c>
    </row>
    <row r="1504" ht="45.0" customHeight="true">
      <c r="P1504" s="3417" t="s">
        <v>58</v>
      </c>
      <c r="Q1504" s="3417" t="s">
        <v>59</v>
      </c>
      <c r="R1504" s="3448" t="n">
        <v>112.61</v>
      </c>
      <c r="S1504" s="3449" t="n">
        <f>ROUND(K1492,2)*R1504</f>
        <v>501.1145</v>
      </c>
    </row>
    <row r="1505" ht="45.0" customHeight="true">
      <c r="P1505" s="3417" t="s">
        <v>60</v>
      </c>
      <c r="Q1505" s="3417" t="s">
        <v>61</v>
      </c>
      <c r="R1505" s="3450" t="n">
        <v>112.61</v>
      </c>
      <c r="S1505" s="3451" t="n">
        <f>ROUND(K1492,2)*R1505</f>
        <v>501.1145</v>
      </c>
    </row>
    <row r="1506" ht="45.0" customHeight="true">
      <c r="P1506" s="3417" t="s">
        <v>62</v>
      </c>
      <c r="Q1506" s="3417" t="s">
        <v>63</v>
      </c>
      <c r="R1506" s="3452" t="n">
        <v>112.61</v>
      </c>
      <c r="S1506" s="3453" t="n">
        <f>ROUND(K1492,2)*R1506</f>
        <v>501.1145</v>
      </c>
    </row>
    <row r="1507" ht="45.0" customHeight="true">
      <c r="P1507" s="3417" t="s">
        <v>64</v>
      </c>
      <c r="Q1507" s="3417" t="s">
        <v>65</v>
      </c>
      <c r="R1507" s="3454" t="n">
        <v>112.61</v>
      </c>
      <c r="S1507" s="3455" t="n">
        <f>ROUND(K1492,2)*R1507</f>
        <v>501.1145</v>
      </c>
    </row>
    <row r="1508" ht="45.0" customHeight="true">
      <c r="P1508" s="3417" t="s">
        <v>66</v>
      </c>
      <c r="Q1508" s="3417" t="s">
        <v>67</v>
      </c>
      <c r="R1508" s="3456" t="n">
        <v>112.61</v>
      </c>
      <c r="S1508" s="3457" t="n">
        <f>ROUND(K1492,2)*R1508</f>
        <v>501.1145</v>
      </c>
    </row>
    <row r="1509" ht="45.0" customHeight="true">
      <c r="P1509" s="3417" t="s">
        <v>68</v>
      </c>
      <c r="Q1509" s="3417" t="s">
        <v>69</v>
      </c>
      <c r="R1509" s="3458" t="n">
        <v>112.61</v>
      </c>
      <c r="S1509" s="3459" t="n">
        <f>ROUND(K1492,2)*R1509</f>
        <v>501.1145</v>
      </c>
    </row>
    <row r="1510" ht="45.0" customHeight="true">
      <c r="P1510" s="3417" t="s">
        <v>70</v>
      </c>
      <c r="Q1510" s="3417" t="s">
        <v>71</v>
      </c>
      <c r="R1510" s="3460" t="n">
        <v>112.61</v>
      </c>
      <c r="S1510" s="3461" t="n">
        <f>ROUND(K1492,2)*R1510</f>
        <v>501.1145</v>
      </c>
    </row>
    <row r="1511" ht="45.0" customHeight="true">
      <c r="P1511" s="3417" t="s">
        <v>72</v>
      </c>
      <c r="Q1511" s="3417" t="s">
        <v>73</v>
      </c>
      <c r="R1511" s="3462" t="n">
        <v>112.61</v>
      </c>
      <c r="S1511" s="3463" t="n">
        <f>ROUND(K1492,2)*R1511</f>
        <v>501.1145</v>
      </c>
    </row>
    <row r="1512" ht="45.0" customHeight="true">
      <c r="P1512" s="3417" t="s">
        <v>74</v>
      </c>
      <c r="Q1512" s="3417" t="s">
        <v>75</v>
      </c>
      <c r="R1512" s="3464" t="n">
        <v>112.61</v>
      </c>
      <c r="S1512" s="3465" t="n">
        <f>ROUND(K1492,2)*R1512</f>
        <v>501.1145</v>
      </c>
    </row>
    <row r="1513" ht="45.0" customHeight="true">
      <c r="P1513" s="3417" t="s">
        <v>76</v>
      </c>
      <c r="Q1513" s="3417" t="s">
        <v>77</v>
      </c>
      <c r="R1513" s="3466" t="n">
        <v>112.61</v>
      </c>
      <c r="S1513" s="3467" t="n">
        <f>ROUND(K1492,2)*R1513</f>
        <v>501.1145</v>
      </c>
    </row>
    <row r="1514" ht="45.0" customHeight="true">
      <c r="P1514" s="3417" t="s">
        <v>78</v>
      </c>
      <c r="Q1514" s="3417" t="s">
        <v>79</v>
      </c>
      <c r="R1514" s="3468" t="n">
        <v>112.61</v>
      </c>
      <c r="S1514" s="3469" t="n">
        <f>ROUND(K1492,2)*R1514</f>
        <v>501.1145</v>
      </c>
    </row>
    <row r="1515" ht="45.0" customHeight="true">
      <c r="P1515" s="3417" t="s">
        <v>80</v>
      </c>
      <c r="Q1515" s="3417" t="s">
        <v>81</v>
      </c>
      <c r="R1515" s="3470" t="n">
        <v>112.61</v>
      </c>
      <c r="S1515" s="3471" t="n">
        <f>ROUND(K1492,2)*R1515</f>
        <v>501.1145</v>
      </c>
    </row>
    <row r="1516" ht="45.0" customHeight="true">
      <c r="P1516" s="3417" t="s">
        <v>82</v>
      </c>
      <c r="Q1516" s="3417" t="s">
        <v>83</v>
      </c>
      <c r="R1516" s="3472" t="n">
        <v>112.61</v>
      </c>
      <c r="S1516" s="3473" t="n">
        <f>ROUND(K1492,2)*R1516</f>
        <v>501.1145</v>
      </c>
    </row>
    <row r="1517" ht="45.0" customHeight="true">
      <c r="A1517" s="3474" t="s">
        <v>23</v>
      </c>
      <c r="B1517" s="3474" t="s">
        <v>276</v>
      </c>
      <c r="C1517" s="3474" t="s">
        <v>25</v>
      </c>
      <c r="D1517" s="3474" t="s">
        <v>277</v>
      </c>
      <c r="E1517" s="3474" t="s">
        <v>278</v>
      </c>
      <c r="F1517" s="3475" t="n">
        <f>R1517+R1518+R1519+R1520+R1521+R1522+R1523+R1524+R1525+R1526+R1527+R1528+R1529+R1530+R1531+R1532+R1533+R1534+R1535+R1536+R1537+R1538+R1539+R1540+R1541</f>
        <v>110.99999999999997</v>
      </c>
      <c r="G1517" s="3474" t="s">
        <v>28</v>
      </c>
      <c r="H1517" s="3476" t="n">
        <v>4.36</v>
      </c>
      <c r="I1517" s="3477" t="n">
        <v>4.36</v>
      </c>
      <c r="J1517" s="3478" t="n">
        <v>0.25120000000000003</v>
      </c>
      <c r="K1517" s="3479" t="n">
        <f>ROUND(I1517,2)+(ROUND(I1517,2)*J1517)</f>
        <v>5.4552320000000005</v>
      </c>
      <c r="L1517" s="3480" t="n">
        <f>ROUND(S1517,2)+ROUND(S1518,2)+ROUND(S1519,2)+ROUND(S1520,2)+ROUND(S1521,2)+ROUND(S1522,2)+ROUND(S1523,2)+ROUND(S1524,2)+ROUND(S1525,2)+ROUND(S1526,2)+ROUND(S1527,2)+ROUND(S1528,2)+ROUND(S1529,2)+ROUND(S1530,2)+ROUND(S1531,2)+ROUND(S1532,2)+ROUND(S1533,2)+ROUND(S1534,2)+ROUND(S1535,2)+ROUND(S1536,2)+ROUND(S1537,2)+ROUND(S1538,2)+ROUND(S1539,2)+ROUND(S1540,2)+ROUND(S1541,2)</f>
        <v>606.0000000000001</v>
      </c>
      <c r="M1517" s="3474" t="s">
        <v>21</v>
      </c>
      <c r="N1517" s="3474" t="s">
        <v>50</v>
      </c>
      <c r="O1517" s="3474" t="s">
        <v>275</v>
      </c>
      <c r="P1517" s="3474" t="s">
        <v>20</v>
      </c>
      <c r="Q1517" s="3474" t="s">
        <v>29</v>
      </c>
      <c r="R1517" s="3481" t="n">
        <v>4.44</v>
      </c>
      <c r="S1517" s="3482" t="n">
        <f>ROUND(K1517,2)*R1517</f>
        <v>24.242400000000004</v>
      </c>
    </row>
    <row r="1518" ht="45.0" customHeight="true">
      <c r="P1518" s="3474" t="s">
        <v>30</v>
      </c>
      <c r="Q1518" s="3474" t="s">
        <v>37</v>
      </c>
      <c r="R1518" s="3483" t="n">
        <v>4.44</v>
      </c>
      <c r="S1518" s="3484" t="n">
        <f>ROUND(K1517,2)*R1518</f>
        <v>24.242400000000004</v>
      </c>
    </row>
    <row r="1519" ht="45.0" customHeight="true">
      <c r="P1519" s="3474" t="s">
        <v>38</v>
      </c>
      <c r="Q1519" s="3474" t="s">
        <v>39</v>
      </c>
      <c r="R1519" s="3485" t="n">
        <v>4.44</v>
      </c>
      <c r="S1519" s="3486" t="n">
        <f>ROUND(K1517,2)*R1519</f>
        <v>24.242400000000004</v>
      </c>
    </row>
    <row r="1520" ht="45.0" customHeight="true">
      <c r="P1520" s="3474" t="s">
        <v>40</v>
      </c>
      <c r="Q1520" s="3474" t="s">
        <v>41</v>
      </c>
      <c r="R1520" s="3487" t="n">
        <v>4.44</v>
      </c>
      <c r="S1520" s="3488" t="n">
        <f>ROUND(K1517,2)*R1520</f>
        <v>24.242400000000004</v>
      </c>
    </row>
    <row r="1521" ht="45.0" customHeight="true">
      <c r="P1521" s="3474" t="s">
        <v>42</v>
      </c>
      <c r="Q1521" s="3474" t="s">
        <v>43</v>
      </c>
      <c r="R1521" s="3489" t="n">
        <v>4.44</v>
      </c>
      <c r="S1521" s="3490" t="n">
        <f>ROUND(K1517,2)*R1521</f>
        <v>24.242400000000004</v>
      </c>
    </row>
    <row r="1522" ht="45.0" customHeight="true">
      <c r="P1522" s="3474" t="s">
        <v>44</v>
      </c>
      <c r="Q1522" s="3474" t="s">
        <v>45</v>
      </c>
      <c r="R1522" s="3491" t="n">
        <v>4.44</v>
      </c>
      <c r="S1522" s="3492" t="n">
        <f>ROUND(K1517,2)*R1522</f>
        <v>24.242400000000004</v>
      </c>
    </row>
    <row r="1523" ht="45.0" customHeight="true">
      <c r="P1523" s="3474" t="s">
        <v>46</v>
      </c>
      <c r="Q1523" s="3474" t="s">
        <v>47</v>
      </c>
      <c r="R1523" s="3493" t="n">
        <v>4.44</v>
      </c>
      <c r="S1523" s="3494" t="n">
        <f>ROUND(K1517,2)*R1523</f>
        <v>24.242400000000004</v>
      </c>
    </row>
    <row r="1524" ht="45.0" customHeight="true">
      <c r="P1524" s="3474" t="s">
        <v>48</v>
      </c>
      <c r="Q1524" s="3474" t="s">
        <v>49</v>
      </c>
      <c r="R1524" s="3495" t="n">
        <v>4.44</v>
      </c>
      <c r="S1524" s="3496" t="n">
        <f>ROUND(K1517,2)*R1524</f>
        <v>24.242400000000004</v>
      </c>
    </row>
    <row r="1525" ht="45.0" customHeight="true">
      <c r="P1525" s="3474" t="s">
        <v>50</v>
      </c>
      <c r="Q1525" s="3474" t="s">
        <v>51</v>
      </c>
      <c r="R1525" s="3497" t="n">
        <v>4.44</v>
      </c>
      <c r="S1525" s="3498" t="n">
        <f>ROUND(K1517,2)*R1525</f>
        <v>24.242400000000004</v>
      </c>
    </row>
    <row r="1526" ht="45.0" customHeight="true">
      <c r="P1526" s="3474" t="s">
        <v>52</v>
      </c>
      <c r="Q1526" s="3474" t="s">
        <v>53</v>
      </c>
      <c r="R1526" s="3499" t="n">
        <v>4.44</v>
      </c>
      <c r="S1526" s="3500" t="n">
        <f>ROUND(K1517,2)*R1526</f>
        <v>24.242400000000004</v>
      </c>
    </row>
    <row r="1527" ht="45.0" customHeight="true">
      <c r="P1527" s="3474" t="s">
        <v>54</v>
      </c>
      <c r="Q1527" s="3474" t="s">
        <v>55</v>
      </c>
      <c r="R1527" s="3501" t="n">
        <v>4.44</v>
      </c>
      <c r="S1527" s="3502" t="n">
        <f>ROUND(K1517,2)*R1527</f>
        <v>24.242400000000004</v>
      </c>
    </row>
    <row r="1528" ht="45.0" customHeight="true">
      <c r="P1528" s="3474" t="s">
        <v>56</v>
      </c>
      <c r="Q1528" s="3474" t="s">
        <v>57</v>
      </c>
      <c r="R1528" s="3503" t="n">
        <v>4.44</v>
      </c>
      <c r="S1528" s="3504" t="n">
        <f>ROUND(K1517,2)*R1528</f>
        <v>24.242400000000004</v>
      </c>
    </row>
    <row r="1529" ht="45.0" customHeight="true">
      <c r="P1529" s="3474" t="s">
        <v>58</v>
      </c>
      <c r="Q1529" s="3474" t="s">
        <v>59</v>
      </c>
      <c r="R1529" s="3505" t="n">
        <v>4.44</v>
      </c>
      <c r="S1529" s="3506" t="n">
        <f>ROUND(K1517,2)*R1529</f>
        <v>24.242400000000004</v>
      </c>
    </row>
    <row r="1530" ht="45.0" customHeight="true">
      <c r="P1530" s="3474" t="s">
        <v>60</v>
      </c>
      <c r="Q1530" s="3474" t="s">
        <v>61</v>
      </c>
      <c r="R1530" s="3507" t="n">
        <v>4.44</v>
      </c>
      <c r="S1530" s="3508" t="n">
        <f>ROUND(K1517,2)*R1530</f>
        <v>24.242400000000004</v>
      </c>
    </row>
    <row r="1531" ht="45.0" customHeight="true">
      <c r="P1531" s="3474" t="s">
        <v>62</v>
      </c>
      <c r="Q1531" s="3474" t="s">
        <v>63</v>
      </c>
      <c r="R1531" s="3509" t="n">
        <v>4.44</v>
      </c>
      <c r="S1531" s="3510" t="n">
        <f>ROUND(K1517,2)*R1531</f>
        <v>24.242400000000004</v>
      </c>
    </row>
    <row r="1532" ht="45.0" customHeight="true">
      <c r="P1532" s="3474" t="s">
        <v>64</v>
      </c>
      <c r="Q1532" s="3474" t="s">
        <v>65</v>
      </c>
      <c r="R1532" s="3511" t="n">
        <v>4.44</v>
      </c>
      <c r="S1532" s="3512" t="n">
        <f>ROUND(K1517,2)*R1532</f>
        <v>24.242400000000004</v>
      </c>
    </row>
    <row r="1533" ht="45.0" customHeight="true">
      <c r="P1533" s="3474" t="s">
        <v>66</v>
      </c>
      <c r="Q1533" s="3474" t="s">
        <v>67</v>
      </c>
      <c r="R1533" s="3513" t="n">
        <v>4.44</v>
      </c>
      <c r="S1533" s="3514" t="n">
        <f>ROUND(K1517,2)*R1533</f>
        <v>24.242400000000004</v>
      </c>
    </row>
    <row r="1534" ht="45.0" customHeight="true">
      <c r="P1534" s="3474" t="s">
        <v>68</v>
      </c>
      <c r="Q1534" s="3474" t="s">
        <v>69</v>
      </c>
      <c r="R1534" s="3515" t="n">
        <v>4.44</v>
      </c>
      <c r="S1534" s="3516" t="n">
        <f>ROUND(K1517,2)*R1534</f>
        <v>24.242400000000004</v>
      </c>
    </row>
    <row r="1535" ht="45.0" customHeight="true">
      <c r="P1535" s="3474" t="s">
        <v>70</v>
      </c>
      <c r="Q1535" s="3474" t="s">
        <v>71</v>
      </c>
      <c r="R1535" s="3517" t="n">
        <v>4.44</v>
      </c>
      <c r="S1535" s="3518" t="n">
        <f>ROUND(K1517,2)*R1535</f>
        <v>24.242400000000004</v>
      </c>
    </row>
    <row r="1536" ht="45.0" customHeight="true">
      <c r="P1536" s="3474" t="s">
        <v>72</v>
      </c>
      <c r="Q1536" s="3474" t="s">
        <v>73</v>
      </c>
      <c r="R1536" s="3519" t="n">
        <v>4.44</v>
      </c>
      <c r="S1536" s="3520" t="n">
        <f>ROUND(K1517,2)*R1536</f>
        <v>24.242400000000004</v>
      </c>
    </row>
    <row r="1537" ht="45.0" customHeight="true">
      <c r="P1537" s="3474" t="s">
        <v>74</v>
      </c>
      <c r="Q1537" s="3474" t="s">
        <v>75</v>
      </c>
      <c r="R1537" s="3521" t="n">
        <v>4.44</v>
      </c>
      <c r="S1537" s="3522" t="n">
        <f>ROUND(K1517,2)*R1537</f>
        <v>24.242400000000004</v>
      </c>
    </row>
    <row r="1538" ht="45.0" customHeight="true">
      <c r="P1538" s="3474" t="s">
        <v>76</v>
      </c>
      <c r="Q1538" s="3474" t="s">
        <v>77</v>
      </c>
      <c r="R1538" s="3523" t="n">
        <v>4.44</v>
      </c>
      <c r="S1538" s="3524" t="n">
        <f>ROUND(K1517,2)*R1538</f>
        <v>24.242400000000004</v>
      </c>
    </row>
    <row r="1539" ht="45.0" customHeight="true">
      <c r="P1539" s="3474" t="s">
        <v>78</v>
      </c>
      <c r="Q1539" s="3474" t="s">
        <v>79</v>
      </c>
      <c r="R1539" s="3525" t="n">
        <v>4.44</v>
      </c>
      <c r="S1539" s="3526" t="n">
        <f>ROUND(K1517,2)*R1539</f>
        <v>24.242400000000004</v>
      </c>
    </row>
    <row r="1540" ht="45.0" customHeight="true">
      <c r="P1540" s="3474" t="s">
        <v>80</v>
      </c>
      <c r="Q1540" s="3474" t="s">
        <v>81</v>
      </c>
      <c r="R1540" s="3527" t="n">
        <v>4.44</v>
      </c>
      <c r="S1540" s="3528" t="n">
        <f>ROUND(K1517,2)*R1540</f>
        <v>24.242400000000004</v>
      </c>
    </row>
    <row r="1541" ht="45.0" customHeight="true">
      <c r="P1541" s="3474" t="s">
        <v>82</v>
      </c>
      <c r="Q1541" s="3474" t="s">
        <v>83</v>
      </c>
      <c r="R1541" s="3529" t="n">
        <v>4.44</v>
      </c>
      <c r="S1541" s="3530" t="n">
        <f>ROUND(K1517,2)*R1541</f>
        <v>24.242400000000004</v>
      </c>
    </row>
    <row r="1542" ht="45.0" customHeight="true">
      <c r="A1542" s="3531" t="s">
        <v>23</v>
      </c>
      <c r="B1542" s="3531" t="s">
        <v>279</v>
      </c>
      <c r="C1542" s="3531" t="s">
        <v>25</v>
      </c>
      <c r="D1542" s="3531" t="s">
        <v>280</v>
      </c>
      <c r="E1542" s="3531" t="s">
        <v>281</v>
      </c>
      <c r="F1542" s="3532" t="n">
        <f>R1542+R1543+R1544+R1545+R1546+R1547+R1548+R1549+R1550+R1551+R1552+R1553+R1554+R1555+R1556+R1557+R1558+R1559+R1560+R1561+R1562+R1563+R1564+R1565+R1566</f>
        <v>110.99999999999997</v>
      </c>
      <c r="G1542" s="3531" t="s">
        <v>28</v>
      </c>
      <c r="H1542" s="3533" t="n">
        <v>11.61</v>
      </c>
      <c r="I1542" s="3534" t="n">
        <v>11.61</v>
      </c>
      <c r="J1542" s="3535" t="n">
        <v>0.25120000000000003</v>
      </c>
      <c r="K1542" s="3536" t="n">
        <f>ROUND(I1542,2)+(ROUND(I1542,2)*J1542)</f>
        <v>14.526432</v>
      </c>
      <c r="L1542" s="3537" t="n">
        <f>ROUND(S1542,2)+ROUND(S1543,2)+ROUND(S1544,2)+ROUND(S1545,2)+ROUND(S1546,2)+ROUND(S1547,2)+ROUND(S1548,2)+ROUND(S1549,2)+ROUND(S1550,2)+ROUND(S1551,2)+ROUND(S1552,2)+ROUND(S1553,2)+ROUND(S1554,2)+ROUND(S1555,2)+ROUND(S1556,2)+ROUND(S1557,2)+ROUND(S1558,2)+ROUND(S1559,2)+ROUND(S1560,2)+ROUND(S1561,2)+ROUND(S1562,2)+ROUND(S1563,2)+ROUND(S1564,2)+ROUND(S1565,2)+ROUND(S1566,2)</f>
        <v>1612.75</v>
      </c>
      <c r="M1542" s="3531" t="s">
        <v>21</v>
      </c>
      <c r="N1542" s="3531" t="s">
        <v>50</v>
      </c>
      <c r="O1542" s="3531" t="s">
        <v>275</v>
      </c>
      <c r="P1542" s="3531" t="s">
        <v>20</v>
      </c>
      <c r="Q1542" s="3531" t="s">
        <v>29</v>
      </c>
      <c r="R1542" s="3538" t="n">
        <v>4.44</v>
      </c>
      <c r="S1542" s="3539" t="n">
        <f>ROUND(K1542,2)*R1542</f>
        <v>64.5132</v>
      </c>
    </row>
    <row r="1543" ht="45.0" customHeight="true">
      <c r="P1543" s="3531" t="s">
        <v>30</v>
      </c>
      <c r="Q1543" s="3531" t="s">
        <v>37</v>
      </c>
      <c r="R1543" s="3540" t="n">
        <v>4.44</v>
      </c>
      <c r="S1543" s="3541" t="n">
        <f>ROUND(K1542,2)*R1543</f>
        <v>64.5132</v>
      </c>
    </row>
    <row r="1544" ht="45.0" customHeight="true">
      <c r="P1544" s="3531" t="s">
        <v>38</v>
      </c>
      <c r="Q1544" s="3531" t="s">
        <v>39</v>
      </c>
      <c r="R1544" s="3542" t="n">
        <v>4.44</v>
      </c>
      <c r="S1544" s="3543" t="n">
        <f>ROUND(K1542,2)*R1544</f>
        <v>64.5132</v>
      </c>
    </row>
    <row r="1545" ht="45.0" customHeight="true">
      <c r="P1545" s="3531" t="s">
        <v>40</v>
      </c>
      <c r="Q1545" s="3531" t="s">
        <v>41</v>
      </c>
      <c r="R1545" s="3544" t="n">
        <v>4.44</v>
      </c>
      <c r="S1545" s="3545" t="n">
        <f>ROUND(K1542,2)*R1545</f>
        <v>64.5132</v>
      </c>
    </row>
    <row r="1546" ht="45.0" customHeight="true">
      <c r="P1546" s="3531" t="s">
        <v>42</v>
      </c>
      <c r="Q1546" s="3531" t="s">
        <v>43</v>
      </c>
      <c r="R1546" s="3546" t="n">
        <v>4.44</v>
      </c>
      <c r="S1546" s="3547" t="n">
        <f>ROUND(K1542,2)*R1546</f>
        <v>64.5132</v>
      </c>
    </row>
    <row r="1547" ht="45.0" customHeight="true">
      <c r="P1547" s="3531" t="s">
        <v>44</v>
      </c>
      <c r="Q1547" s="3531" t="s">
        <v>45</v>
      </c>
      <c r="R1547" s="3548" t="n">
        <v>4.44</v>
      </c>
      <c r="S1547" s="3549" t="n">
        <f>ROUND(K1542,2)*R1547</f>
        <v>64.5132</v>
      </c>
    </row>
    <row r="1548" ht="45.0" customHeight="true">
      <c r="P1548" s="3531" t="s">
        <v>46</v>
      </c>
      <c r="Q1548" s="3531" t="s">
        <v>47</v>
      </c>
      <c r="R1548" s="3550" t="n">
        <v>4.44</v>
      </c>
      <c r="S1548" s="3551" t="n">
        <f>ROUND(K1542,2)*R1548</f>
        <v>64.5132</v>
      </c>
    </row>
    <row r="1549" ht="45.0" customHeight="true">
      <c r="P1549" s="3531" t="s">
        <v>48</v>
      </c>
      <c r="Q1549" s="3531" t="s">
        <v>49</v>
      </c>
      <c r="R1549" s="3552" t="n">
        <v>4.44</v>
      </c>
      <c r="S1549" s="3553" t="n">
        <f>ROUND(K1542,2)*R1549</f>
        <v>64.5132</v>
      </c>
    </row>
    <row r="1550" ht="45.0" customHeight="true">
      <c r="P1550" s="3531" t="s">
        <v>50</v>
      </c>
      <c r="Q1550" s="3531" t="s">
        <v>51</v>
      </c>
      <c r="R1550" s="3554" t="n">
        <v>4.44</v>
      </c>
      <c r="S1550" s="3555" t="n">
        <f>ROUND(K1542,2)*R1550</f>
        <v>64.5132</v>
      </c>
    </row>
    <row r="1551" ht="45.0" customHeight="true">
      <c r="P1551" s="3531" t="s">
        <v>52</v>
      </c>
      <c r="Q1551" s="3531" t="s">
        <v>53</v>
      </c>
      <c r="R1551" s="3556" t="n">
        <v>4.44</v>
      </c>
      <c r="S1551" s="3557" t="n">
        <f>ROUND(K1542,2)*R1551</f>
        <v>64.5132</v>
      </c>
    </row>
    <row r="1552" ht="45.0" customHeight="true">
      <c r="P1552" s="3531" t="s">
        <v>54</v>
      </c>
      <c r="Q1552" s="3531" t="s">
        <v>55</v>
      </c>
      <c r="R1552" s="3558" t="n">
        <v>4.44</v>
      </c>
      <c r="S1552" s="3559" t="n">
        <f>ROUND(K1542,2)*R1552</f>
        <v>64.5132</v>
      </c>
    </row>
    <row r="1553" ht="45.0" customHeight="true">
      <c r="P1553" s="3531" t="s">
        <v>56</v>
      </c>
      <c r="Q1553" s="3531" t="s">
        <v>57</v>
      </c>
      <c r="R1553" s="3560" t="n">
        <v>4.44</v>
      </c>
      <c r="S1553" s="3561" t="n">
        <f>ROUND(K1542,2)*R1553</f>
        <v>64.5132</v>
      </c>
    </row>
    <row r="1554" ht="45.0" customHeight="true">
      <c r="P1554" s="3531" t="s">
        <v>58</v>
      </c>
      <c r="Q1554" s="3531" t="s">
        <v>59</v>
      </c>
      <c r="R1554" s="3562" t="n">
        <v>4.44</v>
      </c>
      <c r="S1554" s="3563" t="n">
        <f>ROUND(K1542,2)*R1554</f>
        <v>64.5132</v>
      </c>
    </row>
    <row r="1555" ht="45.0" customHeight="true">
      <c r="P1555" s="3531" t="s">
        <v>60</v>
      </c>
      <c r="Q1555" s="3531" t="s">
        <v>61</v>
      </c>
      <c r="R1555" s="3564" t="n">
        <v>4.44</v>
      </c>
      <c r="S1555" s="3565" t="n">
        <f>ROUND(K1542,2)*R1555</f>
        <v>64.5132</v>
      </c>
    </row>
    <row r="1556" ht="45.0" customHeight="true">
      <c r="P1556" s="3531" t="s">
        <v>62</v>
      </c>
      <c r="Q1556" s="3531" t="s">
        <v>63</v>
      </c>
      <c r="R1556" s="3566" t="n">
        <v>4.44</v>
      </c>
      <c r="S1556" s="3567" t="n">
        <f>ROUND(K1542,2)*R1556</f>
        <v>64.5132</v>
      </c>
    </row>
    <row r="1557" ht="45.0" customHeight="true">
      <c r="P1557" s="3531" t="s">
        <v>64</v>
      </c>
      <c r="Q1557" s="3531" t="s">
        <v>65</v>
      </c>
      <c r="R1557" s="3568" t="n">
        <v>4.44</v>
      </c>
      <c r="S1557" s="3569" t="n">
        <f>ROUND(K1542,2)*R1557</f>
        <v>64.5132</v>
      </c>
    </row>
    <row r="1558" ht="45.0" customHeight="true">
      <c r="P1558" s="3531" t="s">
        <v>66</v>
      </c>
      <c r="Q1558" s="3531" t="s">
        <v>67</v>
      </c>
      <c r="R1558" s="3570" t="n">
        <v>4.44</v>
      </c>
      <c r="S1558" s="3571" t="n">
        <f>ROUND(K1542,2)*R1558</f>
        <v>64.5132</v>
      </c>
    </row>
    <row r="1559" ht="45.0" customHeight="true">
      <c r="P1559" s="3531" t="s">
        <v>68</v>
      </c>
      <c r="Q1559" s="3531" t="s">
        <v>69</v>
      </c>
      <c r="R1559" s="3572" t="n">
        <v>4.44</v>
      </c>
      <c r="S1559" s="3573" t="n">
        <f>ROUND(K1542,2)*R1559</f>
        <v>64.5132</v>
      </c>
    </row>
    <row r="1560" ht="45.0" customHeight="true">
      <c r="P1560" s="3531" t="s">
        <v>70</v>
      </c>
      <c r="Q1560" s="3531" t="s">
        <v>71</v>
      </c>
      <c r="R1560" s="3574" t="n">
        <v>4.44</v>
      </c>
      <c r="S1560" s="3575" t="n">
        <f>ROUND(K1542,2)*R1560</f>
        <v>64.5132</v>
      </c>
    </row>
    <row r="1561" ht="45.0" customHeight="true">
      <c r="P1561" s="3531" t="s">
        <v>72</v>
      </c>
      <c r="Q1561" s="3531" t="s">
        <v>73</v>
      </c>
      <c r="R1561" s="3576" t="n">
        <v>4.44</v>
      </c>
      <c r="S1561" s="3577" t="n">
        <f>ROUND(K1542,2)*R1561</f>
        <v>64.5132</v>
      </c>
    </row>
    <row r="1562" ht="45.0" customHeight="true">
      <c r="P1562" s="3531" t="s">
        <v>74</v>
      </c>
      <c r="Q1562" s="3531" t="s">
        <v>75</v>
      </c>
      <c r="R1562" s="3578" t="n">
        <v>4.44</v>
      </c>
      <c r="S1562" s="3579" t="n">
        <f>ROUND(K1542,2)*R1562</f>
        <v>64.5132</v>
      </c>
    </row>
    <row r="1563" ht="45.0" customHeight="true">
      <c r="P1563" s="3531" t="s">
        <v>76</v>
      </c>
      <c r="Q1563" s="3531" t="s">
        <v>77</v>
      </c>
      <c r="R1563" s="3580" t="n">
        <v>4.44</v>
      </c>
      <c r="S1563" s="3581" t="n">
        <f>ROUND(K1542,2)*R1563</f>
        <v>64.5132</v>
      </c>
    </row>
    <row r="1564" ht="45.0" customHeight="true">
      <c r="P1564" s="3531" t="s">
        <v>78</v>
      </c>
      <c r="Q1564" s="3531" t="s">
        <v>79</v>
      </c>
      <c r="R1564" s="3582" t="n">
        <v>4.44</v>
      </c>
      <c r="S1564" s="3583" t="n">
        <f>ROUND(K1542,2)*R1564</f>
        <v>64.5132</v>
      </c>
    </row>
    <row r="1565" ht="45.0" customHeight="true">
      <c r="P1565" s="3531" t="s">
        <v>80</v>
      </c>
      <c r="Q1565" s="3531" t="s">
        <v>81</v>
      </c>
      <c r="R1565" s="3584" t="n">
        <v>4.44</v>
      </c>
      <c r="S1565" s="3585" t="n">
        <f>ROUND(K1542,2)*R1565</f>
        <v>64.5132</v>
      </c>
    </row>
    <row r="1566" ht="45.0" customHeight="true">
      <c r="P1566" s="3531" t="s">
        <v>82</v>
      </c>
      <c r="Q1566" s="3531" t="s">
        <v>83</v>
      </c>
      <c r="R1566" s="3586" t="n">
        <v>4.44</v>
      </c>
      <c r="S1566" s="3587" t="n">
        <f>ROUND(K1542,2)*R1566</f>
        <v>64.5132</v>
      </c>
    </row>
    <row r="1567" ht="45.0" customHeight="true">
      <c r="A1567" s="3588" t="s">
        <v>23</v>
      </c>
      <c r="B1567" s="3588" t="s">
        <v>282</v>
      </c>
      <c r="C1567" s="3588" t="s">
        <v>25</v>
      </c>
      <c r="D1567" s="3588" t="s">
        <v>283</v>
      </c>
      <c r="E1567" s="3588" t="s">
        <v>284</v>
      </c>
      <c r="F1567" s="3589" t="n">
        <f>R1567+R1568+R1569+R1570+R1571+R1572+R1573+R1574+R1575+R1576+R1577+R1578+R1579+R1580+R1581+R1582+R1583+R1584+R1585+R1586+R1587+R1588+R1589+R1590+R1591</f>
        <v>2815.25</v>
      </c>
      <c r="G1567" s="3588" t="s">
        <v>28</v>
      </c>
      <c r="H1567" s="3590" t="n">
        <v>9.65</v>
      </c>
      <c r="I1567" s="3591" t="n">
        <v>9.65</v>
      </c>
      <c r="J1567" s="3592" t="n">
        <v>0.25120000000000003</v>
      </c>
      <c r="K1567" s="3593" t="n">
        <f>ROUND(I1567,2)+(ROUND(I1567,2)*J1567)</f>
        <v>12.07408</v>
      </c>
      <c r="L1567" s="3594" t="n">
        <f>ROUND(S1567,2)+ROUND(S1568,2)+ROUND(S1569,2)+ROUND(S1570,2)+ROUND(S1571,2)+ROUND(S1572,2)+ROUND(S1573,2)+ROUND(S1574,2)+ROUND(S1575,2)+ROUND(S1576,2)+ROUND(S1577,2)+ROUND(S1578,2)+ROUND(S1579,2)+ROUND(S1580,2)+ROUND(S1581,2)+ROUND(S1582,2)+ROUND(S1583,2)+ROUND(S1584,2)+ROUND(S1585,2)+ROUND(S1586,2)+ROUND(S1587,2)+ROUND(S1588,2)+ROUND(S1589,2)+ROUND(S1590,2)+ROUND(S1591,2)</f>
        <v>33980.00000000001</v>
      </c>
      <c r="M1567" s="3588" t="s">
        <v>21</v>
      </c>
      <c r="N1567" s="3588" t="s">
        <v>50</v>
      </c>
      <c r="O1567" s="3588" t="s">
        <v>275</v>
      </c>
      <c r="P1567" s="3588" t="s">
        <v>20</v>
      </c>
      <c r="Q1567" s="3588" t="s">
        <v>29</v>
      </c>
      <c r="R1567" s="3595" t="n">
        <v>112.61</v>
      </c>
      <c r="S1567" s="3596" t="n">
        <f>ROUND(K1567,2)*R1567</f>
        <v>1359.2027</v>
      </c>
    </row>
    <row r="1568" ht="45.0" customHeight="true">
      <c r="P1568" s="3588" t="s">
        <v>30</v>
      </c>
      <c r="Q1568" s="3588" t="s">
        <v>37</v>
      </c>
      <c r="R1568" s="3597" t="n">
        <v>112.61</v>
      </c>
      <c r="S1568" s="3598" t="n">
        <f>ROUND(K1567,2)*R1568</f>
        <v>1359.2027</v>
      </c>
    </row>
    <row r="1569" ht="45.0" customHeight="true">
      <c r="P1569" s="3588" t="s">
        <v>38</v>
      </c>
      <c r="Q1569" s="3588" t="s">
        <v>39</v>
      </c>
      <c r="R1569" s="3599" t="n">
        <v>112.61</v>
      </c>
      <c r="S1569" s="3600" t="n">
        <f>ROUND(K1567,2)*R1569</f>
        <v>1359.2027</v>
      </c>
    </row>
    <row r="1570" ht="45.0" customHeight="true">
      <c r="P1570" s="3588" t="s">
        <v>40</v>
      </c>
      <c r="Q1570" s="3588" t="s">
        <v>41</v>
      </c>
      <c r="R1570" s="3601" t="n">
        <v>112.61</v>
      </c>
      <c r="S1570" s="3602" t="n">
        <f>ROUND(K1567,2)*R1570</f>
        <v>1359.2027</v>
      </c>
    </row>
    <row r="1571" ht="45.0" customHeight="true">
      <c r="P1571" s="3588" t="s">
        <v>42</v>
      </c>
      <c r="Q1571" s="3588" t="s">
        <v>43</v>
      </c>
      <c r="R1571" s="3603" t="n">
        <v>112.61</v>
      </c>
      <c r="S1571" s="3604" t="n">
        <f>ROUND(K1567,2)*R1571</f>
        <v>1359.2027</v>
      </c>
    </row>
    <row r="1572" ht="45.0" customHeight="true">
      <c r="P1572" s="3588" t="s">
        <v>44</v>
      </c>
      <c r="Q1572" s="3588" t="s">
        <v>45</v>
      </c>
      <c r="R1572" s="3605" t="n">
        <v>112.61</v>
      </c>
      <c r="S1572" s="3606" t="n">
        <f>ROUND(K1567,2)*R1572</f>
        <v>1359.2027</v>
      </c>
    </row>
    <row r="1573" ht="45.0" customHeight="true">
      <c r="P1573" s="3588" t="s">
        <v>46</v>
      </c>
      <c r="Q1573" s="3588" t="s">
        <v>47</v>
      </c>
      <c r="R1573" s="3607" t="n">
        <v>112.61</v>
      </c>
      <c r="S1573" s="3608" t="n">
        <f>ROUND(K1567,2)*R1573</f>
        <v>1359.2027</v>
      </c>
    </row>
    <row r="1574" ht="45.0" customHeight="true">
      <c r="P1574" s="3588" t="s">
        <v>48</v>
      </c>
      <c r="Q1574" s="3588" t="s">
        <v>49</v>
      </c>
      <c r="R1574" s="3609" t="n">
        <v>112.61</v>
      </c>
      <c r="S1574" s="3610" t="n">
        <f>ROUND(K1567,2)*R1574</f>
        <v>1359.2027</v>
      </c>
    </row>
    <row r="1575" ht="45.0" customHeight="true">
      <c r="P1575" s="3588" t="s">
        <v>50</v>
      </c>
      <c r="Q1575" s="3588" t="s">
        <v>51</v>
      </c>
      <c r="R1575" s="3611" t="n">
        <v>112.61</v>
      </c>
      <c r="S1575" s="3612" t="n">
        <f>ROUND(K1567,2)*R1575</f>
        <v>1359.2027</v>
      </c>
    </row>
    <row r="1576" ht="45.0" customHeight="true">
      <c r="P1576" s="3588" t="s">
        <v>52</v>
      </c>
      <c r="Q1576" s="3588" t="s">
        <v>53</v>
      </c>
      <c r="R1576" s="3613" t="n">
        <v>112.61</v>
      </c>
      <c r="S1576" s="3614" t="n">
        <f>ROUND(K1567,2)*R1576</f>
        <v>1359.2027</v>
      </c>
    </row>
    <row r="1577" ht="45.0" customHeight="true">
      <c r="P1577" s="3588" t="s">
        <v>54</v>
      </c>
      <c r="Q1577" s="3588" t="s">
        <v>55</v>
      </c>
      <c r="R1577" s="3615" t="n">
        <v>112.61</v>
      </c>
      <c r="S1577" s="3616" t="n">
        <f>ROUND(K1567,2)*R1577</f>
        <v>1359.2027</v>
      </c>
    </row>
    <row r="1578" ht="45.0" customHeight="true">
      <c r="P1578" s="3588" t="s">
        <v>56</v>
      </c>
      <c r="Q1578" s="3588" t="s">
        <v>57</v>
      </c>
      <c r="R1578" s="3617" t="n">
        <v>112.61</v>
      </c>
      <c r="S1578" s="3618" t="n">
        <f>ROUND(K1567,2)*R1578</f>
        <v>1359.2027</v>
      </c>
    </row>
    <row r="1579" ht="45.0" customHeight="true">
      <c r="P1579" s="3588" t="s">
        <v>58</v>
      </c>
      <c r="Q1579" s="3588" t="s">
        <v>59</v>
      </c>
      <c r="R1579" s="3619" t="n">
        <v>112.61</v>
      </c>
      <c r="S1579" s="3620" t="n">
        <f>ROUND(K1567,2)*R1579</f>
        <v>1359.2027</v>
      </c>
    </row>
    <row r="1580" ht="45.0" customHeight="true">
      <c r="P1580" s="3588" t="s">
        <v>60</v>
      </c>
      <c r="Q1580" s="3588" t="s">
        <v>61</v>
      </c>
      <c r="R1580" s="3621" t="n">
        <v>112.61</v>
      </c>
      <c r="S1580" s="3622" t="n">
        <f>ROUND(K1567,2)*R1580</f>
        <v>1359.2027</v>
      </c>
    </row>
    <row r="1581" ht="45.0" customHeight="true">
      <c r="P1581" s="3588" t="s">
        <v>62</v>
      </c>
      <c r="Q1581" s="3588" t="s">
        <v>63</v>
      </c>
      <c r="R1581" s="3623" t="n">
        <v>112.61</v>
      </c>
      <c r="S1581" s="3624" t="n">
        <f>ROUND(K1567,2)*R1581</f>
        <v>1359.2027</v>
      </c>
    </row>
    <row r="1582" ht="45.0" customHeight="true">
      <c r="P1582" s="3588" t="s">
        <v>64</v>
      </c>
      <c r="Q1582" s="3588" t="s">
        <v>65</v>
      </c>
      <c r="R1582" s="3625" t="n">
        <v>112.61</v>
      </c>
      <c r="S1582" s="3626" t="n">
        <f>ROUND(K1567,2)*R1582</f>
        <v>1359.2027</v>
      </c>
    </row>
    <row r="1583" ht="45.0" customHeight="true">
      <c r="P1583" s="3588" t="s">
        <v>66</v>
      </c>
      <c r="Q1583" s="3588" t="s">
        <v>67</v>
      </c>
      <c r="R1583" s="3627" t="n">
        <v>112.61</v>
      </c>
      <c r="S1583" s="3628" t="n">
        <f>ROUND(K1567,2)*R1583</f>
        <v>1359.2027</v>
      </c>
    </row>
    <row r="1584" ht="45.0" customHeight="true">
      <c r="P1584" s="3588" t="s">
        <v>68</v>
      </c>
      <c r="Q1584" s="3588" t="s">
        <v>69</v>
      </c>
      <c r="R1584" s="3629" t="n">
        <v>112.61</v>
      </c>
      <c r="S1584" s="3630" t="n">
        <f>ROUND(K1567,2)*R1584</f>
        <v>1359.2027</v>
      </c>
    </row>
    <row r="1585" ht="45.0" customHeight="true">
      <c r="P1585" s="3588" t="s">
        <v>70</v>
      </c>
      <c r="Q1585" s="3588" t="s">
        <v>71</v>
      </c>
      <c r="R1585" s="3631" t="n">
        <v>112.61</v>
      </c>
      <c r="S1585" s="3632" t="n">
        <f>ROUND(K1567,2)*R1585</f>
        <v>1359.2027</v>
      </c>
    </row>
    <row r="1586" ht="45.0" customHeight="true">
      <c r="P1586" s="3588" t="s">
        <v>72</v>
      </c>
      <c r="Q1586" s="3588" t="s">
        <v>73</v>
      </c>
      <c r="R1586" s="3633" t="n">
        <v>112.61</v>
      </c>
      <c r="S1586" s="3634" t="n">
        <f>ROUND(K1567,2)*R1586</f>
        <v>1359.2027</v>
      </c>
    </row>
    <row r="1587" ht="45.0" customHeight="true">
      <c r="P1587" s="3588" t="s">
        <v>74</v>
      </c>
      <c r="Q1587" s="3588" t="s">
        <v>75</v>
      </c>
      <c r="R1587" s="3635" t="n">
        <v>112.61</v>
      </c>
      <c r="S1587" s="3636" t="n">
        <f>ROUND(K1567,2)*R1587</f>
        <v>1359.2027</v>
      </c>
    </row>
    <row r="1588" ht="45.0" customHeight="true">
      <c r="P1588" s="3588" t="s">
        <v>76</v>
      </c>
      <c r="Q1588" s="3588" t="s">
        <v>77</v>
      </c>
      <c r="R1588" s="3637" t="n">
        <v>112.61</v>
      </c>
      <c r="S1588" s="3638" t="n">
        <f>ROUND(K1567,2)*R1588</f>
        <v>1359.2027</v>
      </c>
    </row>
    <row r="1589" ht="45.0" customHeight="true">
      <c r="P1589" s="3588" t="s">
        <v>78</v>
      </c>
      <c r="Q1589" s="3588" t="s">
        <v>79</v>
      </c>
      <c r="R1589" s="3639" t="n">
        <v>112.61</v>
      </c>
      <c r="S1589" s="3640" t="n">
        <f>ROUND(K1567,2)*R1589</f>
        <v>1359.2027</v>
      </c>
    </row>
    <row r="1590" ht="45.0" customHeight="true">
      <c r="P1590" s="3588" t="s">
        <v>80</v>
      </c>
      <c r="Q1590" s="3588" t="s">
        <v>81</v>
      </c>
      <c r="R1590" s="3641" t="n">
        <v>112.61</v>
      </c>
      <c r="S1590" s="3642" t="n">
        <f>ROUND(K1567,2)*R1590</f>
        <v>1359.2027</v>
      </c>
    </row>
    <row r="1591" ht="45.0" customHeight="true">
      <c r="P1591" s="3588" t="s">
        <v>82</v>
      </c>
      <c r="Q1591" s="3588" t="s">
        <v>83</v>
      </c>
      <c r="R1591" s="3643" t="n">
        <v>112.61</v>
      </c>
      <c r="S1591" s="3644" t="n">
        <f>ROUND(K1567,2)*R1591</f>
        <v>1359.2027</v>
      </c>
    </row>
    <row r="1592" ht="45.0" customHeight="true">
      <c r="A1592" s="3646" t="s">
        <v>19</v>
      </c>
      <c r="B1592" s="3646" t="s">
        <v>62</v>
      </c>
      <c r="C1592" s="3646" t="s">
        <v>21</v>
      </c>
      <c r="D1592" s="3646" t="s">
        <v>21</v>
      </c>
      <c r="E1592" s="3646" t="s">
        <v>285</v>
      </c>
      <c r="F1592" s="3646" t="s">
        <v>21</v>
      </c>
      <c r="G1592" s="3646" t="s">
        <v>21</v>
      </c>
      <c r="H1592" s="3646" t="s">
        <v>21</v>
      </c>
      <c r="I1592" s="3646" t="s">
        <v>21</v>
      </c>
      <c r="J1592" s="3646" t="s">
        <v>21</v>
      </c>
      <c r="K1592" s="3646" t="s">
        <v>21</v>
      </c>
      <c r="L1592" s="3647" t="n">
        <f>ROUND(L1593,2)+ROUND(L1618,2)</f>
        <v>26417.75</v>
      </c>
      <c r="M1592" s="3646" t="s">
        <v>21</v>
      </c>
      <c r="N1592" s="3646" t="s">
        <v>21</v>
      </c>
      <c r="O1592" s="3646" t="s">
        <v>21</v>
      </c>
      <c r="P1592" s="3646" t="s">
        <v>21</v>
      </c>
      <c r="Q1592" s="3646" t="s">
        <v>21</v>
      </c>
      <c r="R1592" s="3646" t="s">
        <v>21</v>
      </c>
      <c r="S1592" s="3646" t="s">
        <v>21</v>
      </c>
    </row>
    <row r="1593" ht="45.0" customHeight="true">
      <c r="A1593" s="3648" t="s">
        <v>23</v>
      </c>
      <c r="B1593" s="3648" t="s">
        <v>286</v>
      </c>
      <c r="C1593" s="3648" t="s">
        <v>25</v>
      </c>
      <c r="D1593" s="3648" t="s">
        <v>287</v>
      </c>
      <c r="E1593" s="3648" t="s">
        <v>288</v>
      </c>
      <c r="F1593" s="3649" t="n">
        <f>R1593+R1594+R1595+R1596+R1597+R1598+R1599+R1600+R1601+R1602+R1603+R1604+R1605+R1606+R1607+R1608+R1609+R1610+R1611+R1612+R1613+R1614+R1615+R1616+R1617</f>
        <v>1519.9999999999993</v>
      </c>
      <c r="G1593" s="3648" t="s">
        <v>28</v>
      </c>
      <c r="H1593" s="3650" t="n">
        <v>4.24</v>
      </c>
      <c r="I1593" s="3651" t="n">
        <v>4.24</v>
      </c>
      <c r="J1593" s="3652" t="n">
        <v>0.25120000000000003</v>
      </c>
      <c r="K1593" s="3653" t="n">
        <f>ROUND(I1593,2)+(ROUND(I1593,2)*J1593)</f>
        <v>5.3050880000000005</v>
      </c>
      <c r="L1593" s="3654" t="n">
        <f>ROUND(S1593,2)+ROUND(S1594,2)+ROUND(S1595,2)+ROUND(S1596,2)+ROUND(S1597,2)+ROUND(S1598,2)+ROUND(S1599,2)+ROUND(S1600,2)+ROUND(S1601,2)+ROUND(S1602,2)+ROUND(S1603,2)+ROUND(S1604,2)+ROUND(S1605,2)+ROUND(S1606,2)+ROUND(S1607,2)+ROUND(S1608,2)+ROUND(S1609,2)+ROUND(S1610,2)+ROUND(S1611,2)+ROUND(S1612,2)+ROUND(S1613,2)+ROUND(S1614,2)+ROUND(S1615,2)+ROUND(S1616,2)+ROUND(S1617,2)</f>
        <v>8071.250000000004</v>
      </c>
      <c r="M1593" s="3648" t="s">
        <v>21</v>
      </c>
      <c r="N1593" s="3648" t="s">
        <v>50</v>
      </c>
      <c r="O1593" s="3648" t="s">
        <v>275</v>
      </c>
      <c r="P1593" s="3648" t="s">
        <v>20</v>
      </c>
      <c r="Q1593" s="3648" t="s">
        <v>29</v>
      </c>
      <c r="R1593" s="3655" t="n">
        <v>60.8</v>
      </c>
      <c r="S1593" s="3656" t="n">
        <f>ROUND(K1593,2)*R1593</f>
        <v>322.84799999999996</v>
      </c>
    </row>
    <row r="1594" ht="45.0" customHeight="true">
      <c r="P1594" s="3648" t="s">
        <v>30</v>
      </c>
      <c r="Q1594" s="3648" t="s">
        <v>37</v>
      </c>
      <c r="R1594" s="3657" t="n">
        <v>60.8</v>
      </c>
      <c r="S1594" s="3658" t="n">
        <f>ROUND(K1593,2)*R1594</f>
        <v>322.84799999999996</v>
      </c>
    </row>
    <row r="1595" ht="45.0" customHeight="true">
      <c r="P1595" s="3648" t="s">
        <v>38</v>
      </c>
      <c r="Q1595" s="3648" t="s">
        <v>39</v>
      </c>
      <c r="R1595" s="3659" t="n">
        <v>60.8</v>
      </c>
      <c r="S1595" s="3660" t="n">
        <f>ROUND(K1593,2)*R1595</f>
        <v>322.84799999999996</v>
      </c>
    </row>
    <row r="1596" ht="45.0" customHeight="true">
      <c r="P1596" s="3648" t="s">
        <v>40</v>
      </c>
      <c r="Q1596" s="3648" t="s">
        <v>41</v>
      </c>
      <c r="R1596" s="3661" t="n">
        <v>60.8</v>
      </c>
      <c r="S1596" s="3662" t="n">
        <f>ROUND(K1593,2)*R1596</f>
        <v>322.84799999999996</v>
      </c>
    </row>
    <row r="1597" ht="45.0" customHeight="true">
      <c r="P1597" s="3648" t="s">
        <v>42</v>
      </c>
      <c r="Q1597" s="3648" t="s">
        <v>43</v>
      </c>
      <c r="R1597" s="3663" t="n">
        <v>60.8</v>
      </c>
      <c r="S1597" s="3664" t="n">
        <f>ROUND(K1593,2)*R1597</f>
        <v>322.84799999999996</v>
      </c>
    </row>
    <row r="1598" ht="45.0" customHeight="true">
      <c r="P1598" s="3648" t="s">
        <v>44</v>
      </c>
      <c r="Q1598" s="3648" t="s">
        <v>45</v>
      </c>
      <c r="R1598" s="3665" t="n">
        <v>60.8</v>
      </c>
      <c r="S1598" s="3666" t="n">
        <f>ROUND(K1593,2)*R1598</f>
        <v>322.84799999999996</v>
      </c>
    </row>
    <row r="1599" ht="45.0" customHeight="true">
      <c r="P1599" s="3648" t="s">
        <v>46</v>
      </c>
      <c r="Q1599" s="3648" t="s">
        <v>47</v>
      </c>
      <c r="R1599" s="3667" t="n">
        <v>60.8</v>
      </c>
      <c r="S1599" s="3668" t="n">
        <f>ROUND(K1593,2)*R1599</f>
        <v>322.84799999999996</v>
      </c>
    </row>
    <row r="1600" ht="45.0" customHeight="true">
      <c r="P1600" s="3648" t="s">
        <v>48</v>
      </c>
      <c r="Q1600" s="3648" t="s">
        <v>49</v>
      </c>
      <c r="R1600" s="3669" t="n">
        <v>60.8</v>
      </c>
      <c r="S1600" s="3670" t="n">
        <f>ROUND(K1593,2)*R1600</f>
        <v>322.84799999999996</v>
      </c>
    </row>
    <row r="1601" ht="45.0" customHeight="true">
      <c r="P1601" s="3648" t="s">
        <v>50</v>
      </c>
      <c r="Q1601" s="3648" t="s">
        <v>51</v>
      </c>
      <c r="R1601" s="3671" t="n">
        <v>60.8</v>
      </c>
      <c r="S1601" s="3672" t="n">
        <f>ROUND(K1593,2)*R1601</f>
        <v>322.84799999999996</v>
      </c>
    </row>
    <row r="1602" ht="45.0" customHeight="true">
      <c r="P1602" s="3648" t="s">
        <v>52</v>
      </c>
      <c r="Q1602" s="3648" t="s">
        <v>53</v>
      </c>
      <c r="R1602" s="3673" t="n">
        <v>60.8</v>
      </c>
      <c r="S1602" s="3674" t="n">
        <f>ROUND(K1593,2)*R1602</f>
        <v>322.84799999999996</v>
      </c>
    </row>
    <row r="1603" ht="45.0" customHeight="true">
      <c r="P1603" s="3648" t="s">
        <v>54</v>
      </c>
      <c r="Q1603" s="3648" t="s">
        <v>55</v>
      </c>
      <c r="R1603" s="3675" t="n">
        <v>60.8</v>
      </c>
      <c r="S1603" s="3676" t="n">
        <f>ROUND(K1593,2)*R1603</f>
        <v>322.84799999999996</v>
      </c>
    </row>
    <row r="1604" ht="45.0" customHeight="true">
      <c r="P1604" s="3648" t="s">
        <v>56</v>
      </c>
      <c r="Q1604" s="3648" t="s">
        <v>57</v>
      </c>
      <c r="R1604" s="3677" t="n">
        <v>60.8</v>
      </c>
      <c r="S1604" s="3678" t="n">
        <f>ROUND(K1593,2)*R1604</f>
        <v>322.84799999999996</v>
      </c>
    </row>
    <row r="1605" ht="45.0" customHeight="true">
      <c r="P1605" s="3648" t="s">
        <v>58</v>
      </c>
      <c r="Q1605" s="3648" t="s">
        <v>59</v>
      </c>
      <c r="R1605" s="3679" t="n">
        <v>60.8</v>
      </c>
      <c r="S1605" s="3680" t="n">
        <f>ROUND(K1593,2)*R1605</f>
        <v>322.84799999999996</v>
      </c>
    </row>
    <row r="1606" ht="45.0" customHeight="true">
      <c r="P1606" s="3648" t="s">
        <v>60</v>
      </c>
      <c r="Q1606" s="3648" t="s">
        <v>61</v>
      </c>
      <c r="R1606" s="3681" t="n">
        <v>60.8</v>
      </c>
      <c r="S1606" s="3682" t="n">
        <f>ROUND(K1593,2)*R1606</f>
        <v>322.84799999999996</v>
      </c>
    </row>
    <row r="1607" ht="45.0" customHeight="true">
      <c r="P1607" s="3648" t="s">
        <v>62</v>
      </c>
      <c r="Q1607" s="3648" t="s">
        <v>63</v>
      </c>
      <c r="R1607" s="3683" t="n">
        <v>60.8</v>
      </c>
      <c r="S1607" s="3684" t="n">
        <f>ROUND(K1593,2)*R1607</f>
        <v>322.84799999999996</v>
      </c>
    </row>
    <row r="1608" ht="45.0" customHeight="true">
      <c r="P1608" s="3648" t="s">
        <v>64</v>
      </c>
      <c r="Q1608" s="3648" t="s">
        <v>65</v>
      </c>
      <c r="R1608" s="3685" t="n">
        <v>60.8</v>
      </c>
      <c r="S1608" s="3686" t="n">
        <f>ROUND(K1593,2)*R1608</f>
        <v>322.84799999999996</v>
      </c>
    </row>
    <row r="1609" ht="45.0" customHeight="true">
      <c r="P1609" s="3648" t="s">
        <v>66</v>
      </c>
      <c r="Q1609" s="3648" t="s">
        <v>67</v>
      </c>
      <c r="R1609" s="3687" t="n">
        <v>60.8</v>
      </c>
      <c r="S1609" s="3688" t="n">
        <f>ROUND(K1593,2)*R1609</f>
        <v>322.84799999999996</v>
      </c>
    </row>
    <row r="1610" ht="45.0" customHeight="true">
      <c r="P1610" s="3648" t="s">
        <v>68</v>
      </c>
      <c r="Q1610" s="3648" t="s">
        <v>69</v>
      </c>
      <c r="R1610" s="3689" t="n">
        <v>60.8</v>
      </c>
      <c r="S1610" s="3690" t="n">
        <f>ROUND(K1593,2)*R1610</f>
        <v>322.84799999999996</v>
      </c>
    </row>
    <row r="1611" ht="45.0" customHeight="true">
      <c r="P1611" s="3648" t="s">
        <v>70</v>
      </c>
      <c r="Q1611" s="3648" t="s">
        <v>71</v>
      </c>
      <c r="R1611" s="3691" t="n">
        <v>60.8</v>
      </c>
      <c r="S1611" s="3692" t="n">
        <f>ROUND(K1593,2)*R1611</f>
        <v>322.84799999999996</v>
      </c>
    </row>
    <row r="1612" ht="45.0" customHeight="true">
      <c r="P1612" s="3648" t="s">
        <v>72</v>
      </c>
      <c r="Q1612" s="3648" t="s">
        <v>73</v>
      </c>
      <c r="R1612" s="3693" t="n">
        <v>60.8</v>
      </c>
      <c r="S1612" s="3694" t="n">
        <f>ROUND(K1593,2)*R1612</f>
        <v>322.84799999999996</v>
      </c>
    </row>
    <row r="1613" ht="45.0" customHeight="true">
      <c r="P1613" s="3648" t="s">
        <v>74</v>
      </c>
      <c r="Q1613" s="3648" t="s">
        <v>75</v>
      </c>
      <c r="R1613" s="3695" t="n">
        <v>60.8</v>
      </c>
      <c r="S1613" s="3696" t="n">
        <f>ROUND(K1593,2)*R1613</f>
        <v>322.84799999999996</v>
      </c>
    </row>
    <row r="1614" ht="45.0" customHeight="true">
      <c r="P1614" s="3648" t="s">
        <v>76</v>
      </c>
      <c r="Q1614" s="3648" t="s">
        <v>77</v>
      </c>
      <c r="R1614" s="3697" t="n">
        <v>60.8</v>
      </c>
      <c r="S1614" s="3698" t="n">
        <f>ROUND(K1593,2)*R1614</f>
        <v>322.84799999999996</v>
      </c>
    </row>
    <row r="1615" ht="45.0" customHeight="true">
      <c r="P1615" s="3648" t="s">
        <v>78</v>
      </c>
      <c r="Q1615" s="3648" t="s">
        <v>79</v>
      </c>
      <c r="R1615" s="3699" t="n">
        <v>60.8</v>
      </c>
      <c r="S1615" s="3700" t="n">
        <f>ROUND(K1593,2)*R1615</f>
        <v>322.84799999999996</v>
      </c>
    </row>
    <row r="1616" ht="45.0" customHeight="true">
      <c r="P1616" s="3648" t="s">
        <v>80</v>
      </c>
      <c r="Q1616" s="3648" t="s">
        <v>81</v>
      </c>
      <c r="R1616" s="3701" t="n">
        <v>60.8</v>
      </c>
      <c r="S1616" s="3702" t="n">
        <f>ROUND(K1593,2)*R1616</f>
        <v>322.84799999999996</v>
      </c>
    </row>
    <row r="1617" ht="45.0" customHeight="true">
      <c r="P1617" s="3648" t="s">
        <v>82</v>
      </c>
      <c r="Q1617" s="3648" t="s">
        <v>83</v>
      </c>
      <c r="R1617" s="3703" t="n">
        <v>60.8</v>
      </c>
      <c r="S1617" s="3704" t="n">
        <f>ROUND(K1593,2)*R1617</f>
        <v>322.84799999999996</v>
      </c>
    </row>
    <row r="1618" ht="45.0" customHeight="true">
      <c r="A1618" s="3705" t="s">
        <v>23</v>
      </c>
      <c r="B1618" s="3705" t="s">
        <v>289</v>
      </c>
      <c r="C1618" s="3705" t="s">
        <v>25</v>
      </c>
      <c r="D1618" s="3705" t="s">
        <v>283</v>
      </c>
      <c r="E1618" s="3705" t="s">
        <v>284</v>
      </c>
      <c r="F1618" s="3706" t="n">
        <f>R1618+R1619+R1620+R1621+R1622+R1623+R1624+R1625+R1626+R1627+R1628+R1629+R1630+R1631+R1632+R1633+R1634+R1635+R1636+R1637+R1638+R1639+R1640+R1641+R1642</f>
        <v>1519.9999999999993</v>
      </c>
      <c r="G1618" s="3705" t="s">
        <v>28</v>
      </c>
      <c r="H1618" s="3707" t="n">
        <v>9.65</v>
      </c>
      <c r="I1618" s="3708" t="n">
        <v>9.65</v>
      </c>
      <c r="J1618" s="3709" t="n">
        <v>0.25120000000000003</v>
      </c>
      <c r="K1618" s="3710" t="n">
        <f>ROUND(I1618,2)+(ROUND(I1618,2)*J1618)</f>
        <v>12.07408</v>
      </c>
      <c r="L1618" s="3711" t="n">
        <f>ROUND(S1618,2)+ROUND(S1619,2)+ROUND(S1620,2)+ROUND(S1621,2)+ROUND(S1622,2)+ROUND(S1623,2)+ROUND(S1624,2)+ROUND(S1625,2)+ROUND(S1626,2)+ROUND(S1627,2)+ROUND(S1628,2)+ROUND(S1629,2)+ROUND(S1630,2)+ROUND(S1631,2)+ROUND(S1632,2)+ROUND(S1633,2)+ROUND(S1634,2)+ROUND(S1635,2)+ROUND(S1636,2)+ROUND(S1637,2)+ROUND(S1638,2)+ROUND(S1639,2)+ROUND(S1640,2)+ROUND(S1641,2)+ROUND(S1642,2)</f>
        <v>18346.500000000004</v>
      </c>
      <c r="M1618" s="3705" t="s">
        <v>21</v>
      </c>
      <c r="N1618" s="3705" t="s">
        <v>50</v>
      </c>
      <c r="O1618" s="3705" t="s">
        <v>275</v>
      </c>
      <c r="P1618" s="3705" t="s">
        <v>20</v>
      </c>
      <c r="Q1618" s="3705" t="s">
        <v>29</v>
      </c>
      <c r="R1618" s="3712" t="n">
        <v>60.8</v>
      </c>
      <c r="S1618" s="3713" t="n">
        <f>ROUND(K1618,2)*R1618</f>
        <v>733.856</v>
      </c>
    </row>
    <row r="1619" ht="45.0" customHeight="true">
      <c r="P1619" s="3705" t="s">
        <v>30</v>
      </c>
      <c r="Q1619" s="3705" t="s">
        <v>37</v>
      </c>
      <c r="R1619" s="3714" t="n">
        <v>60.8</v>
      </c>
      <c r="S1619" s="3715" t="n">
        <f>ROUND(K1618,2)*R1619</f>
        <v>733.856</v>
      </c>
    </row>
    <row r="1620" ht="45.0" customHeight="true">
      <c r="P1620" s="3705" t="s">
        <v>38</v>
      </c>
      <c r="Q1620" s="3705" t="s">
        <v>39</v>
      </c>
      <c r="R1620" s="3716" t="n">
        <v>60.8</v>
      </c>
      <c r="S1620" s="3717" t="n">
        <f>ROUND(K1618,2)*R1620</f>
        <v>733.856</v>
      </c>
    </row>
    <row r="1621" ht="45.0" customHeight="true">
      <c r="P1621" s="3705" t="s">
        <v>40</v>
      </c>
      <c r="Q1621" s="3705" t="s">
        <v>41</v>
      </c>
      <c r="R1621" s="3718" t="n">
        <v>60.8</v>
      </c>
      <c r="S1621" s="3719" t="n">
        <f>ROUND(K1618,2)*R1621</f>
        <v>733.856</v>
      </c>
    </row>
    <row r="1622" ht="45.0" customHeight="true">
      <c r="P1622" s="3705" t="s">
        <v>42</v>
      </c>
      <c r="Q1622" s="3705" t="s">
        <v>43</v>
      </c>
      <c r="R1622" s="3720" t="n">
        <v>60.8</v>
      </c>
      <c r="S1622" s="3721" t="n">
        <f>ROUND(K1618,2)*R1622</f>
        <v>733.856</v>
      </c>
    </row>
    <row r="1623" ht="45.0" customHeight="true">
      <c r="P1623" s="3705" t="s">
        <v>44</v>
      </c>
      <c r="Q1623" s="3705" t="s">
        <v>45</v>
      </c>
      <c r="R1623" s="3722" t="n">
        <v>60.8</v>
      </c>
      <c r="S1623" s="3723" t="n">
        <f>ROUND(K1618,2)*R1623</f>
        <v>733.856</v>
      </c>
    </row>
    <row r="1624" ht="45.0" customHeight="true">
      <c r="P1624" s="3705" t="s">
        <v>46</v>
      </c>
      <c r="Q1624" s="3705" t="s">
        <v>47</v>
      </c>
      <c r="R1624" s="3724" t="n">
        <v>60.8</v>
      </c>
      <c r="S1624" s="3725" t="n">
        <f>ROUND(K1618,2)*R1624</f>
        <v>733.856</v>
      </c>
    </row>
    <row r="1625" ht="45.0" customHeight="true">
      <c r="P1625" s="3705" t="s">
        <v>48</v>
      </c>
      <c r="Q1625" s="3705" t="s">
        <v>49</v>
      </c>
      <c r="R1625" s="3726" t="n">
        <v>60.8</v>
      </c>
      <c r="S1625" s="3727" t="n">
        <f>ROUND(K1618,2)*R1625</f>
        <v>733.856</v>
      </c>
    </row>
    <row r="1626" ht="45.0" customHeight="true">
      <c r="P1626" s="3705" t="s">
        <v>50</v>
      </c>
      <c r="Q1626" s="3705" t="s">
        <v>51</v>
      </c>
      <c r="R1626" s="3728" t="n">
        <v>60.8</v>
      </c>
      <c r="S1626" s="3729" t="n">
        <f>ROUND(K1618,2)*R1626</f>
        <v>733.856</v>
      </c>
    </row>
    <row r="1627" ht="45.0" customHeight="true">
      <c r="P1627" s="3705" t="s">
        <v>52</v>
      </c>
      <c r="Q1627" s="3705" t="s">
        <v>53</v>
      </c>
      <c r="R1627" s="3730" t="n">
        <v>60.8</v>
      </c>
      <c r="S1627" s="3731" t="n">
        <f>ROUND(K1618,2)*R1627</f>
        <v>733.856</v>
      </c>
    </row>
    <row r="1628" ht="45.0" customHeight="true">
      <c r="P1628" s="3705" t="s">
        <v>54</v>
      </c>
      <c r="Q1628" s="3705" t="s">
        <v>55</v>
      </c>
      <c r="R1628" s="3732" t="n">
        <v>60.8</v>
      </c>
      <c r="S1628" s="3733" t="n">
        <f>ROUND(K1618,2)*R1628</f>
        <v>733.856</v>
      </c>
    </row>
    <row r="1629" ht="45.0" customHeight="true">
      <c r="P1629" s="3705" t="s">
        <v>56</v>
      </c>
      <c r="Q1629" s="3705" t="s">
        <v>57</v>
      </c>
      <c r="R1629" s="3734" t="n">
        <v>60.8</v>
      </c>
      <c r="S1629" s="3735" t="n">
        <f>ROUND(K1618,2)*R1629</f>
        <v>733.856</v>
      </c>
    </row>
    <row r="1630" ht="45.0" customHeight="true">
      <c r="P1630" s="3705" t="s">
        <v>58</v>
      </c>
      <c r="Q1630" s="3705" t="s">
        <v>59</v>
      </c>
      <c r="R1630" s="3736" t="n">
        <v>60.8</v>
      </c>
      <c r="S1630" s="3737" t="n">
        <f>ROUND(K1618,2)*R1630</f>
        <v>733.856</v>
      </c>
    </row>
    <row r="1631" ht="45.0" customHeight="true">
      <c r="P1631" s="3705" t="s">
        <v>60</v>
      </c>
      <c r="Q1631" s="3705" t="s">
        <v>61</v>
      </c>
      <c r="R1631" s="3738" t="n">
        <v>60.8</v>
      </c>
      <c r="S1631" s="3739" t="n">
        <f>ROUND(K1618,2)*R1631</f>
        <v>733.856</v>
      </c>
    </row>
    <row r="1632" ht="45.0" customHeight="true">
      <c r="P1632" s="3705" t="s">
        <v>62</v>
      </c>
      <c r="Q1632" s="3705" t="s">
        <v>63</v>
      </c>
      <c r="R1632" s="3740" t="n">
        <v>60.8</v>
      </c>
      <c r="S1632" s="3741" t="n">
        <f>ROUND(K1618,2)*R1632</f>
        <v>733.856</v>
      </c>
    </row>
    <row r="1633" ht="45.0" customHeight="true">
      <c r="P1633" s="3705" t="s">
        <v>64</v>
      </c>
      <c r="Q1633" s="3705" t="s">
        <v>65</v>
      </c>
      <c r="R1633" s="3742" t="n">
        <v>60.8</v>
      </c>
      <c r="S1633" s="3743" t="n">
        <f>ROUND(K1618,2)*R1633</f>
        <v>733.856</v>
      </c>
    </row>
    <row r="1634" ht="45.0" customHeight="true">
      <c r="P1634" s="3705" t="s">
        <v>66</v>
      </c>
      <c r="Q1634" s="3705" t="s">
        <v>67</v>
      </c>
      <c r="R1634" s="3744" t="n">
        <v>60.8</v>
      </c>
      <c r="S1634" s="3745" t="n">
        <f>ROUND(K1618,2)*R1634</f>
        <v>733.856</v>
      </c>
    </row>
    <row r="1635" ht="45.0" customHeight="true">
      <c r="P1635" s="3705" t="s">
        <v>68</v>
      </c>
      <c r="Q1635" s="3705" t="s">
        <v>69</v>
      </c>
      <c r="R1635" s="3746" t="n">
        <v>60.8</v>
      </c>
      <c r="S1635" s="3747" t="n">
        <f>ROUND(K1618,2)*R1635</f>
        <v>733.856</v>
      </c>
    </row>
    <row r="1636" ht="45.0" customHeight="true">
      <c r="P1636" s="3705" t="s">
        <v>70</v>
      </c>
      <c r="Q1636" s="3705" t="s">
        <v>71</v>
      </c>
      <c r="R1636" s="3748" t="n">
        <v>60.8</v>
      </c>
      <c r="S1636" s="3749" t="n">
        <f>ROUND(K1618,2)*R1636</f>
        <v>733.856</v>
      </c>
    </row>
    <row r="1637" ht="45.0" customHeight="true">
      <c r="P1637" s="3705" t="s">
        <v>72</v>
      </c>
      <c r="Q1637" s="3705" t="s">
        <v>73</v>
      </c>
      <c r="R1637" s="3750" t="n">
        <v>60.8</v>
      </c>
      <c r="S1637" s="3751" t="n">
        <f>ROUND(K1618,2)*R1637</f>
        <v>733.856</v>
      </c>
    </row>
    <row r="1638" ht="45.0" customHeight="true">
      <c r="P1638" s="3705" t="s">
        <v>74</v>
      </c>
      <c r="Q1638" s="3705" t="s">
        <v>75</v>
      </c>
      <c r="R1638" s="3752" t="n">
        <v>60.8</v>
      </c>
      <c r="S1638" s="3753" t="n">
        <f>ROUND(K1618,2)*R1638</f>
        <v>733.856</v>
      </c>
    </row>
    <row r="1639" ht="45.0" customHeight="true">
      <c r="P1639" s="3705" t="s">
        <v>76</v>
      </c>
      <c r="Q1639" s="3705" t="s">
        <v>77</v>
      </c>
      <c r="R1639" s="3754" t="n">
        <v>60.8</v>
      </c>
      <c r="S1639" s="3755" t="n">
        <f>ROUND(K1618,2)*R1639</f>
        <v>733.856</v>
      </c>
    </row>
    <row r="1640" ht="45.0" customHeight="true">
      <c r="P1640" s="3705" t="s">
        <v>78</v>
      </c>
      <c r="Q1640" s="3705" t="s">
        <v>79</v>
      </c>
      <c r="R1640" s="3756" t="n">
        <v>60.8</v>
      </c>
      <c r="S1640" s="3757" t="n">
        <f>ROUND(K1618,2)*R1640</f>
        <v>733.856</v>
      </c>
    </row>
    <row r="1641" ht="45.0" customHeight="true">
      <c r="P1641" s="3705" t="s">
        <v>80</v>
      </c>
      <c r="Q1641" s="3705" t="s">
        <v>81</v>
      </c>
      <c r="R1641" s="3758" t="n">
        <v>60.8</v>
      </c>
      <c r="S1641" s="3759" t="n">
        <f>ROUND(K1618,2)*R1641</f>
        <v>733.856</v>
      </c>
    </row>
    <row r="1642" ht="45.0" customHeight="true">
      <c r="P1642" s="3705" t="s">
        <v>82</v>
      </c>
      <c r="Q1642" s="3705" t="s">
        <v>83</v>
      </c>
      <c r="R1642" s="3760" t="n">
        <v>60.8</v>
      </c>
      <c r="S1642" s="3761" t="n">
        <f>ROUND(K1618,2)*R1642</f>
        <v>733.856</v>
      </c>
    </row>
    <row r="1643" ht="45.0" customHeight="true">
      <c r="A1643" s="3763" t="s">
        <v>19</v>
      </c>
      <c r="B1643" s="3763" t="s">
        <v>64</v>
      </c>
      <c r="C1643" s="3763" t="s">
        <v>21</v>
      </c>
      <c r="D1643" s="3763" t="s">
        <v>21</v>
      </c>
      <c r="E1643" s="3763" t="s">
        <v>290</v>
      </c>
      <c r="F1643" s="3763" t="s">
        <v>21</v>
      </c>
      <c r="G1643" s="3763" t="s">
        <v>21</v>
      </c>
      <c r="H1643" s="3763" t="s">
        <v>21</v>
      </c>
      <c r="I1643" s="3763" t="s">
        <v>21</v>
      </c>
      <c r="J1643" s="3763" t="s">
        <v>21</v>
      </c>
      <c r="K1643" s="3763" t="s">
        <v>21</v>
      </c>
      <c r="L1643" s="3764" t="n">
        <f>ROUND(L1644,2)+ROUND(L1669,2)+ROUND(L1694,2)</f>
        <v>17006.0</v>
      </c>
      <c r="M1643" s="3763" t="s">
        <v>21</v>
      </c>
      <c r="N1643" s="3763" t="s">
        <v>21</v>
      </c>
      <c r="O1643" s="3763" t="s">
        <v>21</v>
      </c>
      <c r="P1643" s="3763" t="s">
        <v>21</v>
      </c>
      <c r="Q1643" s="3763" t="s">
        <v>21</v>
      </c>
      <c r="R1643" s="3763" t="s">
        <v>21</v>
      </c>
      <c r="S1643" s="3763" t="s">
        <v>21</v>
      </c>
    </row>
    <row r="1644" ht="45.0" customHeight="true">
      <c r="A1644" s="3765" t="s">
        <v>23</v>
      </c>
      <c r="B1644" s="3765" t="s">
        <v>291</v>
      </c>
      <c r="C1644" s="3765" t="s">
        <v>25</v>
      </c>
      <c r="D1644" s="3765" t="s">
        <v>292</v>
      </c>
      <c r="E1644" s="3765" t="s">
        <v>293</v>
      </c>
      <c r="F1644" s="3766" t="n">
        <f>R1644+R1645+R1646+R1647+R1648+R1649+R1650+R1651+R1652+R1653+R1654+R1655+R1656+R1657+R1658+R1659+R1660+R1661+R1662+R1663+R1664+R1665+R1666+R1667+R1668</f>
        <v>373.99999999999994</v>
      </c>
      <c r="G1644" s="3765" t="s">
        <v>28</v>
      </c>
      <c r="H1644" s="3767" t="n">
        <v>1.66</v>
      </c>
      <c r="I1644" s="3768" t="n">
        <v>1.66</v>
      </c>
      <c r="J1644" s="3769" t="n">
        <v>0.25120000000000003</v>
      </c>
      <c r="K1644" s="3770" t="n">
        <f>ROUND(I1644,2)+(ROUND(I1644,2)*J1644)</f>
        <v>2.0769919999999997</v>
      </c>
      <c r="L1644" s="3771" t="n">
        <f>ROUND(S1644,2)+ROUND(S1645,2)+ROUND(S1646,2)+ROUND(S1647,2)+ROUND(S1648,2)+ROUND(S1649,2)+ROUND(S1650,2)+ROUND(S1651,2)+ROUND(S1652,2)+ROUND(S1653,2)+ROUND(S1654,2)+ROUND(S1655,2)+ROUND(S1656,2)+ROUND(S1657,2)+ROUND(S1658,2)+ROUND(S1659,2)+ROUND(S1660,2)+ROUND(S1661,2)+ROUND(S1662,2)+ROUND(S1663,2)+ROUND(S1664,2)+ROUND(S1665,2)+ROUND(S1666,2)+ROUND(S1667,2)+ROUND(S1668,2)</f>
        <v>778.0</v>
      </c>
      <c r="M1644" s="3765" t="s">
        <v>21</v>
      </c>
      <c r="N1644" s="3765" t="s">
        <v>50</v>
      </c>
      <c r="O1644" s="3765" t="s">
        <v>275</v>
      </c>
      <c r="P1644" s="3765" t="s">
        <v>20</v>
      </c>
      <c r="Q1644" s="3765" t="s">
        <v>29</v>
      </c>
      <c r="R1644" s="3772" t="n">
        <v>14.96</v>
      </c>
      <c r="S1644" s="3773" t="n">
        <f>ROUND(K1644,2)*R1644</f>
        <v>31.1168</v>
      </c>
    </row>
    <row r="1645" ht="45.0" customHeight="true">
      <c r="P1645" s="3765" t="s">
        <v>30</v>
      </c>
      <c r="Q1645" s="3765" t="s">
        <v>37</v>
      </c>
      <c r="R1645" s="3774" t="n">
        <v>14.96</v>
      </c>
      <c r="S1645" s="3775" t="n">
        <f>ROUND(K1644,2)*R1645</f>
        <v>31.1168</v>
      </c>
    </row>
    <row r="1646" ht="45.0" customHeight="true">
      <c r="P1646" s="3765" t="s">
        <v>38</v>
      </c>
      <c r="Q1646" s="3765" t="s">
        <v>39</v>
      </c>
      <c r="R1646" s="3776" t="n">
        <v>14.96</v>
      </c>
      <c r="S1646" s="3777" t="n">
        <f>ROUND(K1644,2)*R1646</f>
        <v>31.1168</v>
      </c>
    </row>
    <row r="1647" ht="45.0" customHeight="true">
      <c r="P1647" s="3765" t="s">
        <v>40</v>
      </c>
      <c r="Q1647" s="3765" t="s">
        <v>41</v>
      </c>
      <c r="R1647" s="3778" t="n">
        <v>14.96</v>
      </c>
      <c r="S1647" s="3779" t="n">
        <f>ROUND(K1644,2)*R1647</f>
        <v>31.1168</v>
      </c>
    </row>
    <row r="1648" ht="45.0" customHeight="true">
      <c r="P1648" s="3765" t="s">
        <v>42</v>
      </c>
      <c r="Q1648" s="3765" t="s">
        <v>43</v>
      </c>
      <c r="R1648" s="3780" t="n">
        <v>14.96</v>
      </c>
      <c r="S1648" s="3781" t="n">
        <f>ROUND(K1644,2)*R1648</f>
        <v>31.1168</v>
      </c>
    </row>
    <row r="1649" ht="45.0" customHeight="true">
      <c r="P1649" s="3765" t="s">
        <v>44</v>
      </c>
      <c r="Q1649" s="3765" t="s">
        <v>45</v>
      </c>
      <c r="R1649" s="3782" t="n">
        <v>14.96</v>
      </c>
      <c r="S1649" s="3783" t="n">
        <f>ROUND(K1644,2)*R1649</f>
        <v>31.1168</v>
      </c>
    </row>
    <row r="1650" ht="45.0" customHeight="true">
      <c r="P1650" s="3765" t="s">
        <v>46</v>
      </c>
      <c r="Q1650" s="3765" t="s">
        <v>47</v>
      </c>
      <c r="R1650" s="3784" t="n">
        <v>14.96</v>
      </c>
      <c r="S1650" s="3785" t="n">
        <f>ROUND(K1644,2)*R1650</f>
        <v>31.1168</v>
      </c>
    </row>
    <row r="1651" ht="45.0" customHeight="true">
      <c r="P1651" s="3765" t="s">
        <v>48</v>
      </c>
      <c r="Q1651" s="3765" t="s">
        <v>49</v>
      </c>
      <c r="R1651" s="3786" t="n">
        <v>14.96</v>
      </c>
      <c r="S1651" s="3787" t="n">
        <f>ROUND(K1644,2)*R1651</f>
        <v>31.1168</v>
      </c>
    </row>
    <row r="1652" ht="45.0" customHeight="true">
      <c r="P1652" s="3765" t="s">
        <v>50</v>
      </c>
      <c r="Q1652" s="3765" t="s">
        <v>51</v>
      </c>
      <c r="R1652" s="3788" t="n">
        <v>14.96</v>
      </c>
      <c r="S1652" s="3789" t="n">
        <f>ROUND(K1644,2)*R1652</f>
        <v>31.1168</v>
      </c>
    </row>
    <row r="1653" ht="45.0" customHeight="true">
      <c r="P1653" s="3765" t="s">
        <v>52</v>
      </c>
      <c r="Q1653" s="3765" t="s">
        <v>53</v>
      </c>
      <c r="R1653" s="3790" t="n">
        <v>14.96</v>
      </c>
      <c r="S1653" s="3791" t="n">
        <f>ROUND(K1644,2)*R1653</f>
        <v>31.1168</v>
      </c>
    </row>
    <row r="1654" ht="45.0" customHeight="true">
      <c r="P1654" s="3765" t="s">
        <v>54</v>
      </c>
      <c r="Q1654" s="3765" t="s">
        <v>55</v>
      </c>
      <c r="R1654" s="3792" t="n">
        <v>14.96</v>
      </c>
      <c r="S1654" s="3793" t="n">
        <f>ROUND(K1644,2)*R1654</f>
        <v>31.1168</v>
      </c>
    </row>
    <row r="1655" ht="45.0" customHeight="true">
      <c r="P1655" s="3765" t="s">
        <v>56</v>
      </c>
      <c r="Q1655" s="3765" t="s">
        <v>57</v>
      </c>
      <c r="R1655" s="3794" t="n">
        <v>14.96</v>
      </c>
      <c r="S1655" s="3795" t="n">
        <f>ROUND(K1644,2)*R1655</f>
        <v>31.1168</v>
      </c>
    </row>
    <row r="1656" ht="45.0" customHeight="true">
      <c r="P1656" s="3765" t="s">
        <v>58</v>
      </c>
      <c r="Q1656" s="3765" t="s">
        <v>59</v>
      </c>
      <c r="R1656" s="3796" t="n">
        <v>14.96</v>
      </c>
      <c r="S1656" s="3797" t="n">
        <f>ROUND(K1644,2)*R1656</f>
        <v>31.1168</v>
      </c>
    </row>
    <row r="1657" ht="45.0" customHeight="true">
      <c r="P1657" s="3765" t="s">
        <v>60</v>
      </c>
      <c r="Q1657" s="3765" t="s">
        <v>61</v>
      </c>
      <c r="R1657" s="3798" t="n">
        <v>14.96</v>
      </c>
      <c r="S1657" s="3799" t="n">
        <f>ROUND(K1644,2)*R1657</f>
        <v>31.1168</v>
      </c>
    </row>
    <row r="1658" ht="45.0" customHeight="true">
      <c r="P1658" s="3765" t="s">
        <v>62</v>
      </c>
      <c r="Q1658" s="3765" t="s">
        <v>63</v>
      </c>
      <c r="R1658" s="3800" t="n">
        <v>14.96</v>
      </c>
      <c r="S1658" s="3801" t="n">
        <f>ROUND(K1644,2)*R1658</f>
        <v>31.1168</v>
      </c>
    </row>
    <row r="1659" ht="45.0" customHeight="true">
      <c r="P1659" s="3765" t="s">
        <v>64</v>
      </c>
      <c r="Q1659" s="3765" t="s">
        <v>65</v>
      </c>
      <c r="R1659" s="3802" t="n">
        <v>14.96</v>
      </c>
      <c r="S1659" s="3803" t="n">
        <f>ROUND(K1644,2)*R1659</f>
        <v>31.1168</v>
      </c>
    </row>
    <row r="1660" ht="45.0" customHeight="true">
      <c r="P1660" s="3765" t="s">
        <v>66</v>
      </c>
      <c r="Q1660" s="3765" t="s">
        <v>67</v>
      </c>
      <c r="R1660" s="3804" t="n">
        <v>14.96</v>
      </c>
      <c r="S1660" s="3805" t="n">
        <f>ROUND(K1644,2)*R1660</f>
        <v>31.1168</v>
      </c>
    </row>
    <row r="1661" ht="45.0" customHeight="true">
      <c r="P1661" s="3765" t="s">
        <v>68</v>
      </c>
      <c r="Q1661" s="3765" t="s">
        <v>69</v>
      </c>
      <c r="R1661" s="3806" t="n">
        <v>14.96</v>
      </c>
      <c r="S1661" s="3807" t="n">
        <f>ROUND(K1644,2)*R1661</f>
        <v>31.1168</v>
      </c>
    </row>
    <row r="1662" ht="45.0" customHeight="true">
      <c r="P1662" s="3765" t="s">
        <v>70</v>
      </c>
      <c r="Q1662" s="3765" t="s">
        <v>71</v>
      </c>
      <c r="R1662" s="3808" t="n">
        <v>14.96</v>
      </c>
      <c r="S1662" s="3809" t="n">
        <f>ROUND(K1644,2)*R1662</f>
        <v>31.1168</v>
      </c>
    </row>
    <row r="1663" ht="45.0" customHeight="true">
      <c r="P1663" s="3765" t="s">
        <v>72</v>
      </c>
      <c r="Q1663" s="3765" t="s">
        <v>73</v>
      </c>
      <c r="R1663" s="3810" t="n">
        <v>14.96</v>
      </c>
      <c r="S1663" s="3811" t="n">
        <f>ROUND(K1644,2)*R1663</f>
        <v>31.1168</v>
      </c>
    </row>
    <row r="1664" ht="45.0" customHeight="true">
      <c r="P1664" s="3765" t="s">
        <v>74</v>
      </c>
      <c r="Q1664" s="3765" t="s">
        <v>75</v>
      </c>
      <c r="R1664" s="3812" t="n">
        <v>14.96</v>
      </c>
      <c r="S1664" s="3813" t="n">
        <f>ROUND(K1644,2)*R1664</f>
        <v>31.1168</v>
      </c>
    </row>
    <row r="1665" ht="45.0" customHeight="true">
      <c r="P1665" s="3765" t="s">
        <v>76</v>
      </c>
      <c r="Q1665" s="3765" t="s">
        <v>77</v>
      </c>
      <c r="R1665" s="3814" t="n">
        <v>14.96</v>
      </c>
      <c r="S1665" s="3815" t="n">
        <f>ROUND(K1644,2)*R1665</f>
        <v>31.1168</v>
      </c>
    </row>
    <row r="1666" ht="45.0" customHeight="true">
      <c r="P1666" s="3765" t="s">
        <v>78</v>
      </c>
      <c r="Q1666" s="3765" t="s">
        <v>79</v>
      </c>
      <c r="R1666" s="3816" t="n">
        <v>14.96</v>
      </c>
      <c r="S1666" s="3817" t="n">
        <f>ROUND(K1644,2)*R1666</f>
        <v>31.1168</v>
      </c>
    </row>
    <row r="1667" ht="45.0" customHeight="true">
      <c r="P1667" s="3765" t="s">
        <v>80</v>
      </c>
      <c r="Q1667" s="3765" t="s">
        <v>81</v>
      </c>
      <c r="R1667" s="3818" t="n">
        <v>14.96</v>
      </c>
      <c r="S1667" s="3819" t="n">
        <f>ROUND(K1644,2)*R1667</f>
        <v>31.1168</v>
      </c>
    </row>
    <row r="1668" ht="45.0" customHeight="true">
      <c r="P1668" s="3765" t="s">
        <v>82</v>
      </c>
      <c r="Q1668" s="3765" t="s">
        <v>83</v>
      </c>
      <c r="R1668" s="3820" t="n">
        <v>14.96</v>
      </c>
      <c r="S1668" s="3821" t="n">
        <f>ROUND(K1644,2)*R1668</f>
        <v>31.1168</v>
      </c>
    </row>
    <row r="1669" ht="45.0" customHeight="true">
      <c r="A1669" s="3822" t="s">
        <v>23</v>
      </c>
      <c r="B1669" s="3822" t="s">
        <v>294</v>
      </c>
      <c r="C1669" s="3822" t="s">
        <v>25</v>
      </c>
      <c r="D1669" s="3822" t="s">
        <v>295</v>
      </c>
      <c r="E1669" s="3822" t="s">
        <v>296</v>
      </c>
      <c r="F1669" s="3823" t="n">
        <f>R1669+R1670+R1671+R1672+R1673+R1674+R1675+R1676+R1677+R1678+R1679+R1680+R1681+R1682+R1683+R1684+R1685+R1686+R1687+R1688+R1689+R1690+R1691+R1692+R1693</f>
        <v>373.99999999999994</v>
      </c>
      <c r="G1669" s="3822" t="s">
        <v>28</v>
      </c>
      <c r="H1669" s="3824" t="n">
        <v>20.04</v>
      </c>
      <c r="I1669" s="3825" t="n">
        <v>20.04</v>
      </c>
      <c r="J1669" s="3826" t="n">
        <v>0.25120000000000003</v>
      </c>
      <c r="K1669" s="3827" t="n">
        <f>ROUND(I1669,2)+(ROUND(I1669,2)*J1669)</f>
        <v>25.074047999999998</v>
      </c>
      <c r="L1669" s="3828" t="n">
        <f>ROUND(S1669,2)+ROUND(S1670,2)+ROUND(S1671,2)+ROUND(S1672,2)+ROUND(S1673,2)+ROUND(S1674,2)+ROUND(S1675,2)+ROUND(S1676,2)+ROUND(S1677,2)+ROUND(S1678,2)+ROUND(S1679,2)+ROUND(S1680,2)+ROUND(S1681,2)+ROUND(S1682,2)+ROUND(S1683,2)+ROUND(S1684,2)+ROUND(S1685,2)+ROUND(S1686,2)+ROUND(S1687,2)+ROUND(S1688,2)+ROUND(S1689,2)+ROUND(S1690,2)+ROUND(S1691,2)+ROUND(S1692,2)+ROUND(S1693,2)</f>
        <v>9376.25</v>
      </c>
      <c r="M1669" s="3822" t="s">
        <v>21</v>
      </c>
      <c r="N1669" s="3822" t="s">
        <v>50</v>
      </c>
      <c r="O1669" s="3822" t="s">
        <v>275</v>
      </c>
      <c r="P1669" s="3822" t="s">
        <v>20</v>
      </c>
      <c r="Q1669" s="3822" t="s">
        <v>29</v>
      </c>
      <c r="R1669" s="3829" t="n">
        <v>14.96</v>
      </c>
      <c r="S1669" s="3830" t="n">
        <f>ROUND(K1669,2)*R1669</f>
        <v>375.04720000000003</v>
      </c>
    </row>
    <row r="1670" ht="45.0" customHeight="true">
      <c r="P1670" s="3822" t="s">
        <v>30</v>
      </c>
      <c r="Q1670" s="3822" t="s">
        <v>37</v>
      </c>
      <c r="R1670" s="3831" t="n">
        <v>14.96</v>
      </c>
      <c r="S1670" s="3832" t="n">
        <f>ROUND(K1669,2)*R1670</f>
        <v>375.04720000000003</v>
      </c>
    </row>
    <row r="1671" ht="45.0" customHeight="true">
      <c r="P1671" s="3822" t="s">
        <v>38</v>
      </c>
      <c r="Q1671" s="3822" t="s">
        <v>39</v>
      </c>
      <c r="R1671" s="3833" t="n">
        <v>14.96</v>
      </c>
      <c r="S1671" s="3834" t="n">
        <f>ROUND(K1669,2)*R1671</f>
        <v>375.04720000000003</v>
      </c>
    </row>
    <row r="1672" ht="45.0" customHeight="true">
      <c r="P1672" s="3822" t="s">
        <v>40</v>
      </c>
      <c r="Q1672" s="3822" t="s">
        <v>41</v>
      </c>
      <c r="R1672" s="3835" t="n">
        <v>14.96</v>
      </c>
      <c r="S1672" s="3836" t="n">
        <f>ROUND(K1669,2)*R1672</f>
        <v>375.04720000000003</v>
      </c>
    </row>
    <row r="1673" ht="45.0" customHeight="true">
      <c r="P1673" s="3822" t="s">
        <v>42</v>
      </c>
      <c r="Q1673" s="3822" t="s">
        <v>43</v>
      </c>
      <c r="R1673" s="3837" t="n">
        <v>14.96</v>
      </c>
      <c r="S1673" s="3838" t="n">
        <f>ROUND(K1669,2)*R1673</f>
        <v>375.04720000000003</v>
      </c>
    </row>
    <row r="1674" ht="45.0" customHeight="true">
      <c r="P1674" s="3822" t="s">
        <v>44</v>
      </c>
      <c r="Q1674" s="3822" t="s">
        <v>45</v>
      </c>
      <c r="R1674" s="3839" t="n">
        <v>14.96</v>
      </c>
      <c r="S1674" s="3840" t="n">
        <f>ROUND(K1669,2)*R1674</f>
        <v>375.04720000000003</v>
      </c>
    </row>
    <row r="1675" ht="45.0" customHeight="true">
      <c r="P1675" s="3822" t="s">
        <v>46</v>
      </c>
      <c r="Q1675" s="3822" t="s">
        <v>47</v>
      </c>
      <c r="R1675" s="3841" t="n">
        <v>14.96</v>
      </c>
      <c r="S1675" s="3842" t="n">
        <f>ROUND(K1669,2)*R1675</f>
        <v>375.04720000000003</v>
      </c>
    </row>
    <row r="1676" ht="45.0" customHeight="true">
      <c r="P1676" s="3822" t="s">
        <v>48</v>
      </c>
      <c r="Q1676" s="3822" t="s">
        <v>49</v>
      </c>
      <c r="R1676" s="3843" t="n">
        <v>14.96</v>
      </c>
      <c r="S1676" s="3844" t="n">
        <f>ROUND(K1669,2)*R1676</f>
        <v>375.04720000000003</v>
      </c>
    </row>
    <row r="1677" ht="45.0" customHeight="true">
      <c r="P1677" s="3822" t="s">
        <v>50</v>
      </c>
      <c r="Q1677" s="3822" t="s">
        <v>51</v>
      </c>
      <c r="R1677" s="3845" t="n">
        <v>14.96</v>
      </c>
      <c r="S1677" s="3846" t="n">
        <f>ROUND(K1669,2)*R1677</f>
        <v>375.04720000000003</v>
      </c>
    </row>
    <row r="1678" ht="45.0" customHeight="true">
      <c r="P1678" s="3822" t="s">
        <v>52</v>
      </c>
      <c r="Q1678" s="3822" t="s">
        <v>53</v>
      </c>
      <c r="R1678" s="3847" t="n">
        <v>14.96</v>
      </c>
      <c r="S1678" s="3848" t="n">
        <f>ROUND(K1669,2)*R1678</f>
        <v>375.04720000000003</v>
      </c>
    </row>
    <row r="1679" ht="45.0" customHeight="true">
      <c r="P1679" s="3822" t="s">
        <v>54</v>
      </c>
      <c r="Q1679" s="3822" t="s">
        <v>55</v>
      </c>
      <c r="R1679" s="3849" t="n">
        <v>14.96</v>
      </c>
      <c r="S1679" s="3850" t="n">
        <f>ROUND(K1669,2)*R1679</f>
        <v>375.04720000000003</v>
      </c>
    </row>
    <row r="1680" ht="45.0" customHeight="true">
      <c r="P1680" s="3822" t="s">
        <v>56</v>
      </c>
      <c r="Q1680" s="3822" t="s">
        <v>57</v>
      </c>
      <c r="R1680" s="3851" t="n">
        <v>14.96</v>
      </c>
      <c r="S1680" s="3852" t="n">
        <f>ROUND(K1669,2)*R1680</f>
        <v>375.04720000000003</v>
      </c>
    </row>
    <row r="1681" ht="45.0" customHeight="true">
      <c r="P1681" s="3822" t="s">
        <v>58</v>
      </c>
      <c r="Q1681" s="3822" t="s">
        <v>59</v>
      </c>
      <c r="R1681" s="3853" t="n">
        <v>14.96</v>
      </c>
      <c r="S1681" s="3854" t="n">
        <f>ROUND(K1669,2)*R1681</f>
        <v>375.04720000000003</v>
      </c>
    </row>
    <row r="1682" ht="45.0" customHeight="true">
      <c r="P1682" s="3822" t="s">
        <v>60</v>
      </c>
      <c r="Q1682" s="3822" t="s">
        <v>61</v>
      </c>
      <c r="R1682" s="3855" t="n">
        <v>14.96</v>
      </c>
      <c r="S1682" s="3856" t="n">
        <f>ROUND(K1669,2)*R1682</f>
        <v>375.04720000000003</v>
      </c>
    </row>
    <row r="1683" ht="45.0" customHeight="true">
      <c r="P1683" s="3822" t="s">
        <v>62</v>
      </c>
      <c r="Q1683" s="3822" t="s">
        <v>63</v>
      </c>
      <c r="R1683" s="3857" t="n">
        <v>14.96</v>
      </c>
      <c r="S1683" s="3858" t="n">
        <f>ROUND(K1669,2)*R1683</f>
        <v>375.04720000000003</v>
      </c>
    </row>
    <row r="1684" ht="45.0" customHeight="true">
      <c r="P1684" s="3822" t="s">
        <v>64</v>
      </c>
      <c r="Q1684" s="3822" t="s">
        <v>65</v>
      </c>
      <c r="R1684" s="3859" t="n">
        <v>14.96</v>
      </c>
      <c r="S1684" s="3860" t="n">
        <f>ROUND(K1669,2)*R1684</f>
        <v>375.04720000000003</v>
      </c>
    </row>
    <row r="1685" ht="45.0" customHeight="true">
      <c r="P1685" s="3822" t="s">
        <v>66</v>
      </c>
      <c r="Q1685" s="3822" t="s">
        <v>67</v>
      </c>
      <c r="R1685" s="3861" t="n">
        <v>14.96</v>
      </c>
      <c r="S1685" s="3862" t="n">
        <f>ROUND(K1669,2)*R1685</f>
        <v>375.04720000000003</v>
      </c>
    </row>
    <row r="1686" ht="45.0" customHeight="true">
      <c r="P1686" s="3822" t="s">
        <v>68</v>
      </c>
      <c r="Q1686" s="3822" t="s">
        <v>69</v>
      </c>
      <c r="R1686" s="3863" t="n">
        <v>14.96</v>
      </c>
      <c r="S1686" s="3864" t="n">
        <f>ROUND(K1669,2)*R1686</f>
        <v>375.04720000000003</v>
      </c>
    </row>
    <row r="1687" ht="45.0" customHeight="true">
      <c r="P1687" s="3822" t="s">
        <v>70</v>
      </c>
      <c r="Q1687" s="3822" t="s">
        <v>71</v>
      </c>
      <c r="R1687" s="3865" t="n">
        <v>14.96</v>
      </c>
      <c r="S1687" s="3866" t="n">
        <f>ROUND(K1669,2)*R1687</f>
        <v>375.04720000000003</v>
      </c>
    </row>
    <row r="1688" ht="45.0" customHeight="true">
      <c r="P1688" s="3822" t="s">
        <v>72</v>
      </c>
      <c r="Q1688" s="3822" t="s">
        <v>73</v>
      </c>
      <c r="R1688" s="3867" t="n">
        <v>14.96</v>
      </c>
      <c r="S1688" s="3868" t="n">
        <f>ROUND(K1669,2)*R1688</f>
        <v>375.04720000000003</v>
      </c>
    </row>
    <row r="1689" ht="45.0" customHeight="true">
      <c r="P1689" s="3822" t="s">
        <v>74</v>
      </c>
      <c r="Q1689" s="3822" t="s">
        <v>75</v>
      </c>
      <c r="R1689" s="3869" t="n">
        <v>14.96</v>
      </c>
      <c r="S1689" s="3870" t="n">
        <f>ROUND(K1669,2)*R1689</f>
        <v>375.04720000000003</v>
      </c>
    </row>
    <row r="1690" ht="45.0" customHeight="true">
      <c r="P1690" s="3822" t="s">
        <v>76</v>
      </c>
      <c r="Q1690" s="3822" t="s">
        <v>77</v>
      </c>
      <c r="R1690" s="3871" t="n">
        <v>14.96</v>
      </c>
      <c r="S1690" s="3872" t="n">
        <f>ROUND(K1669,2)*R1690</f>
        <v>375.04720000000003</v>
      </c>
    </row>
    <row r="1691" ht="45.0" customHeight="true">
      <c r="P1691" s="3822" t="s">
        <v>78</v>
      </c>
      <c r="Q1691" s="3822" t="s">
        <v>79</v>
      </c>
      <c r="R1691" s="3873" t="n">
        <v>14.96</v>
      </c>
      <c r="S1691" s="3874" t="n">
        <f>ROUND(K1669,2)*R1691</f>
        <v>375.04720000000003</v>
      </c>
    </row>
    <row r="1692" ht="45.0" customHeight="true">
      <c r="P1692" s="3822" t="s">
        <v>80</v>
      </c>
      <c r="Q1692" s="3822" t="s">
        <v>81</v>
      </c>
      <c r="R1692" s="3875" t="n">
        <v>14.96</v>
      </c>
      <c r="S1692" s="3876" t="n">
        <f>ROUND(K1669,2)*R1692</f>
        <v>375.04720000000003</v>
      </c>
    </row>
    <row r="1693" ht="45.0" customHeight="true">
      <c r="P1693" s="3822" t="s">
        <v>82</v>
      </c>
      <c r="Q1693" s="3822" t="s">
        <v>83</v>
      </c>
      <c r="R1693" s="3877" t="n">
        <v>14.96</v>
      </c>
      <c r="S1693" s="3878" t="n">
        <f>ROUND(K1669,2)*R1693</f>
        <v>375.04720000000003</v>
      </c>
    </row>
    <row r="1694" ht="45.0" customHeight="true">
      <c r="A1694" s="3879" t="s">
        <v>23</v>
      </c>
      <c r="B1694" s="3879" t="s">
        <v>297</v>
      </c>
      <c r="C1694" s="3879" t="s">
        <v>25</v>
      </c>
      <c r="D1694" s="3879" t="s">
        <v>298</v>
      </c>
      <c r="E1694" s="3879" t="s">
        <v>299</v>
      </c>
      <c r="F1694" s="3880" t="n">
        <f>R1694+R1695+R1696+R1697+R1698+R1699+R1700+R1701+R1702+R1703+R1704+R1705+R1706+R1707+R1708+R1709+R1710+R1711+R1712+R1713+R1714+R1715+R1716+R1717+R1718</f>
        <v>373.99999999999994</v>
      </c>
      <c r="G1694" s="3879" t="s">
        <v>28</v>
      </c>
      <c r="H1694" s="3881" t="n">
        <v>14.64</v>
      </c>
      <c r="I1694" s="3882" t="n">
        <v>14.64</v>
      </c>
      <c r="J1694" s="3883" t="n">
        <v>0.25120000000000003</v>
      </c>
      <c r="K1694" s="3884" t="n">
        <f>ROUND(I1694,2)+(ROUND(I1694,2)*J1694)</f>
        <v>18.317568</v>
      </c>
      <c r="L1694" s="3885" t="n">
        <f>ROUND(S1694,2)+ROUND(S1695,2)+ROUND(S1696,2)+ROUND(S1697,2)+ROUND(S1698,2)+ROUND(S1699,2)+ROUND(S1700,2)+ROUND(S1701,2)+ROUND(S1702,2)+ROUND(S1703,2)+ROUND(S1704,2)+ROUND(S1705,2)+ROUND(S1706,2)+ROUND(S1707,2)+ROUND(S1708,2)+ROUND(S1709,2)+ROUND(S1710,2)+ROUND(S1711,2)+ROUND(S1712,2)+ROUND(S1713,2)+ROUND(S1714,2)+ROUND(S1715,2)+ROUND(S1716,2)+ROUND(S1717,2)+ROUND(S1718,2)</f>
        <v>6851.749999999998</v>
      </c>
      <c r="M1694" s="3879" t="s">
        <v>21</v>
      </c>
      <c r="N1694" s="3879" t="s">
        <v>50</v>
      </c>
      <c r="O1694" s="3879" t="s">
        <v>275</v>
      </c>
      <c r="P1694" s="3879" t="s">
        <v>20</v>
      </c>
      <c r="Q1694" s="3879" t="s">
        <v>29</v>
      </c>
      <c r="R1694" s="3886" t="n">
        <v>14.96</v>
      </c>
      <c r="S1694" s="3887" t="n">
        <f>ROUND(K1694,2)*R1694</f>
        <v>274.0672</v>
      </c>
    </row>
    <row r="1695" ht="45.0" customHeight="true">
      <c r="P1695" s="3879" t="s">
        <v>30</v>
      </c>
      <c r="Q1695" s="3879" t="s">
        <v>37</v>
      </c>
      <c r="R1695" s="3888" t="n">
        <v>14.96</v>
      </c>
      <c r="S1695" s="3889" t="n">
        <f>ROUND(K1694,2)*R1695</f>
        <v>274.0672</v>
      </c>
    </row>
    <row r="1696" ht="45.0" customHeight="true">
      <c r="P1696" s="3879" t="s">
        <v>38</v>
      </c>
      <c r="Q1696" s="3879" t="s">
        <v>39</v>
      </c>
      <c r="R1696" s="3890" t="n">
        <v>14.96</v>
      </c>
      <c r="S1696" s="3891" t="n">
        <f>ROUND(K1694,2)*R1696</f>
        <v>274.0672</v>
      </c>
    </row>
    <row r="1697" ht="45.0" customHeight="true">
      <c r="P1697" s="3879" t="s">
        <v>40</v>
      </c>
      <c r="Q1697" s="3879" t="s">
        <v>41</v>
      </c>
      <c r="R1697" s="3892" t="n">
        <v>14.96</v>
      </c>
      <c r="S1697" s="3893" t="n">
        <f>ROUND(K1694,2)*R1697</f>
        <v>274.0672</v>
      </c>
    </row>
    <row r="1698" ht="45.0" customHeight="true">
      <c r="P1698" s="3879" t="s">
        <v>42</v>
      </c>
      <c r="Q1698" s="3879" t="s">
        <v>43</v>
      </c>
      <c r="R1698" s="3894" t="n">
        <v>14.96</v>
      </c>
      <c r="S1698" s="3895" t="n">
        <f>ROUND(K1694,2)*R1698</f>
        <v>274.0672</v>
      </c>
    </row>
    <row r="1699" ht="45.0" customHeight="true">
      <c r="P1699" s="3879" t="s">
        <v>44</v>
      </c>
      <c r="Q1699" s="3879" t="s">
        <v>45</v>
      </c>
      <c r="R1699" s="3896" t="n">
        <v>14.96</v>
      </c>
      <c r="S1699" s="3897" t="n">
        <f>ROUND(K1694,2)*R1699</f>
        <v>274.0672</v>
      </c>
    </row>
    <row r="1700" ht="45.0" customHeight="true">
      <c r="P1700" s="3879" t="s">
        <v>46</v>
      </c>
      <c r="Q1700" s="3879" t="s">
        <v>47</v>
      </c>
      <c r="R1700" s="3898" t="n">
        <v>14.96</v>
      </c>
      <c r="S1700" s="3899" t="n">
        <f>ROUND(K1694,2)*R1700</f>
        <v>274.0672</v>
      </c>
    </row>
    <row r="1701" ht="45.0" customHeight="true">
      <c r="P1701" s="3879" t="s">
        <v>48</v>
      </c>
      <c r="Q1701" s="3879" t="s">
        <v>49</v>
      </c>
      <c r="R1701" s="3900" t="n">
        <v>14.96</v>
      </c>
      <c r="S1701" s="3901" t="n">
        <f>ROUND(K1694,2)*R1701</f>
        <v>274.0672</v>
      </c>
    </row>
    <row r="1702" ht="45.0" customHeight="true">
      <c r="P1702" s="3879" t="s">
        <v>50</v>
      </c>
      <c r="Q1702" s="3879" t="s">
        <v>51</v>
      </c>
      <c r="R1702" s="3902" t="n">
        <v>14.96</v>
      </c>
      <c r="S1702" s="3903" t="n">
        <f>ROUND(K1694,2)*R1702</f>
        <v>274.0672</v>
      </c>
    </row>
    <row r="1703" ht="45.0" customHeight="true">
      <c r="P1703" s="3879" t="s">
        <v>52</v>
      </c>
      <c r="Q1703" s="3879" t="s">
        <v>53</v>
      </c>
      <c r="R1703" s="3904" t="n">
        <v>14.96</v>
      </c>
      <c r="S1703" s="3905" t="n">
        <f>ROUND(K1694,2)*R1703</f>
        <v>274.0672</v>
      </c>
    </row>
    <row r="1704" ht="45.0" customHeight="true">
      <c r="P1704" s="3879" t="s">
        <v>54</v>
      </c>
      <c r="Q1704" s="3879" t="s">
        <v>55</v>
      </c>
      <c r="R1704" s="3906" t="n">
        <v>14.96</v>
      </c>
      <c r="S1704" s="3907" t="n">
        <f>ROUND(K1694,2)*R1704</f>
        <v>274.0672</v>
      </c>
    </row>
    <row r="1705" ht="45.0" customHeight="true">
      <c r="P1705" s="3879" t="s">
        <v>56</v>
      </c>
      <c r="Q1705" s="3879" t="s">
        <v>57</v>
      </c>
      <c r="R1705" s="3908" t="n">
        <v>14.96</v>
      </c>
      <c r="S1705" s="3909" t="n">
        <f>ROUND(K1694,2)*R1705</f>
        <v>274.0672</v>
      </c>
    </row>
    <row r="1706" ht="45.0" customHeight="true">
      <c r="P1706" s="3879" t="s">
        <v>58</v>
      </c>
      <c r="Q1706" s="3879" t="s">
        <v>59</v>
      </c>
      <c r="R1706" s="3910" t="n">
        <v>14.96</v>
      </c>
      <c r="S1706" s="3911" t="n">
        <f>ROUND(K1694,2)*R1706</f>
        <v>274.0672</v>
      </c>
    </row>
    <row r="1707" ht="45.0" customHeight="true">
      <c r="P1707" s="3879" t="s">
        <v>60</v>
      </c>
      <c r="Q1707" s="3879" t="s">
        <v>61</v>
      </c>
      <c r="R1707" s="3912" t="n">
        <v>14.96</v>
      </c>
      <c r="S1707" s="3913" t="n">
        <f>ROUND(K1694,2)*R1707</f>
        <v>274.0672</v>
      </c>
    </row>
    <row r="1708" ht="45.0" customHeight="true">
      <c r="P1708" s="3879" t="s">
        <v>62</v>
      </c>
      <c r="Q1708" s="3879" t="s">
        <v>63</v>
      </c>
      <c r="R1708" s="3914" t="n">
        <v>14.96</v>
      </c>
      <c r="S1708" s="3915" t="n">
        <f>ROUND(K1694,2)*R1708</f>
        <v>274.0672</v>
      </c>
    </row>
    <row r="1709" ht="45.0" customHeight="true">
      <c r="P1709" s="3879" t="s">
        <v>64</v>
      </c>
      <c r="Q1709" s="3879" t="s">
        <v>65</v>
      </c>
      <c r="R1709" s="3916" t="n">
        <v>14.96</v>
      </c>
      <c r="S1709" s="3917" t="n">
        <f>ROUND(K1694,2)*R1709</f>
        <v>274.0672</v>
      </c>
    </row>
    <row r="1710" ht="45.0" customHeight="true">
      <c r="P1710" s="3879" t="s">
        <v>66</v>
      </c>
      <c r="Q1710" s="3879" t="s">
        <v>67</v>
      </c>
      <c r="R1710" s="3918" t="n">
        <v>14.96</v>
      </c>
      <c r="S1710" s="3919" t="n">
        <f>ROUND(K1694,2)*R1710</f>
        <v>274.0672</v>
      </c>
    </row>
    <row r="1711" ht="45.0" customHeight="true">
      <c r="P1711" s="3879" t="s">
        <v>68</v>
      </c>
      <c r="Q1711" s="3879" t="s">
        <v>69</v>
      </c>
      <c r="R1711" s="3920" t="n">
        <v>14.96</v>
      </c>
      <c r="S1711" s="3921" t="n">
        <f>ROUND(K1694,2)*R1711</f>
        <v>274.0672</v>
      </c>
    </row>
    <row r="1712" ht="45.0" customHeight="true">
      <c r="P1712" s="3879" t="s">
        <v>70</v>
      </c>
      <c r="Q1712" s="3879" t="s">
        <v>71</v>
      </c>
      <c r="R1712" s="3922" t="n">
        <v>14.96</v>
      </c>
      <c r="S1712" s="3923" t="n">
        <f>ROUND(K1694,2)*R1712</f>
        <v>274.0672</v>
      </c>
    </row>
    <row r="1713" ht="45.0" customHeight="true">
      <c r="P1713" s="3879" t="s">
        <v>72</v>
      </c>
      <c r="Q1713" s="3879" t="s">
        <v>73</v>
      </c>
      <c r="R1713" s="3924" t="n">
        <v>14.96</v>
      </c>
      <c r="S1713" s="3925" t="n">
        <f>ROUND(K1694,2)*R1713</f>
        <v>274.0672</v>
      </c>
    </row>
    <row r="1714" ht="45.0" customHeight="true">
      <c r="P1714" s="3879" t="s">
        <v>74</v>
      </c>
      <c r="Q1714" s="3879" t="s">
        <v>75</v>
      </c>
      <c r="R1714" s="3926" t="n">
        <v>14.96</v>
      </c>
      <c r="S1714" s="3927" t="n">
        <f>ROUND(K1694,2)*R1714</f>
        <v>274.0672</v>
      </c>
    </row>
    <row r="1715" ht="45.0" customHeight="true">
      <c r="P1715" s="3879" t="s">
        <v>76</v>
      </c>
      <c r="Q1715" s="3879" t="s">
        <v>77</v>
      </c>
      <c r="R1715" s="3928" t="n">
        <v>14.96</v>
      </c>
      <c r="S1715" s="3929" t="n">
        <f>ROUND(K1694,2)*R1715</f>
        <v>274.0672</v>
      </c>
    </row>
    <row r="1716" ht="45.0" customHeight="true">
      <c r="P1716" s="3879" t="s">
        <v>78</v>
      </c>
      <c r="Q1716" s="3879" t="s">
        <v>79</v>
      </c>
      <c r="R1716" s="3930" t="n">
        <v>14.96</v>
      </c>
      <c r="S1716" s="3931" t="n">
        <f>ROUND(K1694,2)*R1716</f>
        <v>274.0672</v>
      </c>
    </row>
    <row r="1717" ht="45.0" customHeight="true">
      <c r="P1717" s="3879" t="s">
        <v>80</v>
      </c>
      <c r="Q1717" s="3879" t="s">
        <v>81</v>
      </c>
      <c r="R1717" s="3932" t="n">
        <v>14.96</v>
      </c>
      <c r="S1717" s="3933" t="n">
        <f>ROUND(K1694,2)*R1717</f>
        <v>274.0672</v>
      </c>
    </row>
    <row r="1718" ht="45.0" customHeight="true">
      <c r="P1718" s="3879" t="s">
        <v>82</v>
      </c>
      <c r="Q1718" s="3879" t="s">
        <v>83</v>
      </c>
      <c r="R1718" s="3934" t="n">
        <v>14.96</v>
      </c>
      <c r="S1718" s="3935" t="n">
        <f>ROUND(K1694,2)*R1718</f>
        <v>274.0672</v>
      </c>
    </row>
    <row r="1719" ht="45.0" customHeight="true">
      <c r="A1719" s="3937" t="s">
        <v>19</v>
      </c>
      <c r="B1719" s="3937" t="s">
        <v>66</v>
      </c>
      <c r="C1719" s="3937" t="s">
        <v>21</v>
      </c>
      <c r="D1719" s="3937" t="s">
        <v>21</v>
      </c>
      <c r="E1719" s="3937" t="s">
        <v>300</v>
      </c>
      <c r="F1719" s="3937" t="s">
        <v>21</v>
      </c>
      <c r="G1719" s="3937" t="s">
        <v>21</v>
      </c>
      <c r="H1719" s="3937" t="s">
        <v>21</v>
      </c>
      <c r="I1719" s="3937" t="s">
        <v>21</v>
      </c>
      <c r="J1719" s="3937" t="s">
        <v>21</v>
      </c>
      <c r="K1719" s="3937" t="s">
        <v>21</v>
      </c>
      <c r="L1719" s="3938" t="n">
        <f>ROUND(L1720,2)+ROUND(L1745,2)+ROUND(L1770,2)+ROUND(L1795,2)+ROUND(L1820,2)+ROUND(L1845,2)+ROUND(L1870,2)+ROUND(L1895,2)+ROUND(L1920,2)</f>
        <v>251281.0</v>
      </c>
      <c r="M1719" s="3937" t="s">
        <v>21</v>
      </c>
      <c r="N1719" s="3937" t="s">
        <v>21</v>
      </c>
      <c r="O1719" s="3937" t="s">
        <v>21</v>
      </c>
      <c r="P1719" s="3937" t="s">
        <v>21</v>
      </c>
      <c r="Q1719" s="3937" t="s">
        <v>21</v>
      </c>
      <c r="R1719" s="3937" t="s">
        <v>21</v>
      </c>
      <c r="S1719" s="3937" t="s">
        <v>21</v>
      </c>
    </row>
    <row r="1720" ht="45.0" customHeight="true">
      <c r="A1720" s="3939" t="s">
        <v>23</v>
      </c>
      <c r="B1720" s="3939" t="s">
        <v>301</v>
      </c>
      <c r="C1720" s="3939" t="s">
        <v>25</v>
      </c>
      <c r="D1720" s="3939" t="s">
        <v>302</v>
      </c>
      <c r="E1720" s="3939" t="s">
        <v>303</v>
      </c>
      <c r="F1720" s="3940" t="n">
        <f>R1720+R1721+R1722+R1723+R1724+R1725+R1726+R1727+R1728+R1729+R1730+R1731+R1732+R1733+R1734+R1735+R1736+R1737+R1738+R1739+R1740+R1741+R1742+R1743+R1744</f>
        <v>1346.7499999999993</v>
      </c>
      <c r="G1720" s="3939" t="s">
        <v>28</v>
      </c>
      <c r="H1720" s="3941" t="n">
        <v>0.6</v>
      </c>
      <c r="I1720" s="3942" t="n">
        <v>0.6</v>
      </c>
      <c r="J1720" s="3943" t="n">
        <v>0.25120000000000003</v>
      </c>
      <c r="K1720" s="3944" t="n">
        <f>ROUND(I1720,2)+(ROUND(I1720,2)*J1720)</f>
        <v>0.75072</v>
      </c>
      <c r="L1720" s="3945" t="n">
        <f>ROUND(S1720,2)+ROUND(S1721,2)+ROUND(S1722,2)+ROUND(S1723,2)+ROUND(S1724,2)+ROUND(S1725,2)+ROUND(S1726,2)+ROUND(S1727,2)+ROUND(S1728,2)+ROUND(S1729,2)+ROUND(S1730,2)+ROUND(S1731,2)+ROUND(S1732,2)+ROUND(S1733,2)+ROUND(S1734,2)+ROUND(S1735,2)+ROUND(S1736,2)+ROUND(S1737,2)+ROUND(S1738,2)+ROUND(S1739,2)+ROUND(S1740,2)+ROUND(S1741,2)+ROUND(S1742,2)+ROUND(S1743,2)+ROUND(S1744,2)</f>
        <v>1009.9999999999997</v>
      </c>
      <c r="M1720" s="3939" t="s">
        <v>21</v>
      </c>
      <c r="N1720" s="3939" t="s">
        <v>52</v>
      </c>
      <c r="O1720" s="3939" t="s">
        <v>304</v>
      </c>
      <c r="P1720" s="3939" t="s">
        <v>20</v>
      </c>
      <c r="Q1720" s="3939" t="s">
        <v>29</v>
      </c>
      <c r="R1720" s="3946" t="n">
        <v>53.87</v>
      </c>
      <c r="S1720" s="3947" t="n">
        <f>ROUND(K1720,2)*R1720</f>
        <v>40.402499999999996</v>
      </c>
    </row>
    <row r="1721" ht="45.0" customHeight="true">
      <c r="P1721" s="3939" t="s">
        <v>30</v>
      </c>
      <c r="Q1721" s="3939" t="s">
        <v>37</v>
      </c>
      <c r="R1721" s="3948" t="n">
        <v>53.87</v>
      </c>
      <c r="S1721" s="3949" t="n">
        <f>ROUND(K1720,2)*R1721</f>
        <v>40.402499999999996</v>
      </c>
    </row>
    <row r="1722" ht="45.0" customHeight="true">
      <c r="P1722" s="3939" t="s">
        <v>38</v>
      </c>
      <c r="Q1722" s="3939" t="s">
        <v>39</v>
      </c>
      <c r="R1722" s="3950" t="n">
        <v>53.87</v>
      </c>
      <c r="S1722" s="3951" t="n">
        <f>ROUND(K1720,2)*R1722</f>
        <v>40.402499999999996</v>
      </c>
    </row>
    <row r="1723" ht="45.0" customHeight="true">
      <c r="P1723" s="3939" t="s">
        <v>40</v>
      </c>
      <c r="Q1723" s="3939" t="s">
        <v>41</v>
      </c>
      <c r="R1723" s="3952" t="n">
        <v>53.87</v>
      </c>
      <c r="S1723" s="3953" t="n">
        <f>ROUND(K1720,2)*R1723</f>
        <v>40.402499999999996</v>
      </c>
    </row>
    <row r="1724" ht="45.0" customHeight="true">
      <c r="P1724" s="3939" t="s">
        <v>42</v>
      </c>
      <c r="Q1724" s="3939" t="s">
        <v>43</v>
      </c>
      <c r="R1724" s="3954" t="n">
        <v>53.87</v>
      </c>
      <c r="S1724" s="3955" t="n">
        <f>ROUND(K1720,2)*R1724</f>
        <v>40.402499999999996</v>
      </c>
    </row>
    <row r="1725" ht="45.0" customHeight="true">
      <c r="P1725" s="3939" t="s">
        <v>44</v>
      </c>
      <c r="Q1725" s="3939" t="s">
        <v>45</v>
      </c>
      <c r="R1725" s="3956" t="n">
        <v>53.87</v>
      </c>
      <c r="S1725" s="3957" t="n">
        <f>ROUND(K1720,2)*R1725</f>
        <v>40.402499999999996</v>
      </c>
    </row>
    <row r="1726" ht="45.0" customHeight="true">
      <c r="P1726" s="3939" t="s">
        <v>46</v>
      </c>
      <c r="Q1726" s="3939" t="s">
        <v>47</v>
      </c>
      <c r="R1726" s="3958" t="n">
        <v>53.87</v>
      </c>
      <c r="S1726" s="3959" t="n">
        <f>ROUND(K1720,2)*R1726</f>
        <v>40.402499999999996</v>
      </c>
    </row>
    <row r="1727" ht="45.0" customHeight="true">
      <c r="P1727" s="3939" t="s">
        <v>48</v>
      </c>
      <c r="Q1727" s="3939" t="s">
        <v>49</v>
      </c>
      <c r="R1727" s="3960" t="n">
        <v>53.87</v>
      </c>
      <c r="S1727" s="3961" t="n">
        <f>ROUND(K1720,2)*R1727</f>
        <v>40.402499999999996</v>
      </c>
    </row>
    <row r="1728" ht="45.0" customHeight="true">
      <c r="P1728" s="3939" t="s">
        <v>50</v>
      </c>
      <c r="Q1728" s="3939" t="s">
        <v>51</v>
      </c>
      <c r="R1728" s="3962" t="n">
        <v>53.87</v>
      </c>
      <c r="S1728" s="3963" t="n">
        <f>ROUND(K1720,2)*R1728</f>
        <v>40.402499999999996</v>
      </c>
    </row>
    <row r="1729" ht="45.0" customHeight="true">
      <c r="P1729" s="3939" t="s">
        <v>52</v>
      </c>
      <c r="Q1729" s="3939" t="s">
        <v>53</v>
      </c>
      <c r="R1729" s="3964" t="n">
        <v>53.87</v>
      </c>
      <c r="S1729" s="3965" t="n">
        <f>ROUND(K1720,2)*R1729</f>
        <v>40.402499999999996</v>
      </c>
    </row>
    <row r="1730" ht="45.0" customHeight="true">
      <c r="P1730" s="3939" t="s">
        <v>54</v>
      </c>
      <c r="Q1730" s="3939" t="s">
        <v>55</v>
      </c>
      <c r="R1730" s="3966" t="n">
        <v>53.87</v>
      </c>
      <c r="S1730" s="3967" t="n">
        <f>ROUND(K1720,2)*R1730</f>
        <v>40.402499999999996</v>
      </c>
    </row>
    <row r="1731" ht="45.0" customHeight="true">
      <c r="P1731" s="3939" t="s">
        <v>56</v>
      </c>
      <c r="Q1731" s="3939" t="s">
        <v>57</v>
      </c>
      <c r="R1731" s="3968" t="n">
        <v>53.87</v>
      </c>
      <c r="S1731" s="3969" t="n">
        <f>ROUND(K1720,2)*R1731</f>
        <v>40.402499999999996</v>
      </c>
    </row>
    <row r="1732" ht="45.0" customHeight="true">
      <c r="P1732" s="3939" t="s">
        <v>58</v>
      </c>
      <c r="Q1732" s="3939" t="s">
        <v>59</v>
      </c>
      <c r="R1732" s="3970" t="n">
        <v>53.87</v>
      </c>
      <c r="S1732" s="3971" t="n">
        <f>ROUND(K1720,2)*R1732</f>
        <v>40.402499999999996</v>
      </c>
    </row>
    <row r="1733" ht="45.0" customHeight="true">
      <c r="P1733" s="3939" t="s">
        <v>60</v>
      </c>
      <c r="Q1733" s="3939" t="s">
        <v>61</v>
      </c>
      <c r="R1733" s="3972" t="n">
        <v>53.87</v>
      </c>
      <c r="S1733" s="3973" t="n">
        <f>ROUND(K1720,2)*R1733</f>
        <v>40.402499999999996</v>
      </c>
    </row>
    <row r="1734" ht="45.0" customHeight="true">
      <c r="P1734" s="3939" t="s">
        <v>62</v>
      </c>
      <c r="Q1734" s="3939" t="s">
        <v>63</v>
      </c>
      <c r="R1734" s="3974" t="n">
        <v>53.87</v>
      </c>
      <c r="S1734" s="3975" t="n">
        <f>ROUND(K1720,2)*R1734</f>
        <v>40.402499999999996</v>
      </c>
    </row>
    <row r="1735" ht="45.0" customHeight="true">
      <c r="P1735" s="3939" t="s">
        <v>64</v>
      </c>
      <c r="Q1735" s="3939" t="s">
        <v>65</v>
      </c>
      <c r="R1735" s="3976" t="n">
        <v>53.87</v>
      </c>
      <c r="S1735" s="3977" t="n">
        <f>ROUND(K1720,2)*R1735</f>
        <v>40.402499999999996</v>
      </c>
    </row>
    <row r="1736" ht="45.0" customHeight="true">
      <c r="P1736" s="3939" t="s">
        <v>66</v>
      </c>
      <c r="Q1736" s="3939" t="s">
        <v>67</v>
      </c>
      <c r="R1736" s="3978" t="n">
        <v>53.87</v>
      </c>
      <c r="S1736" s="3979" t="n">
        <f>ROUND(K1720,2)*R1736</f>
        <v>40.402499999999996</v>
      </c>
    </row>
    <row r="1737" ht="45.0" customHeight="true">
      <c r="P1737" s="3939" t="s">
        <v>68</v>
      </c>
      <c r="Q1737" s="3939" t="s">
        <v>69</v>
      </c>
      <c r="R1737" s="3980" t="n">
        <v>53.87</v>
      </c>
      <c r="S1737" s="3981" t="n">
        <f>ROUND(K1720,2)*R1737</f>
        <v>40.402499999999996</v>
      </c>
    </row>
    <row r="1738" ht="45.0" customHeight="true">
      <c r="P1738" s="3939" t="s">
        <v>70</v>
      </c>
      <c r="Q1738" s="3939" t="s">
        <v>71</v>
      </c>
      <c r="R1738" s="3982" t="n">
        <v>53.87</v>
      </c>
      <c r="S1738" s="3983" t="n">
        <f>ROUND(K1720,2)*R1738</f>
        <v>40.402499999999996</v>
      </c>
    </row>
    <row r="1739" ht="45.0" customHeight="true">
      <c r="P1739" s="3939" t="s">
        <v>72</v>
      </c>
      <c r="Q1739" s="3939" t="s">
        <v>73</v>
      </c>
      <c r="R1739" s="3984" t="n">
        <v>53.87</v>
      </c>
      <c r="S1739" s="3985" t="n">
        <f>ROUND(K1720,2)*R1739</f>
        <v>40.402499999999996</v>
      </c>
    </row>
    <row r="1740" ht="45.0" customHeight="true">
      <c r="P1740" s="3939" t="s">
        <v>74</v>
      </c>
      <c r="Q1740" s="3939" t="s">
        <v>75</v>
      </c>
      <c r="R1740" s="3986" t="n">
        <v>53.87</v>
      </c>
      <c r="S1740" s="3987" t="n">
        <f>ROUND(K1720,2)*R1740</f>
        <v>40.402499999999996</v>
      </c>
    </row>
    <row r="1741" ht="45.0" customHeight="true">
      <c r="P1741" s="3939" t="s">
        <v>76</v>
      </c>
      <c r="Q1741" s="3939" t="s">
        <v>77</v>
      </c>
      <c r="R1741" s="3988" t="n">
        <v>53.87</v>
      </c>
      <c r="S1741" s="3989" t="n">
        <f>ROUND(K1720,2)*R1741</f>
        <v>40.402499999999996</v>
      </c>
    </row>
    <row r="1742" ht="45.0" customHeight="true">
      <c r="P1742" s="3939" t="s">
        <v>78</v>
      </c>
      <c r="Q1742" s="3939" t="s">
        <v>79</v>
      </c>
      <c r="R1742" s="3990" t="n">
        <v>53.87</v>
      </c>
      <c r="S1742" s="3991" t="n">
        <f>ROUND(K1720,2)*R1742</f>
        <v>40.402499999999996</v>
      </c>
    </row>
    <row r="1743" ht="45.0" customHeight="true">
      <c r="P1743" s="3939" t="s">
        <v>80</v>
      </c>
      <c r="Q1743" s="3939" t="s">
        <v>81</v>
      </c>
      <c r="R1743" s="3992" t="n">
        <v>53.87</v>
      </c>
      <c r="S1743" s="3993" t="n">
        <f>ROUND(K1720,2)*R1743</f>
        <v>40.402499999999996</v>
      </c>
    </row>
    <row r="1744" ht="45.0" customHeight="true">
      <c r="P1744" s="3939" t="s">
        <v>82</v>
      </c>
      <c r="Q1744" s="3939" t="s">
        <v>83</v>
      </c>
      <c r="R1744" s="3994" t="n">
        <v>53.87</v>
      </c>
      <c r="S1744" s="3995" t="n">
        <f>ROUND(K1720,2)*R1744</f>
        <v>40.402499999999996</v>
      </c>
    </row>
    <row r="1745" ht="45.0" customHeight="true">
      <c r="A1745" s="3996" t="s">
        <v>23</v>
      </c>
      <c r="B1745" s="3996" t="s">
        <v>305</v>
      </c>
      <c r="C1745" s="3996" t="s">
        <v>25</v>
      </c>
      <c r="D1745" s="3996" t="s">
        <v>306</v>
      </c>
      <c r="E1745" s="3996" t="s">
        <v>307</v>
      </c>
      <c r="F1745" s="3997" t="n">
        <f>R1745+R1746+R1747+R1748+R1749+R1750+R1751+R1752+R1753+R1754+R1755+R1756+R1757+R1758+R1759+R1760+R1761+R1762+R1763+R1764+R1765+R1766+R1767+R1768+R1769</f>
        <v>134.74999999999997</v>
      </c>
      <c r="G1745" s="3996" t="s">
        <v>35</v>
      </c>
      <c r="H1745" s="3998" t="n">
        <v>160.45</v>
      </c>
      <c r="I1745" s="3999" t="n">
        <v>160.45</v>
      </c>
      <c r="J1745" s="4000" t="n">
        <v>0.25120000000000003</v>
      </c>
      <c r="K1745" s="4001" t="n">
        <f>ROUND(I1745,2)+(ROUND(I1745,2)*J1745)</f>
        <v>200.75504</v>
      </c>
      <c r="L1745" s="4002" t="n">
        <f>ROUND(S1745,2)+ROUND(S1746,2)+ROUND(S1747,2)+ROUND(S1748,2)+ROUND(S1749,2)+ROUND(S1750,2)+ROUND(S1751,2)+ROUND(S1752,2)+ROUND(S1753,2)+ROUND(S1754,2)+ROUND(S1755,2)+ROUND(S1756,2)+ROUND(S1757,2)+ROUND(S1758,2)+ROUND(S1759,2)+ROUND(S1760,2)+ROUND(S1761,2)+ROUND(S1762,2)+ROUND(S1763,2)+ROUND(S1764,2)+ROUND(S1765,2)+ROUND(S1766,2)+ROUND(S1767,2)+ROUND(S1768,2)+ROUND(S1769,2)</f>
        <v>27052.49999999999</v>
      </c>
      <c r="M1745" s="3996" t="s">
        <v>21</v>
      </c>
      <c r="N1745" s="3996" t="s">
        <v>52</v>
      </c>
      <c r="O1745" s="3996" t="s">
        <v>304</v>
      </c>
      <c r="P1745" s="3996" t="s">
        <v>20</v>
      </c>
      <c r="Q1745" s="3996" t="s">
        <v>29</v>
      </c>
      <c r="R1745" s="4003" t="n">
        <v>5.39</v>
      </c>
      <c r="S1745" s="4004" t="n">
        <f>ROUND(K1745,2)*R1745</f>
        <v>1082.0964</v>
      </c>
    </row>
    <row r="1746" ht="45.0" customHeight="true">
      <c r="P1746" s="3996" t="s">
        <v>30</v>
      </c>
      <c r="Q1746" s="3996" t="s">
        <v>37</v>
      </c>
      <c r="R1746" s="4005" t="n">
        <v>5.39</v>
      </c>
      <c r="S1746" s="4006" t="n">
        <f>ROUND(K1745,2)*R1746</f>
        <v>1082.0964</v>
      </c>
    </row>
    <row r="1747" ht="45.0" customHeight="true">
      <c r="P1747" s="3996" t="s">
        <v>38</v>
      </c>
      <c r="Q1747" s="3996" t="s">
        <v>39</v>
      </c>
      <c r="R1747" s="4007" t="n">
        <v>5.39</v>
      </c>
      <c r="S1747" s="4008" t="n">
        <f>ROUND(K1745,2)*R1747</f>
        <v>1082.0964</v>
      </c>
    </row>
    <row r="1748" ht="45.0" customHeight="true">
      <c r="P1748" s="3996" t="s">
        <v>40</v>
      </c>
      <c r="Q1748" s="3996" t="s">
        <v>41</v>
      </c>
      <c r="R1748" s="4009" t="n">
        <v>5.39</v>
      </c>
      <c r="S1748" s="4010" t="n">
        <f>ROUND(K1745,2)*R1748</f>
        <v>1082.0964</v>
      </c>
    </row>
    <row r="1749" ht="45.0" customHeight="true">
      <c r="P1749" s="3996" t="s">
        <v>42</v>
      </c>
      <c r="Q1749" s="3996" t="s">
        <v>43</v>
      </c>
      <c r="R1749" s="4011" t="n">
        <v>5.39</v>
      </c>
      <c r="S1749" s="4012" t="n">
        <f>ROUND(K1745,2)*R1749</f>
        <v>1082.0964</v>
      </c>
    </row>
    <row r="1750" ht="45.0" customHeight="true">
      <c r="P1750" s="3996" t="s">
        <v>44</v>
      </c>
      <c r="Q1750" s="3996" t="s">
        <v>45</v>
      </c>
      <c r="R1750" s="4013" t="n">
        <v>5.39</v>
      </c>
      <c r="S1750" s="4014" t="n">
        <f>ROUND(K1745,2)*R1750</f>
        <v>1082.0964</v>
      </c>
    </row>
    <row r="1751" ht="45.0" customHeight="true">
      <c r="P1751" s="3996" t="s">
        <v>46</v>
      </c>
      <c r="Q1751" s="3996" t="s">
        <v>47</v>
      </c>
      <c r="R1751" s="4015" t="n">
        <v>5.39</v>
      </c>
      <c r="S1751" s="4016" t="n">
        <f>ROUND(K1745,2)*R1751</f>
        <v>1082.0964</v>
      </c>
    </row>
    <row r="1752" ht="45.0" customHeight="true">
      <c r="P1752" s="3996" t="s">
        <v>48</v>
      </c>
      <c r="Q1752" s="3996" t="s">
        <v>49</v>
      </c>
      <c r="R1752" s="4017" t="n">
        <v>5.39</v>
      </c>
      <c r="S1752" s="4018" t="n">
        <f>ROUND(K1745,2)*R1752</f>
        <v>1082.0964</v>
      </c>
    </row>
    <row r="1753" ht="45.0" customHeight="true">
      <c r="P1753" s="3996" t="s">
        <v>50</v>
      </c>
      <c r="Q1753" s="3996" t="s">
        <v>51</v>
      </c>
      <c r="R1753" s="4019" t="n">
        <v>5.39</v>
      </c>
      <c r="S1753" s="4020" t="n">
        <f>ROUND(K1745,2)*R1753</f>
        <v>1082.0964</v>
      </c>
    </row>
    <row r="1754" ht="45.0" customHeight="true">
      <c r="P1754" s="3996" t="s">
        <v>52</v>
      </c>
      <c r="Q1754" s="3996" t="s">
        <v>53</v>
      </c>
      <c r="R1754" s="4021" t="n">
        <v>5.39</v>
      </c>
      <c r="S1754" s="4022" t="n">
        <f>ROUND(K1745,2)*R1754</f>
        <v>1082.0964</v>
      </c>
    </row>
    <row r="1755" ht="45.0" customHeight="true">
      <c r="P1755" s="3996" t="s">
        <v>54</v>
      </c>
      <c r="Q1755" s="3996" t="s">
        <v>55</v>
      </c>
      <c r="R1755" s="4023" t="n">
        <v>5.39</v>
      </c>
      <c r="S1755" s="4024" t="n">
        <f>ROUND(K1745,2)*R1755</f>
        <v>1082.0964</v>
      </c>
    </row>
    <row r="1756" ht="45.0" customHeight="true">
      <c r="P1756" s="3996" t="s">
        <v>56</v>
      </c>
      <c r="Q1756" s="3996" t="s">
        <v>57</v>
      </c>
      <c r="R1756" s="4025" t="n">
        <v>5.39</v>
      </c>
      <c r="S1756" s="4026" t="n">
        <f>ROUND(K1745,2)*R1756</f>
        <v>1082.0964</v>
      </c>
    </row>
    <row r="1757" ht="45.0" customHeight="true">
      <c r="P1757" s="3996" t="s">
        <v>58</v>
      </c>
      <c r="Q1757" s="3996" t="s">
        <v>59</v>
      </c>
      <c r="R1757" s="4027" t="n">
        <v>5.39</v>
      </c>
      <c r="S1757" s="4028" t="n">
        <f>ROUND(K1745,2)*R1757</f>
        <v>1082.0964</v>
      </c>
    </row>
    <row r="1758" ht="45.0" customHeight="true">
      <c r="P1758" s="3996" t="s">
        <v>60</v>
      </c>
      <c r="Q1758" s="3996" t="s">
        <v>61</v>
      </c>
      <c r="R1758" s="4029" t="n">
        <v>5.39</v>
      </c>
      <c r="S1758" s="4030" t="n">
        <f>ROUND(K1745,2)*R1758</f>
        <v>1082.0964</v>
      </c>
    </row>
    <row r="1759" ht="45.0" customHeight="true">
      <c r="P1759" s="3996" t="s">
        <v>62</v>
      </c>
      <c r="Q1759" s="3996" t="s">
        <v>63</v>
      </c>
      <c r="R1759" s="4031" t="n">
        <v>5.39</v>
      </c>
      <c r="S1759" s="4032" t="n">
        <f>ROUND(K1745,2)*R1759</f>
        <v>1082.0964</v>
      </c>
    </row>
    <row r="1760" ht="45.0" customHeight="true">
      <c r="P1760" s="3996" t="s">
        <v>64</v>
      </c>
      <c r="Q1760" s="3996" t="s">
        <v>65</v>
      </c>
      <c r="R1760" s="4033" t="n">
        <v>5.39</v>
      </c>
      <c r="S1760" s="4034" t="n">
        <f>ROUND(K1745,2)*R1760</f>
        <v>1082.0964</v>
      </c>
    </row>
    <row r="1761" ht="45.0" customHeight="true">
      <c r="P1761" s="3996" t="s">
        <v>66</v>
      </c>
      <c r="Q1761" s="3996" t="s">
        <v>67</v>
      </c>
      <c r="R1761" s="4035" t="n">
        <v>5.39</v>
      </c>
      <c r="S1761" s="4036" t="n">
        <f>ROUND(K1745,2)*R1761</f>
        <v>1082.0964</v>
      </c>
    </row>
    <row r="1762" ht="45.0" customHeight="true">
      <c r="P1762" s="3996" t="s">
        <v>68</v>
      </c>
      <c r="Q1762" s="3996" t="s">
        <v>69</v>
      </c>
      <c r="R1762" s="4037" t="n">
        <v>5.39</v>
      </c>
      <c r="S1762" s="4038" t="n">
        <f>ROUND(K1745,2)*R1762</f>
        <v>1082.0964</v>
      </c>
    </row>
    <row r="1763" ht="45.0" customHeight="true">
      <c r="P1763" s="3996" t="s">
        <v>70</v>
      </c>
      <c r="Q1763" s="3996" t="s">
        <v>71</v>
      </c>
      <c r="R1763" s="4039" t="n">
        <v>5.39</v>
      </c>
      <c r="S1763" s="4040" t="n">
        <f>ROUND(K1745,2)*R1763</f>
        <v>1082.0964</v>
      </c>
    </row>
    <row r="1764" ht="45.0" customHeight="true">
      <c r="P1764" s="3996" t="s">
        <v>72</v>
      </c>
      <c r="Q1764" s="3996" t="s">
        <v>73</v>
      </c>
      <c r="R1764" s="4041" t="n">
        <v>5.39</v>
      </c>
      <c r="S1764" s="4042" t="n">
        <f>ROUND(K1745,2)*R1764</f>
        <v>1082.0964</v>
      </c>
    </row>
    <row r="1765" ht="45.0" customHeight="true">
      <c r="P1765" s="3996" t="s">
        <v>74</v>
      </c>
      <c r="Q1765" s="3996" t="s">
        <v>75</v>
      </c>
      <c r="R1765" s="4043" t="n">
        <v>5.39</v>
      </c>
      <c r="S1765" s="4044" t="n">
        <f>ROUND(K1745,2)*R1765</f>
        <v>1082.0964</v>
      </c>
    </row>
    <row r="1766" ht="45.0" customHeight="true">
      <c r="P1766" s="3996" t="s">
        <v>76</v>
      </c>
      <c r="Q1766" s="3996" t="s">
        <v>77</v>
      </c>
      <c r="R1766" s="4045" t="n">
        <v>5.39</v>
      </c>
      <c r="S1766" s="4046" t="n">
        <f>ROUND(K1745,2)*R1766</f>
        <v>1082.0964</v>
      </c>
    </row>
    <row r="1767" ht="45.0" customHeight="true">
      <c r="P1767" s="3996" t="s">
        <v>78</v>
      </c>
      <c r="Q1767" s="3996" t="s">
        <v>79</v>
      </c>
      <c r="R1767" s="4047" t="n">
        <v>5.39</v>
      </c>
      <c r="S1767" s="4048" t="n">
        <f>ROUND(K1745,2)*R1767</f>
        <v>1082.0964</v>
      </c>
    </row>
    <row r="1768" ht="45.0" customHeight="true">
      <c r="P1768" s="3996" t="s">
        <v>80</v>
      </c>
      <c r="Q1768" s="3996" t="s">
        <v>81</v>
      </c>
      <c r="R1768" s="4049" t="n">
        <v>5.39</v>
      </c>
      <c r="S1768" s="4050" t="n">
        <f>ROUND(K1745,2)*R1768</f>
        <v>1082.0964</v>
      </c>
    </row>
    <row r="1769" ht="45.0" customHeight="true">
      <c r="P1769" s="3996" t="s">
        <v>82</v>
      </c>
      <c r="Q1769" s="3996" t="s">
        <v>83</v>
      </c>
      <c r="R1769" s="4051" t="n">
        <v>5.39</v>
      </c>
      <c r="S1769" s="4052" t="n">
        <f>ROUND(K1745,2)*R1769</f>
        <v>1082.0964</v>
      </c>
    </row>
    <row r="1770" ht="45.0" customHeight="true">
      <c r="A1770" s="4053" t="s">
        <v>23</v>
      </c>
      <c r="B1770" s="4053" t="s">
        <v>308</v>
      </c>
      <c r="C1770" s="4053" t="s">
        <v>25</v>
      </c>
      <c r="D1770" s="4053" t="s">
        <v>309</v>
      </c>
      <c r="E1770" s="4053" t="s">
        <v>310</v>
      </c>
      <c r="F1770" s="4054" t="n">
        <f>R1770+R1771+R1772+R1773+R1774+R1775+R1776+R1777+R1778+R1779+R1780+R1781+R1782+R1783+R1784+R1785+R1786+R1787+R1788+R1789+R1790+R1791+R1792+R1793+R1794</f>
        <v>1346.7499999999993</v>
      </c>
      <c r="G1770" s="4053" t="s">
        <v>28</v>
      </c>
      <c r="H1770" s="4055" t="n">
        <v>2.12</v>
      </c>
      <c r="I1770" s="4056" t="n">
        <v>2.12</v>
      </c>
      <c r="J1770" s="4057" t="n">
        <v>0.25120000000000003</v>
      </c>
      <c r="K1770" s="4058" t="n">
        <f>ROUND(I1770,2)+(ROUND(I1770,2)*J1770)</f>
        <v>2.6525440000000002</v>
      </c>
      <c r="L1770" s="4059" t="n">
        <f>ROUND(S1770,2)+ROUND(S1771,2)+ROUND(S1772,2)+ROUND(S1773,2)+ROUND(S1774,2)+ROUND(S1775,2)+ROUND(S1776,2)+ROUND(S1777,2)+ROUND(S1778,2)+ROUND(S1779,2)+ROUND(S1780,2)+ROUND(S1781,2)+ROUND(S1782,2)+ROUND(S1783,2)+ROUND(S1784,2)+ROUND(S1785,2)+ROUND(S1786,2)+ROUND(S1787,2)+ROUND(S1788,2)+ROUND(S1789,2)+ROUND(S1790,2)+ROUND(S1791,2)+ROUND(S1792,2)+ROUND(S1793,2)+ROUND(S1794,2)</f>
        <v>3569.000000000002</v>
      </c>
      <c r="M1770" s="4053" t="s">
        <v>21</v>
      </c>
      <c r="N1770" s="4053" t="s">
        <v>52</v>
      </c>
      <c r="O1770" s="4053" t="s">
        <v>304</v>
      </c>
      <c r="P1770" s="4053" t="s">
        <v>20</v>
      </c>
      <c r="Q1770" s="4053" t="s">
        <v>29</v>
      </c>
      <c r="R1770" s="4060" t="n">
        <v>53.87</v>
      </c>
      <c r="S1770" s="4061" t="n">
        <f>ROUND(K1770,2)*R1770</f>
        <v>142.75549999999998</v>
      </c>
    </row>
    <row r="1771" ht="45.0" customHeight="true">
      <c r="P1771" s="4053" t="s">
        <v>30</v>
      </c>
      <c r="Q1771" s="4053" t="s">
        <v>37</v>
      </c>
      <c r="R1771" s="4062" t="n">
        <v>53.87</v>
      </c>
      <c r="S1771" s="4063" t="n">
        <f>ROUND(K1770,2)*R1771</f>
        <v>142.75549999999998</v>
      </c>
    </row>
    <row r="1772" ht="45.0" customHeight="true">
      <c r="P1772" s="4053" t="s">
        <v>38</v>
      </c>
      <c r="Q1772" s="4053" t="s">
        <v>39</v>
      </c>
      <c r="R1772" s="4064" t="n">
        <v>53.87</v>
      </c>
      <c r="S1772" s="4065" t="n">
        <f>ROUND(K1770,2)*R1772</f>
        <v>142.75549999999998</v>
      </c>
    </row>
    <row r="1773" ht="45.0" customHeight="true">
      <c r="P1773" s="4053" t="s">
        <v>40</v>
      </c>
      <c r="Q1773" s="4053" t="s">
        <v>41</v>
      </c>
      <c r="R1773" s="4066" t="n">
        <v>53.87</v>
      </c>
      <c r="S1773" s="4067" t="n">
        <f>ROUND(K1770,2)*R1773</f>
        <v>142.75549999999998</v>
      </c>
    </row>
    <row r="1774" ht="45.0" customHeight="true">
      <c r="P1774" s="4053" t="s">
        <v>42</v>
      </c>
      <c r="Q1774" s="4053" t="s">
        <v>43</v>
      </c>
      <c r="R1774" s="4068" t="n">
        <v>53.87</v>
      </c>
      <c r="S1774" s="4069" t="n">
        <f>ROUND(K1770,2)*R1774</f>
        <v>142.75549999999998</v>
      </c>
    </row>
    <row r="1775" ht="45.0" customHeight="true">
      <c r="P1775" s="4053" t="s">
        <v>44</v>
      </c>
      <c r="Q1775" s="4053" t="s">
        <v>45</v>
      </c>
      <c r="R1775" s="4070" t="n">
        <v>53.87</v>
      </c>
      <c r="S1775" s="4071" t="n">
        <f>ROUND(K1770,2)*R1775</f>
        <v>142.75549999999998</v>
      </c>
    </row>
    <row r="1776" ht="45.0" customHeight="true">
      <c r="P1776" s="4053" t="s">
        <v>46</v>
      </c>
      <c r="Q1776" s="4053" t="s">
        <v>47</v>
      </c>
      <c r="R1776" s="4072" t="n">
        <v>53.87</v>
      </c>
      <c r="S1776" s="4073" t="n">
        <f>ROUND(K1770,2)*R1776</f>
        <v>142.75549999999998</v>
      </c>
    </row>
    <row r="1777" ht="45.0" customHeight="true">
      <c r="P1777" s="4053" t="s">
        <v>48</v>
      </c>
      <c r="Q1777" s="4053" t="s">
        <v>49</v>
      </c>
      <c r="R1777" s="4074" t="n">
        <v>53.87</v>
      </c>
      <c r="S1777" s="4075" t="n">
        <f>ROUND(K1770,2)*R1777</f>
        <v>142.75549999999998</v>
      </c>
    </row>
    <row r="1778" ht="45.0" customHeight="true">
      <c r="P1778" s="4053" t="s">
        <v>50</v>
      </c>
      <c r="Q1778" s="4053" t="s">
        <v>51</v>
      </c>
      <c r="R1778" s="4076" t="n">
        <v>53.87</v>
      </c>
      <c r="S1778" s="4077" t="n">
        <f>ROUND(K1770,2)*R1778</f>
        <v>142.75549999999998</v>
      </c>
    </row>
    <row r="1779" ht="45.0" customHeight="true">
      <c r="P1779" s="4053" t="s">
        <v>52</v>
      </c>
      <c r="Q1779" s="4053" t="s">
        <v>53</v>
      </c>
      <c r="R1779" s="4078" t="n">
        <v>53.87</v>
      </c>
      <c r="S1779" s="4079" t="n">
        <f>ROUND(K1770,2)*R1779</f>
        <v>142.75549999999998</v>
      </c>
    </row>
    <row r="1780" ht="45.0" customHeight="true">
      <c r="P1780" s="4053" t="s">
        <v>54</v>
      </c>
      <c r="Q1780" s="4053" t="s">
        <v>55</v>
      </c>
      <c r="R1780" s="4080" t="n">
        <v>53.87</v>
      </c>
      <c r="S1780" s="4081" t="n">
        <f>ROUND(K1770,2)*R1780</f>
        <v>142.75549999999998</v>
      </c>
    </row>
    <row r="1781" ht="45.0" customHeight="true">
      <c r="P1781" s="4053" t="s">
        <v>56</v>
      </c>
      <c r="Q1781" s="4053" t="s">
        <v>57</v>
      </c>
      <c r="R1781" s="4082" t="n">
        <v>53.87</v>
      </c>
      <c r="S1781" s="4083" t="n">
        <f>ROUND(K1770,2)*R1781</f>
        <v>142.75549999999998</v>
      </c>
    </row>
    <row r="1782" ht="45.0" customHeight="true">
      <c r="P1782" s="4053" t="s">
        <v>58</v>
      </c>
      <c r="Q1782" s="4053" t="s">
        <v>59</v>
      </c>
      <c r="R1782" s="4084" t="n">
        <v>53.87</v>
      </c>
      <c r="S1782" s="4085" t="n">
        <f>ROUND(K1770,2)*R1782</f>
        <v>142.75549999999998</v>
      </c>
    </row>
    <row r="1783" ht="45.0" customHeight="true">
      <c r="P1783" s="4053" t="s">
        <v>60</v>
      </c>
      <c r="Q1783" s="4053" t="s">
        <v>61</v>
      </c>
      <c r="R1783" s="4086" t="n">
        <v>53.87</v>
      </c>
      <c r="S1783" s="4087" t="n">
        <f>ROUND(K1770,2)*R1783</f>
        <v>142.75549999999998</v>
      </c>
    </row>
    <row r="1784" ht="45.0" customHeight="true">
      <c r="P1784" s="4053" t="s">
        <v>62</v>
      </c>
      <c r="Q1784" s="4053" t="s">
        <v>63</v>
      </c>
      <c r="R1784" s="4088" t="n">
        <v>53.87</v>
      </c>
      <c r="S1784" s="4089" t="n">
        <f>ROUND(K1770,2)*R1784</f>
        <v>142.75549999999998</v>
      </c>
    </row>
    <row r="1785" ht="45.0" customHeight="true">
      <c r="P1785" s="4053" t="s">
        <v>64</v>
      </c>
      <c r="Q1785" s="4053" t="s">
        <v>65</v>
      </c>
      <c r="R1785" s="4090" t="n">
        <v>53.87</v>
      </c>
      <c r="S1785" s="4091" t="n">
        <f>ROUND(K1770,2)*R1785</f>
        <v>142.75549999999998</v>
      </c>
    </row>
    <row r="1786" ht="45.0" customHeight="true">
      <c r="P1786" s="4053" t="s">
        <v>66</v>
      </c>
      <c r="Q1786" s="4053" t="s">
        <v>67</v>
      </c>
      <c r="R1786" s="4092" t="n">
        <v>53.87</v>
      </c>
      <c r="S1786" s="4093" t="n">
        <f>ROUND(K1770,2)*R1786</f>
        <v>142.75549999999998</v>
      </c>
    </row>
    <row r="1787" ht="45.0" customHeight="true">
      <c r="P1787" s="4053" t="s">
        <v>68</v>
      </c>
      <c r="Q1787" s="4053" t="s">
        <v>69</v>
      </c>
      <c r="R1787" s="4094" t="n">
        <v>53.87</v>
      </c>
      <c r="S1787" s="4095" t="n">
        <f>ROUND(K1770,2)*R1787</f>
        <v>142.75549999999998</v>
      </c>
    </row>
    <row r="1788" ht="45.0" customHeight="true">
      <c r="P1788" s="4053" t="s">
        <v>70</v>
      </c>
      <c r="Q1788" s="4053" t="s">
        <v>71</v>
      </c>
      <c r="R1788" s="4096" t="n">
        <v>53.87</v>
      </c>
      <c r="S1788" s="4097" t="n">
        <f>ROUND(K1770,2)*R1788</f>
        <v>142.75549999999998</v>
      </c>
    </row>
    <row r="1789" ht="45.0" customHeight="true">
      <c r="P1789" s="4053" t="s">
        <v>72</v>
      </c>
      <c r="Q1789" s="4053" t="s">
        <v>73</v>
      </c>
      <c r="R1789" s="4098" t="n">
        <v>53.87</v>
      </c>
      <c r="S1789" s="4099" t="n">
        <f>ROUND(K1770,2)*R1789</f>
        <v>142.75549999999998</v>
      </c>
    </row>
    <row r="1790" ht="45.0" customHeight="true">
      <c r="P1790" s="4053" t="s">
        <v>74</v>
      </c>
      <c r="Q1790" s="4053" t="s">
        <v>75</v>
      </c>
      <c r="R1790" s="4100" t="n">
        <v>53.87</v>
      </c>
      <c r="S1790" s="4101" t="n">
        <f>ROUND(K1770,2)*R1790</f>
        <v>142.75549999999998</v>
      </c>
    </row>
    <row r="1791" ht="45.0" customHeight="true">
      <c r="P1791" s="4053" t="s">
        <v>76</v>
      </c>
      <c r="Q1791" s="4053" t="s">
        <v>77</v>
      </c>
      <c r="R1791" s="4102" t="n">
        <v>53.87</v>
      </c>
      <c r="S1791" s="4103" t="n">
        <f>ROUND(K1770,2)*R1791</f>
        <v>142.75549999999998</v>
      </c>
    </row>
    <row r="1792" ht="45.0" customHeight="true">
      <c r="P1792" s="4053" t="s">
        <v>78</v>
      </c>
      <c r="Q1792" s="4053" t="s">
        <v>79</v>
      </c>
      <c r="R1792" s="4104" t="n">
        <v>53.87</v>
      </c>
      <c r="S1792" s="4105" t="n">
        <f>ROUND(K1770,2)*R1792</f>
        <v>142.75549999999998</v>
      </c>
    </row>
    <row r="1793" ht="45.0" customHeight="true">
      <c r="P1793" s="4053" t="s">
        <v>80</v>
      </c>
      <c r="Q1793" s="4053" t="s">
        <v>81</v>
      </c>
      <c r="R1793" s="4106" t="n">
        <v>53.87</v>
      </c>
      <c r="S1793" s="4107" t="n">
        <f>ROUND(K1770,2)*R1793</f>
        <v>142.75549999999998</v>
      </c>
    </row>
    <row r="1794" ht="45.0" customHeight="true">
      <c r="P1794" s="4053" t="s">
        <v>82</v>
      </c>
      <c r="Q1794" s="4053" t="s">
        <v>83</v>
      </c>
      <c r="R1794" s="4108" t="n">
        <v>53.87</v>
      </c>
      <c r="S1794" s="4109" t="n">
        <f>ROUND(K1770,2)*R1794</f>
        <v>142.75549999999998</v>
      </c>
    </row>
    <row r="1795" ht="45.0" customHeight="true">
      <c r="A1795" s="4110" t="s">
        <v>23</v>
      </c>
      <c r="B1795" s="4110" t="s">
        <v>311</v>
      </c>
      <c r="C1795" s="4110" t="s">
        <v>25</v>
      </c>
      <c r="D1795" s="4110" t="s">
        <v>312</v>
      </c>
      <c r="E1795" s="4110" t="s">
        <v>313</v>
      </c>
      <c r="F1795" s="4111" t="n">
        <f>R1795+R1796+R1797+R1798+R1799+R1800+R1801+R1802+R1803+R1804+R1805+R1806+R1807+R1808+R1809+R1810+R1811+R1812+R1813+R1814+R1815+R1816+R1817+R1818+R1819</f>
        <v>1346.7499999999993</v>
      </c>
      <c r="G1795" s="4110" t="s">
        <v>28</v>
      </c>
      <c r="H1795" s="4112" t="n">
        <v>34.92</v>
      </c>
      <c r="I1795" s="4113" t="n">
        <v>34.92</v>
      </c>
      <c r="J1795" s="4114" t="n">
        <v>0.25120000000000003</v>
      </c>
      <c r="K1795" s="4115" t="n">
        <f>ROUND(I1795,2)+(ROUND(I1795,2)*J1795)</f>
        <v>43.691904</v>
      </c>
      <c r="L1795" s="4116" t="n">
        <f>ROUND(S1795,2)+ROUND(S1796,2)+ROUND(S1797,2)+ROUND(S1798,2)+ROUND(S1799,2)+ROUND(S1800,2)+ROUND(S1801,2)+ROUND(S1802,2)+ROUND(S1803,2)+ROUND(S1804,2)+ROUND(S1805,2)+ROUND(S1806,2)+ROUND(S1807,2)+ROUND(S1808,2)+ROUND(S1809,2)+ROUND(S1810,2)+ROUND(S1811,2)+ROUND(S1812,2)+ROUND(S1813,2)+ROUND(S1814,2)+ROUND(S1815,2)+ROUND(S1816,2)+ROUND(S1817,2)+ROUND(S1818,2)+ROUND(S1819,2)</f>
        <v>58839.50000000003</v>
      </c>
      <c r="M1795" s="4110" t="s">
        <v>21</v>
      </c>
      <c r="N1795" s="4110" t="s">
        <v>52</v>
      </c>
      <c r="O1795" s="4110" t="s">
        <v>304</v>
      </c>
      <c r="P1795" s="4110" t="s">
        <v>20</v>
      </c>
      <c r="Q1795" s="4110" t="s">
        <v>29</v>
      </c>
      <c r="R1795" s="4117" t="n">
        <v>53.87</v>
      </c>
      <c r="S1795" s="4118" t="n">
        <f>ROUND(K1795,2)*R1795</f>
        <v>2353.5802999999996</v>
      </c>
    </row>
    <row r="1796" ht="45.0" customHeight="true">
      <c r="P1796" s="4110" t="s">
        <v>30</v>
      </c>
      <c r="Q1796" s="4110" t="s">
        <v>37</v>
      </c>
      <c r="R1796" s="4119" t="n">
        <v>53.87</v>
      </c>
      <c r="S1796" s="4120" t="n">
        <f>ROUND(K1795,2)*R1796</f>
        <v>2353.5802999999996</v>
      </c>
    </row>
    <row r="1797" ht="45.0" customHeight="true">
      <c r="P1797" s="4110" t="s">
        <v>38</v>
      </c>
      <c r="Q1797" s="4110" t="s">
        <v>39</v>
      </c>
      <c r="R1797" s="4121" t="n">
        <v>53.87</v>
      </c>
      <c r="S1797" s="4122" t="n">
        <f>ROUND(K1795,2)*R1797</f>
        <v>2353.5802999999996</v>
      </c>
    </row>
    <row r="1798" ht="45.0" customHeight="true">
      <c r="P1798" s="4110" t="s">
        <v>40</v>
      </c>
      <c r="Q1798" s="4110" t="s">
        <v>41</v>
      </c>
      <c r="R1798" s="4123" t="n">
        <v>53.87</v>
      </c>
      <c r="S1798" s="4124" t="n">
        <f>ROUND(K1795,2)*R1798</f>
        <v>2353.5802999999996</v>
      </c>
    </row>
    <row r="1799" ht="45.0" customHeight="true">
      <c r="P1799" s="4110" t="s">
        <v>42</v>
      </c>
      <c r="Q1799" s="4110" t="s">
        <v>43</v>
      </c>
      <c r="R1799" s="4125" t="n">
        <v>53.87</v>
      </c>
      <c r="S1799" s="4126" t="n">
        <f>ROUND(K1795,2)*R1799</f>
        <v>2353.5802999999996</v>
      </c>
    </row>
    <row r="1800" ht="45.0" customHeight="true">
      <c r="P1800" s="4110" t="s">
        <v>44</v>
      </c>
      <c r="Q1800" s="4110" t="s">
        <v>45</v>
      </c>
      <c r="R1800" s="4127" t="n">
        <v>53.87</v>
      </c>
      <c r="S1800" s="4128" t="n">
        <f>ROUND(K1795,2)*R1800</f>
        <v>2353.5802999999996</v>
      </c>
    </row>
    <row r="1801" ht="45.0" customHeight="true">
      <c r="P1801" s="4110" t="s">
        <v>46</v>
      </c>
      <c r="Q1801" s="4110" t="s">
        <v>47</v>
      </c>
      <c r="R1801" s="4129" t="n">
        <v>53.87</v>
      </c>
      <c r="S1801" s="4130" t="n">
        <f>ROUND(K1795,2)*R1801</f>
        <v>2353.5802999999996</v>
      </c>
    </row>
    <row r="1802" ht="45.0" customHeight="true">
      <c r="P1802" s="4110" t="s">
        <v>48</v>
      </c>
      <c r="Q1802" s="4110" t="s">
        <v>49</v>
      </c>
      <c r="R1802" s="4131" t="n">
        <v>53.87</v>
      </c>
      <c r="S1802" s="4132" t="n">
        <f>ROUND(K1795,2)*R1802</f>
        <v>2353.5802999999996</v>
      </c>
    </row>
    <row r="1803" ht="45.0" customHeight="true">
      <c r="P1803" s="4110" t="s">
        <v>50</v>
      </c>
      <c r="Q1803" s="4110" t="s">
        <v>51</v>
      </c>
      <c r="R1803" s="4133" t="n">
        <v>53.87</v>
      </c>
      <c r="S1803" s="4134" t="n">
        <f>ROUND(K1795,2)*R1803</f>
        <v>2353.5802999999996</v>
      </c>
    </row>
    <row r="1804" ht="45.0" customHeight="true">
      <c r="P1804" s="4110" t="s">
        <v>52</v>
      </c>
      <c r="Q1804" s="4110" t="s">
        <v>53</v>
      </c>
      <c r="R1804" s="4135" t="n">
        <v>53.87</v>
      </c>
      <c r="S1804" s="4136" t="n">
        <f>ROUND(K1795,2)*R1804</f>
        <v>2353.5802999999996</v>
      </c>
    </row>
    <row r="1805" ht="45.0" customHeight="true">
      <c r="P1805" s="4110" t="s">
        <v>54</v>
      </c>
      <c r="Q1805" s="4110" t="s">
        <v>55</v>
      </c>
      <c r="R1805" s="4137" t="n">
        <v>53.87</v>
      </c>
      <c r="S1805" s="4138" t="n">
        <f>ROUND(K1795,2)*R1805</f>
        <v>2353.5802999999996</v>
      </c>
    </row>
    <row r="1806" ht="45.0" customHeight="true">
      <c r="P1806" s="4110" t="s">
        <v>56</v>
      </c>
      <c r="Q1806" s="4110" t="s">
        <v>57</v>
      </c>
      <c r="R1806" s="4139" t="n">
        <v>53.87</v>
      </c>
      <c r="S1806" s="4140" t="n">
        <f>ROUND(K1795,2)*R1806</f>
        <v>2353.5802999999996</v>
      </c>
    </row>
    <row r="1807" ht="45.0" customHeight="true">
      <c r="P1807" s="4110" t="s">
        <v>58</v>
      </c>
      <c r="Q1807" s="4110" t="s">
        <v>59</v>
      </c>
      <c r="R1807" s="4141" t="n">
        <v>53.87</v>
      </c>
      <c r="S1807" s="4142" t="n">
        <f>ROUND(K1795,2)*R1807</f>
        <v>2353.5802999999996</v>
      </c>
    </row>
    <row r="1808" ht="45.0" customHeight="true">
      <c r="P1808" s="4110" t="s">
        <v>60</v>
      </c>
      <c r="Q1808" s="4110" t="s">
        <v>61</v>
      </c>
      <c r="R1808" s="4143" t="n">
        <v>53.87</v>
      </c>
      <c r="S1808" s="4144" t="n">
        <f>ROUND(K1795,2)*R1808</f>
        <v>2353.5802999999996</v>
      </c>
    </row>
    <row r="1809" ht="45.0" customHeight="true">
      <c r="P1809" s="4110" t="s">
        <v>62</v>
      </c>
      <c r="Q1809" s="4110" t="s">
        <v>63</v>
      </c>
      <c r="R1809" s="4145" t="n">
        <v>53.87</v>
      </c>
      <c r="S1809" s="4146" t="n">
        <f>ROUND(K1795,2)*R1809</f>
        <v>2353.5802999999996</v>
      </c>
    </row>
    <row r="1810" ht="45.0" customHeight="true">
      <c r="P1810" s="4110" t="s">
        <v>64</v>
      </c>
      <c r="Q1810" s="4110" t="s">
        <v>65</v>
      </c>
      <c r="R1810" s="4147" t="n">
        <v>53.87</v>
      </c>
      <c r="S1810" s="4148" t="n">
        <f>ROUND(K1795,2)*R1810</f>
        <v>2353.5802999999996</v>
      </c>
    </row>
    <row r="1811" ht="45.0" customHeight="true">
      <c r="P1811" s="4110" t="s">
        <v>66</v>
      </c>
      <c r="Q1811" s="4110" t="s">
        <v>67</v>
      </c>
      <c r="R1811" s="4149" t="n">
        <v>53.87</v>
      </c>
      <c r="S1811" s="4150" t="n">
        <f>ROUND(K1795,2)*R1811</f>
        <v>2353.5802999999996</v>
      </c>
    </row>
    <row r="1812" ht="45.0" customHeight="true">
      <c r="P1812" s="4110" t="s">
        <v>68</v>
      </c>
      <c r="Q1812" s="4110" t="s">
        <v>69</v>
      </c>
      <c r="R1812" s="4151" t="n">
        <v>53.87</v>
      </c>
      <c r="S1812" s="4152" t="n">
        <f>ROUND(K1795,2)*R1812</f>
        <v>2353.5802999999996</v>
      </c>
    </row>
    <row r="1813" ht="45.0" customHeight="true">
      <c r="P1813" s="4110" t="s">
        <v>70</v>
      </c>
      <c r="Q1813" s="4110" t="s">
        <v>71</v>
      </c>
      <c r="R1813" s="4153" t="n">
        <v>53.87</v>
      </c>
      <c r="S1813" s="4154" t="n">
        <f>ROUND(K1795,2)*R1813</f>
        <v>2353.5802999999996</v>
      </c>
    </row>
    <row r="1814" ht="45.0" customHeight="true">
      <c r="P1814" s="4110" t="s">
        <v>72</v>
      </c>
      <c r="Q1814" s="4110" t="s">
        <v>73</v>
      </c>
      <c r="R1814" s="4155" t="n">
        <v>53.87</v>
      </c>
      <c r="S1814" s="4156" t="n">
        <f>ROUND(K1795,2)*R1814</f>
        <v>2353.5802999999996</v>
      </c>
    </row>
    <row r="1815" ht="45.0" customHeight="true">
      <c r="P1815" s="4110" t="s">
        <v>74</v>
      </c>
      <c r="Q1815" s="4110" t="s">
        <v>75</v>
      </c>
      <c r="R1815" s="4157" t="n">
        <v>53.87</v>
      </c>
      <c r="S1815" s="4158" t="n">
        <f>ROUND(K1795,2)*R1815</f>
        <v>2353.5802999999996</v>
      </c>
    </row>
    <row r="1816" ht="45.0" customHeight="true">
      <c r="P1816" s="4110" t="s">
        <v>76</v>
      </c>
      <c r="Q1816" s="4110" t="s">
        <v>77</v>
      </c>
      <c r="R1816" s="4159" t="n">
        <v>53.87</v>
      </c>
      <c r="S1816" s="4160" t="n">
        <f>ROUND(K1795,2)*R1816</f>
        <v>2353.5802999999996</v>
      </c>
    </row>
    <row r="1817" ht="45.0" customHeight="true">
      <c r="P1817" s="4110" t="s">
        <v>78</v>
      </c>
      <c r="Q1817" s="4110" t="s">
        <v>79</v>
      </c>
      <c r="R1817" s="4161" t="n">
        <v>53.87</v>
      </c>
      <c r="S1817" s="4162" t="n">
        <f>ROUND(K1795,2)*R1817</f>
        <v>2353.5802999999996</v>
      </c>
    </row>
    <row r="1818" ht="45.0" customHeight="true">
      <c r="P1818" s="4110" t="s">
        <v>80</v>
      </c>
      <c r="Q1818" s="4110" t="s">
        <v>81</v>
      </c>
      <c r="R1818" s="4163" t="n">
        <v>53.87</v>
      </c>
      <c r="S1818" s="4164" t="n">
        <f>ROUND(K1795,2)*R1818</f>
        <v>2353.5802999999996</v>
      </c>
    </row>
    <row r="1819" ht="45.0" customHeight="true">
      <c r="P1819" s="4110" t="s">
        <v>82</v>
      </c>
      <c r="Q1819" s="4110" t="s">
        <v>83</v>
      </c>
      <c r="R1819" s="4165" t="n">
        <v>53.87</v>
      </c>
      <c r="S1819" s="4166" t="n">
        <f>ROUND(K1795,2)*R1819</f>
        <v>2353.5802999999996</v>
      </c>
    </row>
    <row r="1820" ht="45.0" customHeight="true">
      <c r="A1820" s="4167" t="s">
        <v>23</v>
      </c>
      <c r="B1820" s="4167" t="s">
        <v>314</v>
      </c>
      <c r="C1820" s="4167" t="s">
        <v>25</v>
      </c>
      <c r="D1820" s="4167" t="s">
        <v>315</v>
      </c>
      <c r="E1820" s="4167" t="s">
        <v>316</v>
      </c>
      <c r="F1820" s="4168" t="n">
        <f>R1820+R1821+R1822+R1823+R1824+R1825+R1826+R1827+R1828+R1829+R1830+R1831+R1832+R1833+R1834+R1835+R1836+R1837+R1838+R1839+R1840+R1841+R1842+R1843+R1844</f>
        <v>378.24999999999994</v>
      </c>
      <c r="G1820" s="4167" t="s">
        <v>28</v>
      </c>
      <c r="H1820" s="4169" t="n">
        <v>49.04</v>
      </c>
      <c r="I1820" s="4170" t="n">
        <v>49.04</v>
      </c>
      <c r="J1820" s="4171" t="n">
        <v>0.25120000000000003</v>
      </c>
      <c r="K1820" s="4172" t="n">
        <f>ROUND(I1820,2)+(ROUND(I1820,2)*J1820)</f>
        <v>61.358848</v>
      </c>
      <c r="L1820" s="4173" t="n">
        <f>ROUND(S1820,2)+ROUND(S1821,2)+ROUND(S1822,2)+ROUND(S1823,2)+ROUND(S1824,2)+ROUND(S1825,2)+ROUND(S1826,2)+ROUND(S1827,2)+ROUND(S1828,2)+ROUND(S1829,2)+ROUND(S1830,2)+ROUND(S1831,2)+ROUND(S1832,2)+ROUND(S1833,2)+ROUND(S1834,2)+ROUND(S1835,2)+ROUND(S1836,2)+ROUND(S1837,2)+ROUND(S1838,2)+ROUND(S1839,2)+ROUND(S1840,2)+ROUND(S1841,2)+ROUND(S1842,2)+ROUND(S1843,2)+ROUND(S1844,2)</f>
        <v>23209.5</v>
      </c>
      <c r="M1820" s="4167" t="s">
        <v>21</v>
      </c>
      <c r="N1820" s="4167" t="s">
        <v>52</v>
      </c>
      <c r="O1820" s="4167" t="s">
        <v>304</v>
      </c>
      <c r="P1820" s="4167" t="s">
        <v>20</v>
      </c>
      <c r="Q1820" s="4167" t="s">
        <v>29</v>
      </c>
      <c r="R1820" s="4174" t="n">
        <v>15.13</v>
      </c>
      <c r="S1820" s="4175" t="n">
        <f>ROUND(K1820,2)*R1820</f>
        <v>928.3768</v>
      </c>
    </row>
    <row r="1821" ht="45.0" customHeight="true">
      <c r="P1821" s="4167" t="s">
        <v>30</v>
      </c>
      <c r="Q1821" s="4167" t="s">
        <v>37</v>
      </c>
      <c r="R1821" s="4176" t="n">
        <v>15.13</v>
      </c>
      <c r="S1821" s="4177" t="n">
        <f>ROUND(K1820,2)*R1821</f>
        <v>928.3768</v>
      </c>
    </row>
    <row r="1822" ht="45.0" customHeight="true">
      <c r="P1822" s="4167" t="s">
        <v>38</v>
      </c>
      <c r="Q1822" s="4167" t="s">
        <v>39</v>
      </c>
      <c r="R1822" s="4178" t="n">
        <v>15.13</v>
      </c>
      <c r="S1822" s="4179" t="n">
        <f>ROUND(K1820,2)*R1822</f>
        <v>928.3768</v>
      </c>
    </row>
    <row r="1823" ht="45.0" customHeight="true">
      <c r="P1823" s="4167" t="s">
        <v>40</v>
      </c>
      <c r="Q1823" s="4167" t="s">
        <v>41</v>
      </c>
      <c r="R1823" s="4180" t="n">
        <v>15.13</v>
      </c>
      <c r="S1823" s="4181" t="n">
        <f>ROUND(K1820,2)*R1823</f>
        <v>928.3768</v>
      </c>
    </row>
    <row r="1824" ht="45.0" customHeight="true">
      <c r="P1824" s="4167" t="s">
        <v>42</v>
      </c>
      <c r="Q1824" s="4167" t="s">
        <v>43</v>
      </c>
      <c r="R1824" s="4182" t="n">
        <v>15.13</v>
      </c>
      <c r="S1824" s="4183" t="n">
        <f>ROUND(K1820,2)*R1824</f>
        <v>928.3768</v>
      </c>
    </row>
    <row r="1825" ht="45.0" customHeight="true">
      <c r="P1825" s="4167" t="s">
        <v>44</v>
      </c>
      <c r="Q1825" s="4167" t="s">
        <v>45</v>
      </c>
      <c r="R1825" s="4184" t="n">
        <v>15.13</v>
      </c>
      <c r="S1825" s="4185" t="n">
        <f>ROUND(K1820,2)*R1825</f>
        <v>928.3768</v>
      </c>
    </row>
    <row r="1826" ht="45.0" customHeight="true">
      <c r="P1826" s="4167" t="s">
        <v>46</v>
      </c>
      <c r="Q1826" s="4167" t="s">
        <v>47</v>
      </c>
      <c r="R1826" s="4186" t="n">
        <v>15.13</v>
      </c>
      <c r="S1826" s="4187" t="n">
        <f>ROUND(K1820,2)*R1826</f>
        <v>928.3768</v>
      </c>
    </row>
    <row r="1827" ht="45.0" customHeight="true">
      <c r="P1827" s="4167" t="s">
        <v>48</v>
      </c>
      <c r="Q1827" s="4167" t="s">
        <v>49</v>
      </c>
      <c r="R1827" s="4188" t="n">
        <v>15.13</v>
      </c>
      <c r="S1827" s="4189" t="n">
        <f>ROUND(K1820,2)*R1827</f>
        <v>928.3768</v>
      </c>
    </row>
    <row r="1828" ht="45.0" customHeight="true">
      <c r="P1828" s="4167" t="s">
        <v>50</v>
      </c>
      <c r="Q1828" s="4167" t="s">
        <v>51</v>
      </c>
      <c r="R1828" s="4190" t="n">
        <v>15.13</v>
      </c>
      <c r="S1828" s="4191" t="n">
        <f>ROUND(K1820,2)*R1828</f>
        <v>928.3768</v>
      </c>
    </row>
    <row r="1829" ht="45.0" customHeight="true">
      <c r="P1829" s="4167" t="s">
        <v>52</v>
      </c>
      <c r="Q1829" s="4167" t="s">
        <v>53</v>
      </c>
      <c r="R1829" s="4192" t="n">
        <v>15.13</v>
      </c>
      <c r="S1829" s="4193" t="n">
        <f>ROUND(K1820,2)*R1829</f>
        <v>928.3768</v>
      </c>
    </row>
    <row r="1830" ht="45.0" customHeight="true">
      <c r="P1830" s="4167" t="s">
        <v>54</v>
      </c>
      <c r="Q1830" s="4167" t="s">
        <v>55</v>
      </c>
      <c r="R1830" s="4194" t="n">
        <v>15.13</v>
      </c>
      <c r="S1830" s="4195" t="n">
        <f>ROUND(K1820,2)*R1830</f>
        <v>928.3768</v>
      </c>
    </row>
    <row r="1831" ht="45.0" customHeight="true">
      <c r="P1831" s="4167" t="s">
        <v>56</v>
      </c>
      <c r="Q1831" s="4167" t="s">
        <v>57</v>
      </c>
      <c r="R1831" s="4196" t="n">
        <v>15.13</v>
      </c>
      <c r="S1831" s="4197" t="n">
        <f>ROUND(K1820,2)*R1831</f>
        <v>928.3768</v>
      </c>
    </row>
    <row r="1832" ht="45.0" customHeight="true">
      <c r="P1832" s="4167" t="s">
        <v>58</v>
      </c>
      <c r="Q1832" s="4167" t="s">
        <v>59</v>
      </c>
      <c r="R1832" s="4198" t="n">
        <v>15.13</v>
      </c>
      <c r="S1832" s="4199" t="n">
        <f>ROUND(K1820,2)*R1832</f>
        <v>928.3768</v>
      </c>
    </row>
    <row r="1833" ht="45.0" customHeight="true">
      <c r="P1833" s="4167" t="s">
        <v>60</v>
      </c>
      <c r="Q1833" s="4167" t="s">
        <v>61</v>
      </c>
      <c r="R1833" s="4200" t="n">
        <v>15.13</v>
      </c>
      <c r="S1833" s="4201" t="n">
        <f>ROUND(K1820,2)*R1833</f>
        <v>928.3768</v>
      </c>
    </row>
    <row r="1834" ht="45.0" customHeight="true">
      <c r="P1834" s="4167" t="s">
        <v>62</v>
      </c>
      <c r="Q1834" s="4167" t="s">
        <v>63</v>
      </c>
      <c r="R1834" s="4202" t="n">
        <v>15.13</v>
      </c>
      <c r="S1834" s="4203" t="n">
        <f>ROUND(K1820,2)*R1834</f>
        <v>928.3768</v>
      </c>
    </row>
    <row r="1835" ht="45.0" customHeight="true">
      <c r="P1835" s="4167" t="s">
        <v>64</v>
      </c>
      <c r="Q1835" s="4167" t="s">
        <v>65</v>
      </c>
      <c r="R1835" s="4204" t="n">
        <v>15.13</v>
      </c>
      <c r="S1835" s="4205" t="n">
        <f>ROUND(K1820,2)*R1835</f>
        <v>928.3768</v>
      </c>
    </row>
    <row r="1836" ht="45.0" customHeight="true">
      <c r="P1836" s="4167" t="s">
        <v>66</v>
      </c>
      <c r="Q1836" s="4167" t="s">
        <v>67</v>
      </c>
      <c r="R1836" s="4206" t="n">
        <v>15.13</v>
      </c>
      <c r="S1836" s="4207" t="n">
        <f>ROUND(K1820,2)*R1836</f>
        <v>928.3768</v>
      </c>
    </row>
    <row r="1837" ht="45.0" customHeight="true">
      <c r="P1837" s="4167" t="s">
        <v>68</v>
      </c>
      <c r="Q1837" s="4167" t="s">
        <v>69</v>
      </c>
      <c r="R1837" s="4208" t="n">
        <v>15.13</v>
      </c>
      <c r="S1837" s="4209" t="n">
        <f>ROUND(K1820,2)*R1837</f>
        <v>928.3768</v>
      </c>
    </row>
    <row r="1838" ht="45.0" customHeight="true">
      <c r="P1838" s="4167" t="s">
        <v>70</v>
      </c>
      <c r="Q1838" s="4167" t="s">
        <v>71</v>
      </c>
      <c r="R1838" s="4210" t="n">
        <v>15.13</v>
      </c>
      <c r="S1838" s="4211" t="n">
        <f>ROUND(K1820,2)*R1838</f>
        <v>928.3768</v>
      </c>
    </row>
    <row r="1839" ht="45.0" customHeight="true">
      <c r="P1839" s="4167" t="s">
        <v>72</v>
      </c>
      <c r="Q1839" s="4167" t="s">
        <v>73</v>
      </c>
      <c r="R1839" s="4212" t="n">
        <v>15.13</v>
      </c>
      <c r="S1839" s="4213" t="n">
        <f>ROUND(K1820,2)*R1839</f>
        <v>928.3768</v>
      </c>
    </row>
    <row r="1840" ht="45.0" customHeight="true">
      <c r="P1840" s="4167" t="s">
        <v>74</v>
      </c>
      <c r="Q1840" s="4167" t="s">
        <v>75</v>
      </c>
      <c r="R1840" s="4214" t="n">
        <v>15.13</v>
      </c>
      <c r="S1840" s="4215" t="n">
        <f>ROUND(K1820,2)*R1840</f>
        <v>928.3768</v>
      </c>
    </row>
    <row r="1841" ht="45.0" customHeight="true">
      <c r="P1841" s="4167" t="s">
        <v>76</v>
      </c>
      <c r="Q1841" s="4167" t="s">
        <v>77</v>
      </c>
      <c r="R1841" s="4216" t="n">
        <v>15.13</v>
      </c>
      <c r="S1841" s="4217" t="n">
        <f>ROUND(K1820,2)*R1841</f>
        <v>928.3768</v>
      </c>
    </row>
    <row r="1842" ht="45.0" customHeight="true">
      <c r="P1842" s="4167" t="s">
        <v>78</v>
      </c>
      <c r="Q1842" s="4167" t="s">
        <v>79</v>
      </c>
      <c r="R1842" s="4218" t="n">
        <v>15.13</v>
      </c>
      <c r="S1842" s="4219" t="n">
        <f>ROUND(K1820,2)*R1842</f>
        <v>928.3768</v>
      </c>
    </row>
    <row r="1843" ht="45.0" customHeight="true">
      <c r="P1843" s="4167" t="s">
        <v>80</v>
      </c>
      <c r="Q1843" s="4167" t="s">
        <v>81</v>
      </c>
      <c r="R1843" s="4220" t="n">
        <v>15.13</v>
      </c>
      <c r="S1843" s="4221" t="n">
        <f>ROUND(K1820,2)*R1843</f>
        <v>928.3768</v>
      </c>
    </row>
    <row r="1844" ht="45.0" customHeight="true">
      <c r="P1844" s="4167" t="s">
        <v>82</v>
      </c>
      <c r="Q1844" s="4167" t="s">
        <v>83</v>
      </c>
      <c r="R1844" s="4222" t="n">
        <v>15.13</v>
      </c>
      <c r="S1844" s="4223" t="n">
        <f>ROUND(K1820,2)*R1844</f>
        <v>928.3768</v>
      </c>
    </row>
    <row r="1845" ht="45.0" customHeight="true">
      <c r="A1845" s="4224" t="s">
        <v>23</v>
      </c>
      <c r="B1845" s="4224" t="s">
        <v>317</v>
      </c>
      <c r="C1845" s="4224" t="s">
        <v>25</v>
      </c>
      <c r="D1845" s="4224" t="s">
        <v>318</v>
      </c>
      <c r="E1845" s="4224" t="s">
        <v>319</v>
      </c>
      <c r="F1845" s="4225" t="n">
        <f>R1845+R1846+R1847+R1848+R1849+R1850+R1851+R1852+R1853+R1854+R1855+R1856+R1857+R1858+R1859+R1860+R1861+R1862+R1863+R1864+R1865+R1866+R1867+R1868+R1869</f>
        <v>808.5000000000006</v>
      </c>
      <c r="G1845" s="4224" t="s">
        <v>28</v>
      </c>
      <c r="H1845" s="4226" t="n">
        <v>38.81</v>
      </c>
      <c r="I1845" s="4227" t="n">
        <v>38.81</v>
      </c>
      <c r="J1845" s="4228" t="n">
        <v>0.25120000000000003</v>
      </c>
      <c r="K1845" s="4229" t="n">
        <f>ROUND(I1845,2)+(ROUND(I1845,2)*J1845)</f>
        <v>48.559072</v>
      </c>
      <c r="L1845" s="4230" t="n">
        <f>ROUND(S1845,2)+ROUND(S1846,2)+ROUND(S1847,2)+ROUND(S1848,2)+ROUND(S1849,2)+ROUND(S1850,2)+ROUND(S1851,2)+ROUND(S1852,2)+ROUND(S1853,2)+ROUND(S1854,2)+ROUND(S1855,2)+ROUND(S1856,2)+ROUND(S1857,2)+ROUND(S1858,2)+ROUND(S1859,2)+ROUND(S1860,2)+ROUND(S1861,2)+ROUND(S1862,2)+ROUND(S1863,2)+ROUND(S1864,2)+ROUND(S1865,2)+ROUND(S1866,2)+ROUND(S1867,2)+ROUND(S1868,2)+ROUND(S1869,2)</f>
        <v>39260.75</v>
      </c>
      <c r="M1845" s="4224" t="s">
        <v>21</v>
      </c>
      <c r="N1845" s="4224" t="s">
        <v>52</v>
      </c>
      <c r="O1845" s="4224" t="s">
        <v>304</v>
      </c>
      <c r="P1845" s="4224" t="s">
        <v>20</v>
      </c>
      <c r="Q1845" s="4224" t="s">
        <v>29</v>
      </c>
      <c r="R1845" s="4231" t="n">
        <v>32.34</v>
      </c>
      <c r="S1845" s="4232" t="n">
        <f>ROUND(K1845,2)*R1845</f>
        <v>1570.4304000000002</v>
      </c>
    </row>
    <row r="1846" ht="45.0" customHeight="true">
      <c r="P1846" s="4224" t="s">
        <v>30</v>
      </c>
      <c r="Q1846" s="4224" t="s">
        <v>37</v>
      </c>
      <c r="R1846" s="4233" t="n">
        <v>32.34</v>
      </c>
      <c r="S1846" s="4234" t="n">
        <f>ROUND(K1845,2)*R1846</f>
        <v>1570.4304000000002</v>
      </c>
    </row>
    <row r="1847" ht="45.0" customHeight="true">
      <c r="P1847" s="4224" t="s">
        <v>38</v>
      </c>
      <c r="Q1847" s="4224" t="s">
        <v>39</v>
      </c>
      <c r="R1847" s="4235" t="n">
        <v>32.34</v>
      </c>
      <c r="S1847" s="4236" t="n">
        <f>ROUND(K1845,2)*R1847</f>
        <v>1570.4304000000002</v>
      </c>
    </row>
    <row r="1848" ht="45.0" customHeight="true">
      <c r="P1848" s="4224" t="s">
        <v>40</v>
      </c>
      <c r="Q1848" s="4224" t="s">
        <v>41</v>
      </c>
      <c r="R1848" s="4237" t="n">
        <v>32.34</v>
      </c>
      <c r="S1848" s="4238" t="n">
        <f>ROUND(K1845,2)*R1848</f>
        <v>1570.4304000000002</v>
      </c>
    </row>
    <row r="1849" ht="45.0" customHeight="true">
      <c r="P1849" s="4224" t="s">
        <v>42</v>
      </c>
      <c r="Q1849" s="4224" t="s">
        <v>43</v>
      </c>
      <c r="R1849" s="4239" t="n">
        <v>32.34</v>
      </c>
      <c r="S1849" s="4240" t="n">
        <f>ROUND(K1845,2)*R1849</f>
        <v>1570.4304000000002</v>
      </c>
    </row>
    <row r="1850" ht="45.0" customHeight="true">
      <c r="P1850" s="4224" t="s">
        <v>44</v>
      </c>
      <c r="Q1850" s="4224" t="s">
        <v>45</v>
      </c>
      <c r="R1850" s="4241" t="n">
        <v>32.34</v>
      </c>
      <c r="S1850" s="4242" t="n">
        <f>ROUND(K1845,2)*R1850</f>
        <v>1570.4304000000002</v>
      </c>
    </row>
    <row r="1851" ht="45.0" customHeight="true">
      <c r="P1851" s="4224" t="s">
        <v>46</v>
      </c>
      <c r="Q1851" s="4224" t="s">
        <v>47</v>
      </c>
      <c r="R1851" s="4243" t="n">
        <v>32.34</v>
      </c>
      <c r="S1851" s="4244" t="n">
        <f>ROUND(K1845,2)*R1851</f>
        <v>1570.4304000000002</v>
      </c>
    </row>
    <row r="1852" ht="45.0" customHeight="true">
      <c r="P1852" s="4224" t="s">
        <v>48</v>
      </c>
      <c r="Q1852" s="4224" t="s">
        <v>49</v>
      </c>
      <c r="R1852" s="4245" t="n">
        <v>32.34</v>
      </c>
      <c r="S1852" s="4246" t="n">
        <f>ROUND(K1845,2)*R1852</f>
        <v>1570.4304000000002</v>
      </c>
    </row>
    <row r="1853" ht="45.0" customHeight="true">
      <c r="P1853" s="4224" t="s">
        <v>50</v>
      </c>
      <c r="Q1853" s="4224" t="s">
        <v>51</v>
      </c>
      <c r="R1853" s="4247" t="n">
        <v>32.34</v>
      </c>
      <c r="S1853" s="4248" t="n">
        <f>ROUND(K1845,2)*R1853</f>
        <v>1570.4304000000002</v>
      </c>
    </row>
    <row r="1854" ht="45.0" customHeight="true">
      <c r="P1854" s="4224" t="s">
        <v>52</v>
      </c>
      <c r="Q1854" s="4224" t="s">
        <v>53</v>
      </c>
      <c r="R1854" s="4249" t="n">
        <v>32.34</v>
      </c>
      <c r="S1854" s="4250" t="n">
        <f>ROUND(K1845,2)*R1854</f>
        <v>1570.4304000000002</v>
      </c>
    </row>
    <row r="1855" ht="45.0" customHeight="true">
      <c r="P1855" s="4224" t="s">
        <v>54</v>
      </c>
      <c r="Q1855" s="4224" t="s">
        <v>55</v>
      </c>
      <c r="R1855" s="4251" t="n">
        <v>32.34</v>
      </c>
      <c r="S1855" s="4252" t="n">
        <f>ROUND(K1845,2)*R1855</f>
        <v>1570.4304000000002</v>
      </c>
    </row>
    <row r="1856" ht="45.0" customHeight="true">
      <c r="P1856" s="4224" t="s">
        <v>56</v>
      </c>
      <c r="Q1856" s="4224" t="s">
        <v>57</v>
      </c>
      <c r="R1856" s="4253" t="n">
        <v>32.34</v>
      </c>
      <c r="S1856" s="4254" t="n">
        <f>ROUND(K1845,2)*R1856</f>
        <v>1570.4304000000002</v>
      </c>
    </row>
    <row r="1857" ht="45.0" customHeight="true">
      <c r="P1857" s="4224" t="s">
        <v>58</v>
      </c>
      <c r="Q1857" s="4224" t="s">
        <v>59</v>
      </c>
      <c r="R1857" s="4255" t="n">
        <v>32.34</v>
      </c>
      <c r="S1857" s="4256" t="n">
        <f>ROUND(K1845,2)*R1857</f>
        <v>1570.4304000000002</v>
      </c>
    </row>
    <row r="1858" ht="45.0" customHeight="true">
      <c r="P1858" s="4224" t="s">
        <v>60</v>
      </c>
      <c r="Q1858" s="4224" t="s">
        <v>61</v>
      </c>
      <c r="R1858" s="4257" t="n">
        <v>32.34</v>
      </c>
      <c r="S1858" s="4258" t="n">
        <f>ROUND(K1845,2)*R1858</f>
        <v>1570.4304000000002</v>
      </c>
    </row>
    <row r="1859" ht="45.0" customHeight="true">
      <c r="P1859" s="4224" t="s">
        <v>62</v>
      </c>
      <c r="Q1859" s="4224" t="s">
        <v>63</v>
      </c>
      <c r="R1859" s="4259" t="n">
        <v>32.34</v>
      </c>
      <c r="S1859" s="4260" t="n">
        <f>ROUND(K1845,2)*R1859</f>
        <v>1570.4304000000002</v>
      </c>
    </row>
    <row r="1860" ht="45.0" customHeight="true">
      <c r="P1860" s="4224" t="s">
        <v>64</v>
      </c>
      <c r="Q1860" s="4224" t="s">
        <v>65</v>
      </c>
      <c r="R1860" s="4261" t="n">
        <v>32.34</v>
      </c>
      <c r="S1860" s="4262" t="n">
        <f>ROUND(K1845,2)*R1860</f>
        <v>1570.4304000000002</v>
      </c>
    </row>
    <row r="1861" ht="45.0" customHeight="true">
      <c r="P1861" s="4224" t="s">
        <v>66</v>
      </c>
      <c r="Q1861" s="4224" t="s">
        <v>67</v>
      </c>
      <c r="R1861" s="4263" t="n">
        <v>32.34</v>
      </c>
      <c r="S1861" s="4264" t="n">
        <f>ROUND(K1845,2)*R1861</f>
        <v>1570.4304000000002</v>
      </c>
    </row>
    <row r="1862" ht="45.0" customHeight="true">
      <c r="P1862" s="4224" t="s">
        <v>68</v>
      </c>
      <c r="Q1862" s="4224" t="s">
        <v>69</v>
      </c>
      <c r="R1862" s="4265" t="n">
        <v>32.34</v>
      </c>
      <c r="S1862" s="4266" t="n">
        <f>ROUND(K1845,2)*R1862</f>
        <v>1570.4304000000002</v>
      </c>
    </row>
    <row r="1863" ht="45.0" customHeight="true">
      <c r="P1863" s="4224" t="s">
        <v>70</v>
      </c>
      <c r="Q1863" s="4224" t="s">
        <v>71</v>
      </c>
      <c r="R1863" s="4267" t="n">
        <v>32.34</v>
      </c>
      <c r="S1863" s="4268" t="n">
        <f>ROUND(K1845,2)*R1863</f>
        <v>1570.4304000000002</v>
      </c>
    </row>
    <row r="1864" ht="45.0" customHeight="true">
      <c r="P1864" s="4224" t="s">
        <v>72</v>
      </c>
      <c r="Q1864" s="4224" t="s">
        <v>73</v>
      </c>
      <c r="R1864" s="4269" t="n">
        <v>32.34</v>
      </c>
      <c r="S1864" s="4270" t="n">
        <f>ROUND(K1845,2)*R1864</f>
        <v>1570.4304000000002</v>
      </c>
    </row>
    <row r="1865" ht="45.0" customHeight="true">
      <c r="P1865" s="4224" t="s">
        <v>74</v>
      </c>
      <c r="Q1865" s="4224" t="s">
        <v>75</v>
      </c>
      <c r="R1865" s="4271" t="n">
        <v>32.34</v>
      </c>
      <c r="S1865" s="4272" t="n">
        <f>ROUND(K1845,2)*R1865</f>
        <v>1570.4304000000002</v>
      </c>
    </row>
    <row r="1866" ht="45.0" customHeight="true">
      <c r="P1866" s="4224" t="s">
        <v>76</v>
      </c>
      <c r="Q1866" s="4224" t="s">
        <v>77</v>
      </c>
      <c r="R1866" s="4273" t="n">
        <v>32.34</v>
      </c>
      <c r="S1866" s="4274" t="n">
        <f>ROUND(K1845,2)*R1866</f>
        <v>1570.4304000000002</v>
      </c>
    </row>
    <row r="1867" ht="45.0" customHeight="true">
      <c r="P1867" s="4224" t="s">
        <v>78</v>
      </c>
      <c r="Q1867" s="4224" t="s">
        <v>79</v>
      </c>
      <c r="R1867" s="4275" t="n">
        <v>32.34</v>
      </c>
      <c r="S1867" s="4276" t="n">
        <f>ROUND(K1845,2)*R1867</f>
        <v>1570.4304000000002</v>
      </c>
    </row>
    <row r="1868" ht="45.0" customHeight="true">
      <c r="P1868" s="4224" t="s">
        <v>80</v>
      </c>
      <c r="Q1868" s="4224" t="s">
        <v>81</v>
      </c>
      <c r="R1868" s="4277" t="n">
        <v>32.34</v>
      </c>
      <c r="S1868" s="4278" t="n">
        <f>ROUND(K1845,2)*R1868</f>
        <v>1570.4304000000002</v>
      </c>
    </row>
    <row r="1869" ht="45.0" customHeight="true">
      <c r="P1869" s="4224" t="s">
        <v>82</v>
      </c>
      <c r="Q1869" s="4224" t="s">
        <v>83</v>
      </c>
      <c r="R1869" s="4279" t="n">
        <v>32.34</v>
      </c>
      <c r="S1869" s="4280" t="n">
        <f>ROUND(K1845,2)*R1869</f>
        <v>1570.4304000000002</v>
      </c>
    </row>
    <row r="1870" ht="45.0" customHeight="true">
      <c r="A1870" s="4281" t="s">
        <v>23</v>
      </c>
      <c r="B1870" s="4281" t="s">
        <v>320</v>
      </c>
      <c r="C1870" s="4281" t="s">
        <v>25</v>
      </c>
      <c r="D1870" s="4281" t="s">
        <v>321</v>
      </c>
      <c r="E1870" s="4281" t="s">
        <v>322</v>
      </c>
      <c r="F1870" s="4282" t="n">
        <f>R1870+R1871+R1872+R1873+R1874+R1875+R1876+R1877+R1878+R1879+R1880+R1881+R1882+R1883+R1884+R1885+R1886+R1887+R1888+R1889+R1890+R1891+R1892+R1893+R1894</f>
        <v>420.00000000000017</v>
      </c>
      <c r="G1870" s="4281" t="s">
        <v>28</v>
      </c>
      <c r="H1870" s="4283" t="n">
        <v>67.23</v>
      </c>
      <c r="I1870" s="4284" t="n">
        <v>67.23</v>
      </c>
      <c r="J1870" s="4285" t="n">
        <v>0.25120000000000003</v>
      </c>
      <c r="K1870" s="4286" t="n">
        <f>ROUND(I1870,2)+(ROUND(I1870,2)*J1870)</f>
        <v>84.118176</v>
      </c>
      <c r="L1870" s="4287" t="n">
        <f>ROUND(S1870,2)+ROUND(S1871,2)+ROUND(S1872,2)+ROUND(S1873,2)+ROUND(S1874,2)+ROUND(S1875,2)+ROUND(S1876,2)+ROUND(S1877,2)+ROUND(S1878,2)+ROUND(S1879,2)+ROUND(S1880,2)+ROUND(S1881,2)+ROUND(S1882,2)+ROUND(S1883,2)+ROUND(S1884,2)+ROUND(S1885,2)+ROUND(S1886,2)+ROUND(S1887,2)+ROUND(S1888,2)+ROUND(S1889,2)+ROUND(S1890,2)+ROUND(S1891,2)+ROUND(S1892,2)+ROUND(S1893,2)+ROUND(S1894,2)</f>
        <v>35330.50000000001</v>
      </c>
      <c r="M1870" s="4281" t="s">
        <v>21</v>
      </c>
      <c r="N1870" s="4281" t="s">
        <v>52</v>
      </c>
      <c r="O1870" s="4281" t="s">
        <v>304</v>
      </c>
      <c r="P1870" s="4281" t="s">
        <v>20</v>
      </c>
      <c r="Q1870" s="4281" t="s">
        <v>29</v>
      </c>
      <c r="R1870" s="4288" t="n">
        <v>16.8</v>
      </c>
      <c r="S1870" s="4289" t="n">
        <f>ROUND(K1870,2)*R1870</f>
        <v>1413.2160000000001</v>
      </c>
    </row>
    <row r="1871" ht="45.0" customHeight="true">
      <c r="P1871" s="4281" t="s">
        <v>30</v>
      </c>
      <c r="Q1871" s="4281" t="s">
        <v>37</v>
      </c>
      <c r="R1871" s="4290" t="n">
        <v>16.8</v>
      </c>
      <c r="S1871" s="4291" t="n">
        <f>ROUND(K1870,2)*R1871</f>
        <v>1413.2160000000001</v>
      </c>
    </row>
    <row r="1872" ht="45.0" customHeight="true">
      <c r="P1872" s="4281" t="s">
        <v>38</v>
      </c>
      <c r="Q1872" s="4281" t="s">
        <v>39</v>
      </c>
      <c r="R1872" s="4292" t="n">
        <v>16.8</v>
      </c>
      <c r="S1872" s="4293" t="n">
        <f>ROUND(K1870,2)*R1872</f>
        <v>1413.2160000000001</v>
      </c>
    </row>
    <row r="1873" ht="45.0" customHeight="true">
      <c r="P1873" s="4281" t="s">
        <v>40</v>
      </c>
      <c r="Q1873" s="4281" t="s">
        <v>41</v>
      </c>
      <c r="R1873" s="4294" t="n">
        <v>16.8</v>
      </c>
      <c r="S1873" s="4295" t="n">
        <f>ROUND(K1870,2)*R1873</f>
        <v>1413.2160000000001</v>
      </c>
    </row>
    <row r="1874" ht="45.0" customHeight="true">
      <c r="P1874" s="4281" t="s">
        <v>42</v>
      </c>
      <c r="Q1874" s="4281" t="s">
        <v>43</v>
      </c>
      <c r="R1874" s="4296" t="n">
        <v>16.8</v>
      </c>
      <c r="S1874" s="4297" t="n">
        <f>ROUND(K1870,2)*R1874</f>
        <v>1413.2160000000001</v>
      </c>
    </row>
    <row r="1875" ht="45.0" customHeight="true">
      <c r="P1875" s="4281" t="s">
        <v>44</v>
      </c>
      <c r="Q1875" s="4281" t="s">
        <v>45</v>
      </c>
      <c r="R1875" s="4298" t="n">
        <v>16.8</v>
      </c>
      <c r="S1875" s="4299" t="n">
        <f>ROUND(K1870,2)*R1875</f>
        <v>1413.2160000000001</v>
      </c>
    </row>
    <row r="1876" ht="45.0" customHeight="true">
      <c r="P1876" s="4281" t="s">
        <v>46</v>
      </c>
      <c r="Q1876" s="4281" t="s">
        <v>47</v>
      </c>
      <c r="R1876" s="4300" t="n">
        <v>16.8</v>
      </c>
      <c r="S1876" s="4301" t="n">
        <f>ROUND(K1870,2)*R1876</f>
        <v>1413.2160000000001</v>
      </c>
    </row>
    <row r="1877" ht="45.0" customHeight="true">
      <c r="P1877" s="4281" t="s">
        <v>48</v>
      </c>
      <c r="Q1877" s="4281" t="s">
        <v>49</v>
      </c>
      <c r="R1877" s="4302" t="n">
        <v>16.8</v>
      </c>
      <c r="S1877" s="4303" t="n">
        <f>ROUND(K1870,2)*R1877</f>
        <v>1413.2160000000001</v>
      </c>
    </row>
    <row r="1878" ht="45.0" customHeight="true">
      <c r="P1878" s="4281" t="s">
        <v>50</v>
      </c>
      <c r="Q1878" s="4281" t="s">
        <v>51</v>
      </c>
      <c r="R1878" s="4304" t="n">
        <v>16.8</v>
      </c>
      <c r="S1878" s="4305" t="n">
        <f>ROUND(K1870,2)*R1878</f>
        <v>1413.2160000000001</v>
      </c>
    </row>
    <row r="1879" ht="45.0" customHeight="true">
      <c r="P1879" s="4281" t="s">
        <v>52</v>
      </c>
      <c r="Q1879" s="4281" t="s">
        <v>53</v>
      </c>
      <c r="R1879" s="4306" t="n">
        <v>16.8</v>
      </c>
      <c r="S1879" s="4307" t="n">
        <f>ROUND(K1870,2)*R1879</f>
        <v>1413.2160000000001</v>
      </c>
    </row>
    <row r="1880" ht="45.0" customHeight="true">
      <c r="P1880" s="4281" t="s">
        <v>54</v>
      </c>
      <c r="Q1880" s="4281" t="s">
        <v>55</v>
      </c>
      <c r="R1880" s="4308" t="n">
        <v>16.8</v>
      </c>
      <c r="S1880" s="4309" t="n">
        <f>ROUND(K1870,2)*R1880</f>
        <v>1413.2160000000001</v>
      </c>
    </row>
    <row r="1881" ht="45.0" customHeight="true">
      <c r="P1881" s="4281" t="s">
        <v>56</v>
      </c>
      <c r="Q1881" s="4281" t="s">
        <v>57</v>
      </c>
      <c r="R1881" s="4310" t="n">
        <v>16.8</v>
      </c>
      <c r="S1881" s="4311" t="n">
        <f>ROUND(K1870,2)*R1881</f>
        <v>1413.2160000000001</v>
      </c>
    </row>
    <row r="1882" ht="45.0" customHeight="true">
      <c r="P1882" s="4281" t="s">
        <v>58</v>
      </c>
      <c r="Q1882" s="4281" t="s">
        <v>59</v>
      </c>
      <c r="R1882" s="4312" t="n">
        <v>16.8</v>
      </c>
      <c r="S1882" s="4313" t="n">
        <f>ROUND(K1870,2)*R1882</f>
        <v>1413.2160000000001</v>
      </c>
    </row>
    <row r="1883" ht="45.0" customHeight="true">
      <c r="P1883" s="4281" t="s">
        <v>60</v>
      </c>
      <c r="Q1883" s="4281" t="s">
        <v>61</v>
      </c>
      <c r="R1883" s="4314" t="n">
        <v>16.8</v>
      </c>
      <c r="S1883" s="4315" t="n">
        <f>ROUND(K1870,2)*R1883</f>
        <v>1413.2160000000001</v>
      </c>
    </row>
    <row r="1884" ht="45.0" customHeight="true">
      <c r="P1884" s="4281" t="s">
        <v>62</v>
      </c>
      <c r="Q1884" s="4281" t="s">
        <v>63</v>
      </c>
      <c r="R1884" s="4316" t="n">
        <v>16.8</v>
      </c>
      <c r="S1884" s="4317" t="n">
        <f>ROUND(K1870,2)*R1884</f>
        <v>1413.2160000000001</v>
      </c>
    </row>
    <row r="1885" ht="45.0" customHeight="true">
      <c r="P1885" s="4281" t="s">
        <v>64</v>
      </c>
      <c r="Q1885" s="4281" t="s">
        <v>65</v>
      </c>
      <c r="R1885" s="4318" t="n">
        <v>16.8</v>
      </c>
      <c r="S1885" s="4319" t="n">
        <f>ROUND(K1870,2)*R1885</f>
        <v>1413.2160000000001</v>
      </c>
    </row>
    <row r="1886" ht="45.0" customHeight="true">
      <c r="P1886" s="4281" t="s">
        <v>66</v>
      </c>
      <c r="Q1886" s="4281" t="s">
        <v>67</v>
      </c>
      <c r="R1886" s="4320" t="n">
        <v>16.8</v>
      </c>
      <c r="S1886" s="4321" t="n">
        <f>ROUND(K1870,2)*R1886</f>
        <v>1413.2160000000001</v>
      </c>
    </row>
    <row r="1887" ht="45.0" customHeight="true">
      <c r="P1887" s="4281" t="s">
        <v>68</v>
      </c>
      <c r="Q1887" s="4281" t="s">
        <v>69</v>
      </c>
      <c r="R1887" s="4322" t="n">
        <v>16.8</v>
      </c>
      <c r="S1887" s="4323" t="n">
        <f>ROUND(K1870,2)*R1887</f>
        <v>1413.2160000000001</v>
      </c>
    </row>
    <row r="1888" ht="45.0" customHeight="true">
      <c r="P1888" s="4281" t="s">
        <v>70</v>
      </c>
      <c r="Q1888" s="4281" t="s">
        <v>71</v>
      </c>
      <c r="R1888" s="4324" t="n">
        <v>16.8</v>
      </c>
      <c r="S1888" s="4325" t="n">
        <f>ROUND(K1870,2)*R1888</f>
        <v>1413.2160000000001</v>
      </c>
    </row>
    <row r="1889" ht="45.0" customHeight="true">
      <c r="P1889" s="4281" t="s">
        <v>72</v>
      </c>
      <c r="Q1889" s="4281" t="s">
        <v>73</v>
      </c>
      <c r="R1889" s="4326" t="n">
        <v>16.8</v>
      </c>
      <c r="S1889" s="4327" t="n">
        <f>ROUND(K1870,2)*R1889</f>
        <v>1413.2160000000001</v>
      </c>
    </row>
    <row r="1890" ht="45.0" customHeight="true">
      <c r="P1890" s="4281" t="s">
        <v>74</v>
      </c>
      <c r="Q1890" s="4281" t="s">
        <v>75</v>
      </c>
      <c r="R1890" s="4328" t="n">
        <v>16.8</v>
      </c>
      <c r="S1890" s="4329" t="n">
        <f>ROUND(K1870,2)*R1890</f>
        <v>1413.2160000000001</v>
      </c>
    </row>
    <row r="1891" ht="45.0" customHeight="true">
      <c r="P1891" s="4281" t="s">
        <v>76</v>
      </c>
      <c r="Q1891" s="4281" t="s">
        <v>77</v>
      </c>
      <c r="R1891" s="4330" t="n">
        <v>16.8</v>
      </c>
      <c r="S1891" s="4331" t="n">
        <f>ROUND(K1870,2)*R1891</f>
        <v>1413.2160000000001</v>
      </c>
    </row>
    <row r="1892" ht="45.0" customHeight="true">
      <c r="P1892" s="4281" t="s">
        <v>78</v>
      </c>
      <c r="Q1892" s="4281" t="s">
        <v>79</v>
      </c>
      <c r="R1892" s="4332" t="n">
        <v>16.8</v>
      </c>
      <c r="S1892" s="4333" t="n">
        <f>ROUND(K1870,2)*R1892</f>
        <v>1413.2160000000001</v>
      </c>
    </row>
    <row r="1893" ht="45.0" customHeight="true">
      <c r="P1893" s="4281" t="s">
        <v>80</v>
      </c>
      <c r="Q1893" s="4281" t="s">
        <v>81</v>
      </c>
      <c r="R1893" s="4334" t="n">
        <v>16.8</v>
      </c>
      <c r="S1893" s="4335" t="n">
        <f>ROUND(K1870,2)*R1893</f>
        <v>1413.2160000000001</v>
      </c>
    </row>
    <row r="1894" ht="45.0" customHeight="true">
      <c r="P1894" s="4281" t="s">
        <v>82</v>
      </c>
      <c r="Q1894" s="4281" t="s">
        <v>83</v>
      </c>
      <c r="R1894" s="4336" t="n">
        <v>16.8</v>
      </c>
      <c r="S1894" s="4337" t="n">
        <f>ROUND(K1870,2)*R1894</f>
        <v>1413.2160000000001</v>
      </c>
    </row>
    <row r="1895" ht="45.0" customHeight="true">
      <c r="A1895" s="4338" t="s">
        <v>23</v>
      </c>
      <c r="B1895" s="4338" t="s">
        <v>323</v>
      </c>
      <c r="C1895" s="4338" t="s">
        <v>25</v>
      </c>
      <c r="D1895" s="4338" t="s">
        <v>324</v>
      </c>
      <c r="E1895" s="4338" t="s">
        <v>325</v>
      </c>
      <c r="F1895" s="4339" t="n">
        <f>R1895+R1896+R1897+R1898+R1899+R1900+R1901+R1902+R1903+R1904+R1905+R1906+R1907+R1908+R1909+R1910+R1911+R1912+R1913+R1914+R1915+R1916+R1917+R1918+R1919</f>
        <v>477.5000000000002</v>
      </c>
      <c r="G1895" s="4338" t="s">
        <v>28</v>
      </c>
      <c r="H1895" s="4340" t="n">
        <v>61.1</v>
      </c>
      <c r="I1895" s="4341" t="n">
        <v>61.1</v>
      </c>
      <c r="J1895" s="4342" t="n">
        <v>0.25120000000000003</v>
      </c>
      <c r="K1895" s="4343" t="n">
        <f>ROUND(I1895,2)+(ROUND(I1895,2)*J1895)</f>
        <v>76.44832000000001</v>
      </c>
      <c r="L1895" s="4344" t="n">
        <f>ROUND(S1895,2)+ROUND(S1896,2)+ROUND(S1897,2)+ROUND(S1898,2)+ROUND(S1899,2)+ROUND(S1900,2)+ROUND(S1901,2)+ROUND(S1902,2)+ROUND(S1903,2)+ROUND(S1904,2)+ROUND(S1905,2)+ROUND(S1906,2)+ROUND(S1907,2)+ROUND(S1908,2)+ROUND(S1909,2)+ROUND(S1910,2)+ROUND(S1911,2)+ROUND(S1912,2)+ROUND(S1913,2)+ROUND(S1914,2)+ROUND(S1915,2)+ROUND(S1916,2)+ROUND(S1917,2)+ROUND(S1918,2)+ROUND(S1919,2)</f>
        <v>36505.00000000001</v>
      </c>
      <c r="M1895" s="4338" t="s">
        <v>21</v>
      </c>
      <c r="N1895" s="4338" t="s">
        <v>52</v>
      </c>
      <c r="O1895" s="4338" t="s">
        <v>304</v>
      </c>
      <c r="P1895" s="4338" t="s">
        <v>20</v>
      </c>
      <c r="Q1895" s="4338" t="s">
        <v>29</v>
      </c>
      <c r="R1895" s="4345" t="n">
        <v>19.1</v>
      </c>
      <c r="S1895" s="4346" t="n">
        <f>ROUND(K1895,2)*R1895</f>
        <v>1460.1950000000002</v>
      </c>
    </row>
    <row r="1896" ht="45.0" customHeight="true">
      <c r="P1896" s="4338" t="s">
        <v>30</v>
      </c>
      <c r="Q1896" s="4338" t="s">
        <v>37</v>
      </c>
      <c r="R1896" s="4347" t="n">
        <v>19.1</v>
      </c>
      <c r="S1896" s="4348" t="n">
        <f>ROUND(K1895,2)*R1896</f>
        <v>1460.1950000000002</v>
      </c>
    </row>
    <row r="1897" ht="45.0" customHeight="true">
      <c r="P1897" s="4338" t="s">
        <v>38</v>
      </c>
      <c r="Q1897" s="4338" t="s">
        <v>39</v>
      </c>
      <c r="R1897" s="4349" t="n">
        <v>19.1</v>
      </c>
      <c r="S1897" s="4350" t="n">
        <f>ROUND(K1895,2)*R1897</f>
        <v>1460.1950000000002</v>
      </c>
    </row>
    <row r="1898" ht="45.0" customHeight="true">
      <c r="P1898" s="4338" t="s">
        <v>40</v>
      </c>
      <c r="Q1898" s="4338" t="s">
        <v>41</v>
      </c>
      <c r="R1898" s="4351" t="n">
        <v>19.1</v>
      </c>
      <c r="S1898" s="4352" t="n">
        <f>ROUND(K1895,2)*R1898</f>
        <v>1460.1950000000002</v>
      </c>
    </row>
    <row r="1899" ht="45.0" customHeight="true">
      <c r="P1899" s="4338" t="s">
        <v>42</v>
      </c>
      <c r="Q1899" s="4338" t="s">
        <v>43</v>
      </c>
      <c r="R1899" s="4353" t="n">
        <v>19.1</v>
      </c>
      <c r="S1899" s="4354" t="n">
        <f>ROUND(K1895,2)*R1899</f>
        <v>1460.1950000000002</v>
      </c>
    </row>
    <row r="1900" ht="45.0" customHeight="true">
      <c r="P1900" s="4338" t="s">
        <v>44</v>
      </c>
      <c r="Q1900" s="4338" t="s">
        <v>45</v>
      </c>
      <c r="R1900" s="4355" t="n">
        <v>19.1</v>
      </c>
      <c r="S1900" s="4356" t="n">
        <f>ROUND(K1895,2)*R1900</f>
        <v>1460.1950000000002</v>
      </c>
    </row>
    <row r="1901" ht="45.0" customHeight="true">
      <c r="P1901" s="4338" t="s">
        <v>46</v>
      </c>
      <c r="Q1901" s="4338" t="s">
        <v>47</v>
      </c>
      <c r="R1901" s="4357" t="n">
        <v>19.1</v>
      </c>
      <c r="S1901" s="4358" t="n">
        <f>ROUND(K1895,2)*R1901</f>
        <v>1460.1950000000002</v>
      </c>
    </row>
    <row r="1902" ht="45.0" customHeight="true">
      <c r="P1902" s="4338" t="s">
        <v>48</v>
      </c>
      <c r="Q1902" s="4338" t="s">
        <v>49</v>
      </c>
      <c r="R1902" s="4359" t="n">
        <v>19.1</v>
      </c>
      <c r="S1902" s="4360" t="n">
        <f>ROUND(K1895,2)*R1902</f>
        <v>1460.1950000000002</v>
      </c>
    </row>
    <row r="1903" ht="45.0" customHeight="true">
      <c r="P1903" s="4338" t="s">
        <v>50</v>
      </c>
      <c r="Q1903" s="4338" t="s">
        <v>51</v>
      </c>
      <c r="R1903" s="4361" t="n">
        <v>19.1</v>
      </c>
      <c r="S1903" s="4362" t="n">
        <f>ROUND(K1895,2)*R1903</f>
        <v>1460.1950000000002</v>
      </c>
    </row>
    <row r="1904" ht="45.0" customHeight="true">
      <c r="P1904" s="4338" t="s">
        <v>52</v>
      </c>
      <c r="Q1904" s="4338" t="s">
        <v>53</v>
      </c>
      <c r="R1904" s="4363" t="n">
        <v>19.1</v>
      </c>
      <c r="S1904" s="4364" t="n">
        <f>ROUND(K1895,2)*R1904</f>
        <v>1460.1950000000002</v>
      </c>
    </row>
    <row r="1905" ht="45.0" customHeight="true">
      <c r="P1905" s="4338" t="s">
        <v>54</v>
      </c>
      <c r="Q1905" s="4338" t="s">
        <v>55</v>
      </c>
      <c r="R1905" s="4365" t="n">
        <v>19.1</v>
      </c>
      <c r="S1905" s="4366" t="n">
        <f>ROUND(K1895,2)*R1905</f>
        <v>1460.1950000000002</v>
      </c>
    </row>
    <row r="1906" ht="45.0" customHeight="true">
      <c r="P1906" s="4338" t="s">
        <v>56</v>
      </c>
      <c r="Q1906" s="4338" t="s">
        <v>57</v>
      </c>
      <c r="R1906" s="4367" t="n">
        <v>19.1</v>
      </c>
      <c r="S1906" s="4368" t="n">
        <f>ROUND(K1895,2)*R1906</f>
        <v>1460.1950000000002</v>
      </c>
    </row>
    <row r="1907" ht="45.0" customHeight="true">
      <c r="P1907" s="4338" t="s">
        <v>58</v>
      </c>
      <c r="Q1907" s="4338" t="s">
        <v>59</v>
      </c>
      <c r="R1907" s="4369" t="n">
        <v>19.1</v>
      </c>
      <c r="S1907" s="4370" t="n">
        <f>ROUND(K1895,2)*R1907</f>
        <v>1460.1950000000002</v>
      </c>
    </row>
    <row r="1908" ht="45.0" customHeight="true">
      <c r="P1908" s="4338" t="s">
        <v>60</v>
      </c>
      <c r="Q1908" s="4338" t="s">
        <v>61</v>
      </c>
      <c r="R1908" s="4371" t="n">
        <v>19.1</v>
      </c>
      <c r="S1908" s="4372" t="n">
        <f>ROUND(K1895,2)*R1908</f>
        <v>1460.1950000000002</v>
      </c>
    </row>
    <row r="1909" ht="45.0" customHeight="true">
      <c r="P1909" s="4338" t="s">
        <v>62</v>
      </c>
      <c r="Q1909" s="4338" t="s">
        <v>63</v>
      </c>
      <c r="R1909" s="4373" t="n">
        <v>19.1</v>
      </c>
      <c r="S1909" s="4374" t="n">
        <f>ROUND(K1895,2)*R1909</f>
        <v>1460.1950000000002</v>
      </c>
    </row>
    <row r="1910" ht="45.0" customHeight="true">
      <c r="P1910" s="4338" t="s">
        <v>64</v>
      </c>
      <c r="Q1910" s="4338" t="s">
        <v>65</v>
      </c>
      <c r="R1910" s="4375" t="n">
        <v>19.1</v>
      </c>
      <c r="S1910" s="4376" t="n">
        <f>ROUND(K1895,2)*R1910</f>
        <v>1460.1950000000002</v>
      </c>
    </row>
    <row r="1911" ht="45.0" customHeight="true">
      <c r="P1911" s="4338" t="s">
        <v>66</v>
      </c>
      <c r="Q1911" s="4338" t="s">
        <v>67</v>
      </c>
      <c r="R1911" s="4377" t="n">
        <v>19.1</v>
      </c>
      <c r="S1911" s="4378" t="n">
        <f>ROUND(K1895,2)*R1911</f>
        <v>1460.1950000000002</v>
      </c>
    </row>
    <row r="1912" ht="45.0" customHeight="true">
      <c r="P1912" s="4338" t="s">
        <v>68</v>
      </c>
      <c r="Q1912" s="4338" t="s">
        <v>69</v>
      </c>
      <c r="R1912" s="4379" t="n">
        <v>19.1</v>
      </c>
      <c r="S1912" s="4380" t="n">
        <f>ROUND(K1895,2)*R1912</f>
        <v>1460.1950000000002</v>
      </c>
    </row>
    <row r="1913" ht="45.0" customHeight="true">
      <c r="P1913" s="4338" t="s">
        <v>70</v>
      </c>
      <c r="Q1913" s="4338" t="s">
        <v>71</v>
      </c>
      <c r="R1913" s="4381" t="n">
        <v>19.1</v>
      </c>
      <c r="S1913" s="4382" t="n">
        <f>ROUND(K1895,2)*R1913</f>
        <v>1460.1950000000002</v>
      </c>
    </row>
    <row r="1914" ht="45.0" customHeight="true">
      <c r="P1914" s="4338" t="s">
        <v>72</v>
      </c>
      <c r="Q1914" s="4338" t="s">
        <v>73</v>
      </c>
      <c r="R1914" s="4383" t="n">
        <v>19.1</v>
      </c>
      <c r="S1914" s="4384" t="n">
        <f>ROUND(K1895,2)*R1914</f>
        <v>1460.1950000000002</v>
      </c>
    </row>
    <row r="1915" ht="45.0" customHeight="true">
      <c r="P1915" s="4338" t="s">
        <v>74</v>
      </c>
      <c r="Q1915" s="4338" t="s">
        <v>75</v>
      </c>
      <c r="R1915" s="4385" t="n">
        <v>19.1</v>
      </c>
      <c r="S1915" s="4386" t="n">
        <f>ROUND(K1895,2)*R1915</f>
        <v>1460.1950000000002</v>
      </c>
    </row>
    <row r="1916" ht="45.0" customHeight="true">
      <c r="P1916" s="4338" t="s">
        <v>76</v>
      </c>
      <c r="Q1916" s="4338" t="s">
        <v>77</v>
      </c>
      <c r="R1916" s="4387" t="n">
        <v>19.1</v>
      </c>
      <c r="S1916" s="4388" t="n">
        <f>ROUND(K1895,2)*R1916</f>
        <v>1460.1950000000002</v>
      </c>
    </row>
    <row r="1917" ht="45.0" customHeight="true">
      <c r="P1917" s="4338" t="s">
        <v>78</v>
      </c>
      <c r="Q1917" s="4338" t="s">
        <v>79</v>
      </c>
      <c r="R1917" s="4389" t="n">
        <v>19.1</v>
      </c>
      <c r="S1917" s="4390" t="n">
        <f>ROUND(K1895,2)*R1917</f>
        <v>1460.1950000000002</v>
      </c>
    </row>
    <row r="1918" ht="45.0" customHeight="true">
      <c r="P1918" s="4338" t="s">
        <v>80</v>
      </c>
      <c r="Q1918" s="4338" t="s">
        <v>81</v>
      </c>
      <c r="R1918" s="4391" t="n">
        <v>19.1</v>
      </c>
      <c r="S1918" s="4392" t="n">
        <f>ROUND(K1895,2)*R1918</f>
        <v>1460.1950000000002</v>
      </c>
    </row>
    <row r="1919" ht="45.0" customHeight="true">
      <c r="P1919" s="4338" t="s">
        <v>82</v>
      </c>
      <c r="Q1919" s="4338" t="s">
        <v>83</v>
      </c>
      <c r="R1919" s="4393" t="n">
        <v>19.1</v>
      </c>
      <c r="S1919" s="4394" t="n">
        <f>ROUND(K1895,2)*R1919</f>
        <v>1460.1950000000002</v>
      </c>
    </row>
    <row r="1920" ht="45.0" customHeight="true">
      <c r="A1920" s="4395" t="s">
        <v>23</v>
      </c>
      <c r="B1920" s="4395" t="s">
        <v>326</v>
      </c>
      <c r="C1920" s="4395" t="s">
        <v>25</v>
      </c>
      <c r="D1920" s="4395" t="s">
        <v>327</v>
      </c>
      <c r="E1920" s="4395" t="s">
        <v>328</v>
      </c>
      <c r="F1920" s="4396" t="n">
        <f>R1920+R1921+R1922+R1923+R1924+R1925+R1926+R1927+R1928+R1929+R1930+R1931+R1932+R1933+R1934+R1935+R1936+R1937+R1938+R1939+R1940+R1941+R1942+R1943+R1944</f>
        <v>289.0</v>
      </c>
      <c r="G1920" s="4395" t="s">
        <v>28</v>
      </c>
      <c r="H1920" s="4397" t="n">
        <v>73.3</v>
      </c>
      <c r="I1920" s="4398" t="n">
        <v>73.3</v>
      </c>
      <c r="J1920" s="4399" t="n">
        <v>0.25120000000000003</v>
      </c>
      <c r="K1920" s="4400" t="n">
        <f>ROUND(I1920,2)+(ROUND(I1920,2)*J1920)</f>
        <v>91.71296</v>
      </c>
      <c r="L1920" s="4401" t="n">
        <f>ROUND(S1920,2)+ROUND(S1921,2)+ROUND(S1922,2)+ROUND(S1923,2)+ROUND(S1924,2)+ROUND(S1925,2)+ROUND(S1926,2)+ROUND(S1927,2)+ROUND(S1928,2)+ROUND(S1929,2)+ROUND(S1930,2)+ROUND(S1931,2)+ROUND(S1932,2)+ROUND(S1933,2)+ROUND(S1934,2)+ROUND(S1935,2)+ROUND(S1936,2)+ROUND(S1937,2)+ROUND(S1938,2)+ROUND(S1939,2)+ROUND(S1940,2)+ROUND(S1941,2)+ROUND(S1942,2)+ROUND(S1943,2)+ROUND(S1944,2)</f>
        <v>26504.249999999985</v>
      </c>
      <c r="M1920" s="4395" t="s">
        <v>21</v>
      </c>
      <c r="N1920" s="4395" t="s">
        <v>52</v>
      </c>
      <c r="O1920" s="4395" t="s">
        <v>304</v>
      </c>
      <c r="P1920" s="4395" t="s">
        <v>20</v>
      </c>
      <c r="Q1920" s="4395" t="s">
        <v>29</v>
      </c>
      <c r="R1920" s="4402" t="n">
        <v>11.56</v>
      </c>
      <c r="S1920" s="4403" t="n">
        <f>ROUND(K1920,2)*R1920</f>
        <v>1060.1676</v>
      </c>
    </row>
    <row r="1921" ht="45.0" customHeight="true">
      <c r="P1921" s="4395" t="s">
        <v>30</v>
      </c>
      <c r="Q1921" s="4395" t="s">
        <v>37</v>
      </c>
      <c r="R1921" s="4404" t="n">
        <v>11.56</v>
      </c>
      <c r="S1921" s="4405" t="n">
        <f>ROUND(K1920,2)*R1921</f>
        <v>1060.1676</v>
      </c>
    </row>
    <row r="1922" ht="45.0" customHeight="true">
      <c r="P1922" s="4395" t="s">
        <v>38</v>
      </c>
      <c r="Q1922" s="4395" t="s">
        <v>39</v>
      </c>
      <c r="R1922" s="4406" t="n">
        <v>11.56</v>
      </c>
      <c r="S1922" s="4407" t="n">
        <f>ROUND(K1920,2)*R1922</f>
        <v>1060.1676</v>
      </c>
    </row>
    <row r="1923" ht="45.0" customHeight="true">
      <c r="P1923" s="4395" t="s">
        <v>40</v>
      </c>
      <c r="Q1923" s="4395" t="s">
        <v>41</v>
      </c>
      <c r="R1923" s="4408" t="n">
        <v>11.56</v>
      </c>
      <c r="S1923" s="4409" t="n">
        <f>ROUND(K1920,2)*R1923</f>
        <v>1060.1676</v>
      </c>
    </row>
    <row r="1924" ht="45.0" customHeight="true">
      <c r="P1924" s="4395" t="s">
        <v>42</v>
      </c>
      <c r="Q1924" s="4395" t="s">
        <v>43</v>
      </c>
      <c r="R1924" s="4410" t="n">
        <v>11.56</v>
      </c>
      <c r="S1924" s="4411" t="n">
        <f>ROUND(K1920,2)*R1924</f>
        <v>1060.1676</v>
      </c>
    </row>
    <row r="1925" ht="45.0" customHeight="true">
      <c r="P1925" s="4395" t="s">
        <v>44</v>
      </c>
      <c r="Q1925" s="4395" t="s">
        <v>45</v>
      </c>
      <c r="R1925" s="4412" t="n">
        <v>11.56</v>
      </c>
      <c r="S1925" s="4413" t="n">
        <f>ROUND(K1920,2)*R1925</f>
        <v>1060.1676</v>
      </c>
    </row>
    <row r="1926" ht="45.0" customHeight="true">
      <c r="P1926" s="4395" t="s">
        <v>46</v>
      </c>
      <c r="Q1926" s="4395" t="s">
        <v>47</v>
      </c>
      <c r="R1926" s="4414" t="n">
        <v>11.56</v>
      </c>
      <c r="S1926" s="4415" t="n">
        <f>ROUND(K1920,2)*R1926</f>
        <v>1060.1676</v>
      </c>
    </row>
    <row r="1927" ht="45.0" customHeight="true">
      <c r="P1927" s="4395" t="s">
        <v>48</v>
      </c>
      <c r="Q1927" s="4395" t="s">
        <v>49</v>
      </c>
      <c r="R1927" s="4416" t="n">
        <v>11.56</v>
      </c>
      <c r="S1927" s="4417" t="n">
        <f>ROUND(K1920,2)*R1927</f>
        <v>1060.1676</v>
      </c>
    </row>
    <row r="1928" ht="45.0" customHeight="true">
      <c r="P1928" s="4395" t="s">
        <v>50</v>
      </c>
      <c r="Q1928" s="4395" t="s">
        <v>51</v>
      </c>
      <c r="R1928" s="4418" t="n">
        <v>11.56</v>
      </c>
      <c r="S1928" s="4419" t="n">
        <f>ROUND(K1920,2)*R1928</f>
        <v>1060.1676</v>
      </c>
    </row>
    <row r="1929" ht="45.0" customHeight="true">
      <c r="P1929" s="4395" t="s">
        <v>52</v>
      </c>
      <c r="Q1929" s="4395" t="s">
        <v>53</v>
      </c>
      <c r="R1929" s="4420" t="n">
        <v>11.56</v>
      </c>
      <c r="S1929" s="4421" t="n">
        <f>ROUND(K1920,2)*R1929</f>
        <v>1060.1676</v>
      </c>
    </row>
    <row r="1930" ht="45.0" customHeight="true">
      <c r="P1930" s="4395" t="s">
        <v>54</v>
      </c>
      <c r="Q1930" s="4395" t="s">
        <v>55</v>
      </c>
      <c r="R1930" s="4422" t="n">
        <v>11.56</v>
      </c>
      <c r="S1930" s="4423" t="n">
        <f>ROUND(K1920,2)*R1930</f>
        <v>1060.1676</v>
      </c>
    </row>
    <row r="1931" ht="45.0" customHeight="true">
      <c r="P1931" s="4395" t="s">
        <v>56</v>
      </c>
      <c r="Q1931" s="4395" t="s">
        <v>57</v>
      </c>
      <c r="R1931" s="4424" t="n">
        <v>11.56</v>
      </c>
      <c r="S1931" s="4425" t="n">
        <f>ROUND(K1920,2)*R1931</f>
        <v>1060.1676</v>
      </c>
    </row>
    <row r="1932" ht="45.0" customHeight="true">
      <c r="P1932" s="4395" t="s">
        <v>58</v>
      </c>
      <c r="Q1932" s="4395" t="s">
        <v>59</v>
      </c>
      <c r="R1932" s="4426" t="n">
        <v>11.56</v>
      </c>
      <c r="S1932" s="4427" t="n">
        <f>ROUND(K1920,2)*R1932</f>
        <v>1060.1676</v>
      </c>
    </row>
    <row r="1933" ht="45.0" customHeight="true">
      <c r="P1933" s="4395" t="s">
        <v>60</v>
      </c>
      <c r="Q1933" s="4395" t="s">
        <v>61</v>
      </c>
      <c r="R1933" s="4428" t="n">
        <v>11.56</v>
      </c>
      <c r="S1933" s="4429" t="n">
        <f>ROUND(K1920,2)*R1933</f>
        <v>1060.1676</v>
      </c>
    </row>
    <row r="1934" ht="45.0" customHeight="true">
      <c r="P1934" s="4395" t="s">
        <v>62</v>
      </c>
      <c r="Q1934" s="4395" t="s">
        <v>63</v>
      </c>
      <c r="R1934" s="4430" t="n">
        <v>11.56</v>
      </c>
      <c r="S1934" s="4431" t="n">
        <f>ROUND(K1920,2)*R1934</f>
        <v>1060.1676</v>
      </c>
    </row>
    <row r="1935" ht="45.0" customHeight="true">
      <c r="P1935" s="4395" t="s">
        <v>64</v>
      </c>
      <c r="Q1935" s="4395" t="s">
        <v>65</v>
      </c>
      <c r="R1935" s="4432" t="n">
        <v>11.56</v>
      </c>
      <c r="S1935" s="4433" t="n">
        <f>ROUND(K1920,2)*R1935</f>
        <v>1060.1676</v>
      </c>
    </row>
    <row r="1936" ht="45.0" customHeight="true">
      <c r="P1936" s="4395" t="s">
        <v>66</v>
      </c>
      <c r="Q1936" s="4395" t="s">
        <v>67</v>
      </c>
      <c r="R1936" s="4434" t="n">
        <v>11.56</v>
      </c>
      <c r="S1936" s="4435" t="n">
        <f>ROUND(K1920,2)*R1936</f>
        <v>1060.1676</v>
      </c>
    </row>
    <row r="1937" ht="45.0" customHeight="true">
      <c r="P1937" s="4395" t="s">
        <v>68</v>
      </c>
      <c r="Q1937" s="4395" t="s">
        <v>69</v>
      </c>
      <c r="R1937" s="4436" t="n">
        <v>11.56</v>
      </c>
      <c r="S1937" s="4437" t="n">
        <f>ROUND(K1920,2)*R1937</f>
        <v>1060.1676</v>
      </c>
    </row>
    <row r="1938" ht="45.0" customHeight="true">
      <c r="P1938" s="4395" t="s">
        <v>70</v>
      </c>
      <c r="Q1938" s="4395" t="s">
        <v>71</v>
      </c>
      <c r="R1938" s="4438" t="n">
        <v>11.56</v>
      </c>
      <c r="S1938" s="4439" t="n">
        <f>ROUND(K1920,2)*R1938</f>
        <v>1060.1676</v>
      </c>
    </row>
    <row r="1939" ht="45.0" customHeight="true">
      <c r="P1939" s="4395" t="s">
        <v>72</v>
      </c>
      <c r="Q1939" s="4395" t="s">
        <v>73</v>
      </c>
      <c r="R1939" s="4440" t="n">
        <v>11.56</v>
      </c>
      <c r="S1939" s="4441" t="n">
        <f>ROUND(K1920,2)*R1939</f>
        <v>1060.1676</v>
      </c>
    </row>
    <row r="1940" ht="45.0" customHeight="true">
      <c r="P1940" s="4395" t="s">
        <v>74</v>
      </c>
      <c r="Q1940" s="4395" t="s">
        <v>75</v>
      </c>
      <c r="R1940" s="4442" t="n">
        <v>11.56</v>
      </c>
      <c r="S1940" s="4443" t="n">
        <f>ROUND(K1920,2)*R1940</f>
        <v>1060.1676</v>
      </c>
    </row>
    <row r="1941" ht="45.0" customHeight="true">
      <c r="P1941" s="4395" t="s">
        <v>76</v>
      </c>
      <c r="Q1941" s="4395" t="s">
        <v>77</v>
      </c>
      <c r="R1941" s="4444" t="n">
        <v>11.56</v>
      </c>
      <c r="S1941" s="4445" t="n">
        <f>ROUND(K1920,2)*R1941</f>
        <v>1060.1676</v>
      </c>
    </row>
    <row r="1942" ht="45.0" customHeight="true">
      <c r="P1942" s="4395" t="s">
        <v>78</v>
      </c>
      <c r="Q1942" s="4395" t="s">
        <v>79</v>
      </c>
      <c r="R1942" s="4446" t="n">
        <v>11.56</v>
      </c>
      <c r="S1942" s="4447" t="n">
        <f>ROUND(K1920,2)*R1942</f>
        <v>1060.1676</v>
      </c>
    </row>
    <row r="1943" ht="45.0" customHeight="true">
      <c r="P1943" s="4395" t="s">
        <v>80</v>
      </c>
      <c r="Q1943" s="4395" t="s">
        <v>81</v>
      </c>
      <c r="R1943" s="4448" t="n">
        <v>11.56</v>
      </c>
      <c r="S1943" s="4449" t="n">
        <f>ROUND(K1920,2)*R1943</f>
        <v>1060.1676</v>
      </c>
    </row>
    <row r="1944" ht="45.0" customHeight="true">
      <c r="P1944" s="4395" t="s">
        <v>82</v>
      </c>
      <c r="Q1944" s="4395" t="s">
        <v>83</v>
      </c>
      <c r="R1944" s="4450" t="n">
        <v>11.56</v>
      </c>
      <c r="S1944" s="4451" t="n">
        <f>ROUND(K1920,2)*R1944</f>
        <v>1060.1676</v>
      </c>
    </row>
    <row r="1945" ht="45.0" customHeight="true">
      <c r="A1945" s="4453" t="s">
        <v>19</v>
      </c>
      <c r="B1945" s="4453" t="s">
        <v>68</v>
      </c>
      <c r="C1945" s="4453" t="s">
        <v>21</v>
      </c>
      <c r="D1945" s="4453" t="s">
        <v>21</v>
      </c>
      <c r="E1945" s="4453" t="s">
        <v>329</v>
      </c>
      <c r="F1945" s="4453" t="s">
        <v>21</v>
      </c>
      <c r="G1945" s="4453" t="s">
        <v>21</v>
      </c>
      <c r="H1945" s="4453" t="s">
        <v>21</v>
      </c>
      <c r="I1945" s="4453" t="s">
        <v>21</v>
      </c>
      <c r="J1945" s="4453" t="s">
        <v>21</v>
      </c>
      <c r="K1945" s="4453" t="s">
        <v>21</v>
      </c>
      <c r="L1945" s="4454" t="n">
        <f>ROUND(L1946,2)+ROUND(L1971,2)</f>
        <v>26681.5</v>
      </c>
      <c r="M1945" s="4453" t="s">
        <v>21</v>
      </c>
      <c r="N1945" s="4453" t="s">
        <v>21</v>
      </c>
      <c r="O1945" s="4453" t="s">
        <v>21</v>
      </c>
      <c r="P1945" s="4453" t="s">
        <v>21</v>
      </c>
      <c r="Q1945" s="4453" t="s">
        <v>21</v>
      </c>
      <c r="R1945" s="4453" t="s">
        <v>21</v>
      </c>
      <c r="S1945" s="4453" t="s">
        <v>21</v>
      </c>
    </row>
    <row r="1946" ht="45.0" customHeight="true">
      <c r="A1946" s="4455" t="s">
        <v>23</v>
      </c>
      <c r="B1946" s="4455" t="s">
        <v>330</v>
      </c>
      <c r="C1946" s="4455" t="s">
        <v>25</v>
      </c>
      <c r="D1946" s="4455" t="s">
        <v>302</v>
      </c>
      <c r="E1946" s="4455" t="s">
        <v>303</v>
      </c>
      <c r="F1946" s="4456" t="n">
        <f>R1946+R1947+R1948+R1949+R1950+R1951+R1952+R1953+R1954+R1955+R1956+R1957+R1958+R1959+R1960+R1961+R1962+R1963+R1964+R1965+R1966+R1967+R1968+R1969+R1970</f>
        <v>403.74999999999983</v>
      </c>
      <c r="G1946" s="4455" t="s">
        <v>28</v>
      </c>
      <c r="H1946" s="4457" t="n">
        <v>0.6</v>
      </c>
      <c r="I1946" s="4458" t="n">
        <v>0.6</v>
      </c>
      <c r="J1946" s="4459" t="n">
        <v>0.25120000000000003</v>
      </c>
      <c r="K1946" s="4460" t="n">
        <f>ROUND(I1946,2)+(ROUND(I1946,2)*J1946)</f>
        <v>0.75072</v>
      </c>
      <c r="L1946" s="4461" t="n">
        <f>ROUND(S1946,2)+ROUND(S1947,2)+ROUND(S1948,2)+ROUND(S1949,2)+ROUND(S1950,2)+ROUND(S1951,2)+ROUND(S1952,2)+ROUND(S1953,2)+ROUND(S1954,2)+ROUND(S1955,2)+ROUND(S1956,2)+ROUND(S1957,2)+ROUND(S1958,2)+ROUND(S1959,2)+ROUND(S1960,2)+ROUND(S1961,2)+ROUND(S1962,2)+ROUND(S1963,2)+ROUND(S1964,2)+ROUND(S1965,2)+ROUND(S1966,2)+ROUND(S1967,2)+ROUND(S1968,2)+ROUND(S1969,2)+ROUND(S1970,2)</f>
        <v>302.75000000000017</v>
      </c>
      <c r="M1946" s="4455" t="s">
        <v>21</v>
      </c>
      <c r="N1946" s="4455" t="s">
        <v>52</v>
      </c>
      <c r="O1946" s="4455" t="s">
        <v>304</v>
      </c>
      <c r="P1946" s="4455" t="s">
        <v>20</v>
      </c>
      <c r="Q1946" s="4455" t="s">
        <v>29</v>
      </c>
      <c r="R1946" s="4462" t="n">
        <v>16.15</v>
      </c>
      <c r="S1946" s="4463" t="n">
        <f>ROUND(K1946,2)*R1946</f>
        <v>12.112499999999999</v>
      </c>
    </row>
    <row r="1947" ht="45.0" customHeight="true">
      <c r="P1947" s="4455" t="s">
        <v>30</v>
      </c>
      <c r="Q1947" s="4455" t="s">
        <v>37</v>
      </c>
      <c r="R1947" s="4464" t="n">
        <v>16.15</v>
      </c>
      <c r="S1947" s="4465" t="n">
        <f>ROUND(K1946,2)*R1947</f>
        <v>12.112499999999999</v>
      </c>
    </row>
    <row r="1948" ht="45.0" customHeight="true">
      <c r="P1948" s="4455" t="s">
        <v>38</v>
      </c>
      <c r="Q1948" s="4455" t="s">
        <v>39</v>
      </c>
      <c r="R1948" s="4466" t="n">
        <v>16.15</v>
      </c>
      <c r="S1948" s="4467" t="n">
        <f>ROUND(K1946,2)*R1948</f>
        <v>12.112499999999999</v>
      </c>
    </row>
    <row r="1949" ht="45.0" customHeight="true">
      <c r="P1949" s="4455" t="s">
        <v>40</v>
      </c>
      <c r="Q1949" s="4455" t="s">
        <v>41</v>
      </c>
      <c r="R1949" s="4468" t="n">
        <v>16.15</v>
      </c>
      <c r="S1949" s="4469" t="n">
        <f>ROUND(K1946,2)*R1949</f>
        <v>12.112499999999999</v>
      </c>
    </row>
    <row r="1950" ht="45.0" customHeight="true">
      <c r="P1950" s="4455" t="s">
        <v>42</v>
      </c>
      <c r="Q1950" s="4455" t="s">
        <v>43</v>
      </c>
      <c r="R1950" s="4470" t="n">
        <v>16.15</v>
      </c>
      <c r="S1950" s="4471" t="n">
        <f>ROUND(K1946,2)*R1950</f>
        <v>12.112499999999999</v>
      </c>
    </row>
    <row r="1951" ht="45.0" customHeight="true">
      <c r="P1951" s="4455" t="s">
        <v>44</v>
      </c>
      <c r="Q1951" s="4455" t="s">
        <v>45</v>
      </c>
      <c r="R1951" s="4472" t="n">
        <v>16.15</v>
      </c>
      <c r="S1951" s="4473" t="n">
        <f>ROUND(K1946,2)*R1951</f>
        <v>12.112499999999999</v>
      </c>
    </row>
    <row r="1952" ht="45.0" customHeight="true">
      <c r="P1952" s="4455" t="s">
        <v>46</v>
      </c>
      <c r="Q1952" s="4455" t="s">
        <v>47</v>
      </c>
      <c r="R1952" s="4474" t="n">
        <v>16.15</v>
      </c>
      <c r="S1952" s="4475" t="n">
        <f>ROUND(K1946,2)*R1952</f>
        <v>12.112499999999999</v>
      </c>
    </row>
    <row r="1953" ht="45.0" customHeight="true">
      <c r="P1953" s="4455" t="s">
        <v>48</v>
      </c>
      <c r="Q1953" s="4455" t="s">
        <v>49</v>
      </c>
      <c r="R1953" s="4476" t="n">
        <v>16.15</v>
      </c>
      <c r="S1953" s="4477" t="n">
        <f>ROUND(K1946,2)*R1953</f>
        <v>12.112499999999999</v>
      </c>
    </row>
    <row r="1954" ht="45.0" customHeight="true">
      <c r="P1954" s="4455" t="s">
        <v>50</v>
      </c>
      <c r="Q1954" s="4455" t="s">
        <v>51</v>
      </c>
      <c r="R1954" s="4478" t="n">
        <v>16.15</v>
      </c>
      <c r="S1954" s="4479" t="n">
        <f>ROUND(K1946,2)*R1954</f>
        <v>12.112499999999999</v>
      </c>
    </row>
    <row r="1955" ht="45.0" customHeight="true">
      <c r="P1955" s="4455" t="s">
        <v>52</v>
      </c>
      <c r="Q1955" s="4455" t="s">
        <v>53</v>
      </c>
      <c r="R1955" s="4480" t="n">
        <v>16.15</v>
      </c>
      <c r="S1955" s="4481" t="n">
        <f>ROUND(K1946,2)*R1955</f>
        <v>12.112499999999999</v>
      </c>
    </row>
    <row r="1956" ht="45.0" customHeight="true">
      <c r="P1956" s="4455" t="s">
        <v>54</v>
      </c>
      <c r="Q1956" s="4455" t="s">
        <v>55</v>
      </c>
      <c r="R1956" s="4482" t="n">
        <v>16.15</v>
      </c>
      <c r="S1956" s="4483" t="n">
        <f>ROUND(K1946,2)*R1956</f>
        <v>12.112499999999999</v>
      </c>
    </row>
    <row r="1957" ht="45.0" customHeight="true">
      <c r="P1957" s="4455" t="s">
        <v>56</v>
      </c>
      <c r="Q1957" s="4455" t="s">
        <v>57</v>
      </c>
      <c r="R1957" s="4484" t="n">
        <v>16.15</v>
      </c>
      <c r="S1957" s="4485" t="n">
        <f>ROUND(K1946,2)*R1957</f>
        <v>12.112499999999999</v>
      </c>
    </row>
    <row r="1958" ht="45.0" customHeight="true">
      <c r="P1958" s="4455" t="s">
        <v>58</v>
      </c>
      <c r="Q1958" s="4455" t="s">
        <v>59</v>
      </c>
      <c r="R1958" s="4486" t="n">
        <v>16.15</v>
      </c>
      <c r="S1958" s="4487" t="n">
        <f>ROUND(K1946,2)*R1958</f>
        <v>12.112499999999999</v>
      </c>
    </row>
    <row r="1959" ht="45.0" customHeight="true">
      <c r="P1959" s="4455" t="s">
        <v>60</v>
      </c>
      <c r="Q1959" s="4455" t="s">
        <v>61</v>
      </c>
      <c r="R1959" s="4488" t="n">
        <v>16.15</v>
      </c>
      <c r="S1959" s="4489" t="n">
        <f>ROUND(K1946,2)*R1959</f>
        <v>12.112499999999999</v>
      </c>
    </row>
    <row r="1960" ht="45.0" customHeight="true">
      <c r="P1960" s="4455" t="s">
        <v>62</v>
      </c>
      <c r="Q1960" s="4455" t="s">
        <v>63</v>
      </c>
      <c r="R1960" s="4490" t="n">
        <v>16.15</v>
      </c>
      <c r="S1960" s="4491" t="n">
        <f>ROUND(K1946,2)*R1960</f>
        <v>12.112499999999999</v>
      </c>
    </row>
    <row r="1961" ht="45.0" customHeight="true">
      <c r="P1961" s="4455" t="s">
        <v>64</v>
      </c>
      <c r="Q1961" s="4455" t="s">
        <v>65</v>
      </c>
      <c r="R1961" s="4492" t="n">
        <v>16.15</v>
      </c>
      <c r="S1961" s="4493" t="n">
        <f>ROUND(K1946,2)*R1961</f>
        <v>12.112499999999999</v>
      </c>
    </row>
    <row r="1962" ht="45.0" customHeight="true">
      <c r="P1962" s="4455" t="s">
        <v>66</v>
      </c>
      <c r="Q1962" s="4455" t="s">
        <v>67</v>
      </c>
      <c r="R1962" s="4494" t="n">
        <v>16.15</v>
      </c>
      <c r="S1962" s="4495" t="n">
        <f>ROUND(K1946,2)*R1962</f>
        <v>12.112499999999999</v>
      </c>
    </row>
    <row r="1963" ht="45.0" customHeight="true">
      <c r="P1963" s="4455" t="s">
        <v>68</v>
      </c>
      <c r="Q1963" s="4455" t="s">
        <v>69</v>
      </c>
      <c r="R1963" s="4496" t="n">
        <v>16.15</v>
      </c>
      <c r="S1963" s="4497" t="n">
        <f>ROUND(K1946,2)*R1963</f>
        <v>12.112499999999999</v>
      </c>
    </row>
    <row r="1964" ht="45.0" customHeight="true">
      <c r="P1964" s="4455" t="s">
        <v>70</v>
      </c>
      <c r="Q1964" s="4455" t="s">
        <v>71</v>
      </c>
      <c r="R1964" s="4498" t="n">
        <v>16.15</v>
      </c>
      <c r="S1964" s="4499" t="n">
        <f>ROUND(K1946,2)*R1964</f>
        <v>12.112499999999999</v>
      </c>
    </row>
    <row r="1965" ht="45.0" customHeight="true">
      <c r="P1965" s="4455" t="s">
        <v>72</v>
      </c>
      <c r="Q1965" s="4455" t="s">
        <v>73</v>
      </c>
      <c r="R1965" s="4500" t="n">
        <v>16.15</v>
      </c>
      <c r="S1965" s="4501" t="n">
        <f>ROUND(K1946,2)*R1965</f>
        <v>12.112499999999999</v>
      </c>
    </row>
    <row r="1966" ht="45.0" customHeight="true">
      <c r="P1966" s="4455" t="s">
        <v>74</v>
      </c>
      <c r="Q1966" s="4455" t="s">
        <v>75</v>
      </c>
      <c r="R1966" s="4502" t="n">
        <v>16.15</v>
      </c>
      <c r="S1966" s="4503" t="n">
        <f>ROUND(K1946,2)*R1966</f>
        <v>12.112499999999999</v>
      </c>
    </row>
    <row r="1967" ht="45.0" customHeight="true">
      <c r="P1967" s="4455" t="s">
        <v>76</v>
      </c>
      <c r="Q1967" s="4455" t="s">
        <v>77</v>
      </c>
      <c r="R1967" s="4504" t="n">
        <v>16.15</v>
      </c>
      <c r="S1967" s="4505" t="n">
        <f>ROUND(K1946,2)*R1967</f>
        <v>12.112499999999999</v>
      </c>
    </row>
    <row r="1968" ht="45.0" customHeight="true">
      <c r="P1968" s="4455" t="s">
        <v>78</v>
      </c>
      <c r="Q1968" s="4455" t="s">
        <v>79</v>
      </c>
      <c r="R1968" s="4506" t="n">
        <v>16.15</v>
      </c>
      <c r="S1968" s="4507" t="n">
        <f>ROUND(K1946,2)*R1968</f>
        <v>12.112499999999999</v>
      </c>
    </row>
    <row r="1969" ht="45.0" customHeight="true">
      <c r="P1969" s="4455" t="s">
        <v>80</v>
      </c>
      <c r="Q1969" s="4455" t="s">
        <v>81</v>
      </c>
      <c r="R1969" s="4508" t="n">
        <v>16.15</v>
      </c>
      <c r="S1969" s="4509" t="n">
        <f>ROUND(K1946,2)*R1969</f>
        <v>12.112499999999999</v>
      </c>
    </row>
    <row r="1970" ht="45.0" customHeight="true">
      <c r="P1970" s="4455" t="s">
        <v>82</v>
      </c>
      <c r="Q1970" s="4455" t="s">
        <v>83</v>
      </c>
      <c r="R1970" s="4510" t="n">
        <v>16.15</v>
      </c>
      <c r="S1970" s="4511" t="n">
        <f>ROUND(K1946,2)*R1970</f>
        <v>12.112499999999999</v>
      </c>
    </row>
    <row r="1971" ht="45.0" customHeight="true">
      <c r="A1971" s="4512" t="s">
        <v>23</v>
      </c>
      <c r="B1971" s="4512" t="s">
        <v>331</v>
      </c>
      <c r="C1971" s="4512" t="s">
        <v>25</v>
      </c>
      <c r="D1971" s="4512" t="s">
        <v>332</v>
      </c>
      <c r="E1971" s="4512" t="s">
        <v>333</v>
      </c>
      <c r="F1971" s="4513" t="n">
        <f>R1971+R1972+R1973+R1974+R1975+R1976+R1977+R1978+R1979+R1980+R1981+R1982+R1983+R1984+R1985+R1986+R1987+R1988+R1989+R1990+R1991+R1992+R1993+R1994+R1995</f>
        <v>28.249999999999982</v>
      </c>
      <c r="G1971" s="4512" t="s">
        <v>35</v>
      </c>
      <c r="H1971" s="4514" t="n">
        <v>746.29</v>
      </c>
      <c r="I1971" s="4515" t="n">
        <v>746.29</v>
      </c>
      <c r="J1971" s="4516" t="n">
        <v>0.25120000000000003</v>
      </c>
      <c r="K1971" s="4517" t="n">
        <f>ROUND(I1971,2)+(ROUND(I1971,2)*J1971)</f>
        <v>933.7580479999999</v>
      </c>
      <c r="L1971" s="4518" t="n">
        <f>ROUND(S1971,2)+ROUND(S1972,2)+ROUND(S1973,2)+ROUND(S1974,2)+ROUND(S1975,2)+ROUND(S1976,2)+ROUND(S1977,2)+ROUND(S1978,2)+ROUND(S1979,2)+ROUND(S1980,2)+ROUND(S1981,2)+ROUND(S1982,2)+ROUND(S1983,2)+ROUND(S1984,2)+ROUND(S1985,2)+ROUND(S1986,2)+ROUND(S1987,2)+ROUND(S1988,2)+ROUND(S1989,2)+ROUND(S1990,2)+ROUND(S1991,2)+ROUND(S1992,2)+ROUND(S1993,2)+ROUND(S1994,2)+ROUND(S1995,2)</f>
        <v>26378.75000000001</v>
      </c>
      <c r="M1971" s="4512" t="s">
        <v>21</v>
      </c>
      <c r="N1971" s="4512" t="s">
        <v>52</v>
      </c>
      <c r="O1971" s="4512" t="s">
        <v>304</v>
      </c>
      <c r="P1971" s="4512" t="s">
        <v>20</v>
      </c>
      <c r="Q1971" s="4512" t="s">
        <v>29</v>
      </c>
      <c r="R1971" s="4519" t="n">
        <v>1.13</v>
      </c>
      <c r="S1971" s="4520" t="n">
        <f>ROUND(K1971,2)*R1971</f>
        <v>1055.1488</v>
      </c>
    </row>
    <row r="1972" ht="45.0" customHeight="true">
      <c r="P1972" s="4512" t="s">
        <v>30</v>
      </c>
      <c r="Q1972" s="4512" t="s">
        <v>37</v>
      </c>
      <c r="R1972" s="4521" t="n">
        <v>1.13</v>
      </c>
      <c r="S1972" s="4522" t="n">
        <f>ROUND(K1971,2)*R1972</f>
        <v>1055.1488</v>
      </c>
    </row>
    <row r="1973" ht="45.0" customHeight="true">
      <c r="P1973" s="4512" t="s">
        <v>38</v>
      </c>
      <c r="Q1973" s="4512" t="s">
        <v>39</v>
      </c>
      <c r="R1973" s="4523" t="n">
        <v>1.13</v>
      </c>
      <c r="S1973" s="4524" t="n">
        <f>ROUND(K1971,2)*R1973</f>
        <v>1055.1488</v>
      </c>
    </row>
    <row r="1974" ht="45.0" customHeight="true">
      <c r="P1974" s="4512" t="s">
        <v>40</v>
      </c>
      <c r="Q1974" s="4512" t="s">
        <v>41</v>
      </c>
      <c r="R1974" s="4525" t="n">
        <v>1.13</v>
      </c>
      <c r="S1974" s="4526" t="n">
        <f>ROUND(K1971,2)*R1974</f>
        <v>1055.1488</v>
      </c>
    </row>
    <row r="1975" ht="45.0" customHeight="true">
      <c r="P1975" s="4512" t="s">
        <v>42</v>
      </c>
      <c r="Q1975" s="4512" t="s">
        <v>43</v>
      </c>
      <c r="R1975" s="4527" t="n">
        <v>1.13</v>
      </c>
      <c r="S1975" s="4528" t="n">
        <f>ROUND(K1971,2)*R1975</f>
        <v>1055.1488</v>
      </c>
    </row>
    <row r="1976" ht="45.0" customHeight="true">
      <c r="P1976" s="4512" t="s">
        <v>44</v>
      </c>
      <c r="Q1976" s="4512" t="s">
        <v>45</v>
      </c>
      <c r="R1976" s="4529" t="n">
        <v>1.13</v>
      </c>
      <c r="S1976" s="4530" t="n">
        <f>ROUND(K1971,2)*R1976</f>
        <v>1055.1488</v>
      </c>
    </row>
    <row r="1977" ht="45.0" customHeight="true">
      <c r="P1977" s="4512" t="s">
        <v>46</v>
      </c>
      <c r="Q1977" s="4512" t="s">
        <v>47</v>
      </c>
      <c r="R1977" s="4531" t="n">
        <v>1.13</v>
      </c>
      <c r="S1977" s="4532" t="n">
        <f>ROUND(K1971,2)*R1977</f>
        <v>1055.1488</v>
      </c>
    </row>
    <row r="1978" ht="45.0" customHeight="true">
      <c r="P1978" s="4512" t="s">
        <v>48</v>
      </c>
      <c r="Q1978" s="4512" t="s">
        <v>49</v>
      </c>
      <c r="R1978" s="4533" t="n">
        <v>1.13</v>
      </c>
      <c r="S1978" s="4534" t="n">
        <f>ROUND(K1971,2)*R1978</f>
        <v>1055.1488</v>
      </c>
    </row>
    <row r="1979" ht="45.0" customHeight="true">
      <c r="P1979" s="4512" t="s">
        <v>50</v>
      </c>
      <c r="Q1979" s="4512" t="s">
        <v>51</v>
      </c>
      <c r="R1979" s="4535" t="n">
        <v>1.13</v>
      </c>
      <c r="S1979" s="4536" t="n">
        <f>ROUND(K1971,2)*R1979</f>
        <v>1055.1488</v>
      </c>
    </row>
    <row r="1980" ht="45.0" customHeight="true">
      <c r="P1980" s="4512" t="s">
        <v>52</v>
      </c>
      <c r="Q1980" s="4512" t="s">
        <v>53</v>
      </c>
      <c r="R1980" s="4537" t="n">
        <v>1.13</v>
      </c>
      <c r="S1980" s="4538" t="n">
        <f>ROUND(K1971,2)*R1980</f>
        <v>1055.1488</v>
      </c>
    </row>
    <row r="1981" ht="45.0" customHeight="true">
      <c r="P1981" s="4512" t="s">
        <v>54</v>
      </c>
      <c r="Q1981" s="4512" t="s">
        <v>55</v>
      </c>
      <c r="R1981" s="4539" t="n">
        <v>1.13</v>
      </c>
      <c r="S1981" s="4540" t="n">
        <f>ROUND(K1971,2)*R1981</f>
        <v>1055.1488</v>
      </c>
    </row>
    <row r="1982" ht="45.0" customHeight="true">
      <c r="P1982" s="4512" t="s">
        <v>56</v>
      </c>
      <c r="Q1982" s="4512" t="s">
        <v>57</v>
      </c>
      <c r="R1982" s="4541" t="n">
        <v>1.13</v>
      </c>
      <c r="S1982" s="4542" t="n">
        <f>ROUND(K1971,2)*R1982</f>
        <v>1055.1488</v>
      </c>
    </row>
    <row r="1983" ht="45.0" customHeight="true">
      <c r="P1983" s="4512" t="s">
        <v>58</v>
      </c>
      <c r="Q1983" s="4512" t="s">
        <v>59</v>
      </c>
      <c r="R1983" s="4543" t="n">
        <v>1.13</v>
      </c>
      <c r="S1983" s="4544" t="n">
        <f>ROUND(K1971,2)*R1983</f>
        <v>1055.1488</v>
      </c>
    </row>
    <row r="1984" ht="45.0" customHeight="true">
      <c r="P1984" s="4512" t="s">
        <v>60</v>
      </c>
      <c r="Q1984" s="4512" t="s">
        <v>61</v>
      </c>
      <c r="R1984" s="4545" t="n">
        <v>1.13</v>
      </c>
      <c r="S1984" s="4546" t="n">
        <f>ROUND(K1971,2)*R1984</f>
        <v>1055.1488</v>
      </c>
    </row>
    <row r="1985" ht="45.0" customHeight="true">
      <c r="P1985" s="4512" t="s">
        <v>62</v>
      </c>
      <c r="Q1985" s="4512" t="s">
        <v>63</v>
      </c>
      <c r="R1985" s="4547" t="n">
        <v>1.13</v>
      </c>
      <c r="S1985" s="4548" t="n">
        <f>ROUND(K1971,2)*R1985</f>
        <v>1055.1488</v>
      </c>
    </row>
    <row r="1986" ht="45.0" customHeight="true">
      <c r="P1986" s="4512" t="s">
        <v>64</v>
      </c>
      <c r="Q1986" s="4512" t="s">
        <v>65</v>
      </c>
      <c r="R1986" s="4549" t="n">
        <v>1.13</v>
      </c>
      <c r="S1986" s="4550" t="n">
        <f>ROUND(K1971,2)*R1986</f>
        <v>1055.1488</v>
      </c>
    </row>
    <row r="1987" ht="45.0" customHeight="true">
      <c r="P1987" s="4512" t="s">
        <v>66</v>
      </c>
      <c r="Q1987" s="4512" t="s">
        <v>67</v>
      </c>
      <c r="R1987" s="4551" t="n">
        <v>1.13</v>
      </c>
      <c r="S1987" s="4552" t="n">
        <f>ROUND(K1971,2)*R1987</f>
        <v>1055.1488</v>
      </c>
    </row>
    <row r="1988" ht="45.0" customHeight="true">
      <c r="P1988" s="4512" t="s">
        <v>68</v>
      </c>
      <c r="Q1988" s="4512" t="s">
        <v>69</v>
      </c>
      <c r="R1988" s="4553" t="n">
        <v>1.13</v>
      </c>
      <c r="S1988" s="4554" t="n">
        <f>ROUND(K1971,2)*R1988</f>
        <v>1055.1488</v>
      </c>
    </row>
    <row r="1989" ht="45.0" customHeight="true">
      <c r="P1989" s="4512" t="s">
        <v>70</v>
      </c>
      <c r="Q1989" s="4512" t="s">
        <v>71</v>
      </c>
      <c r="R1989" s="4555" t="n">
        <v>1.13</v>
      </c>
      <c r="S1989" s="4556" t="n">
        <f>ROUND(K1971,2)*R1989</f>
        <v>1055.1488</v>
      </c>
    </row>
    <row r="1990" ht="45.0" customHeight="true">
      <c r="P1990" s="4512" t="s">
        <v>72</v>
      </c>
      <c r="Q1990" s="4512" t="s">
        <v>73</v>
      </c>
      <c r="R1990" s="4557" t="n">
        <v>1.13</v>
      </c>
      <c r="S1990" s="4558" t="n">
        <f>ROUND(K1971,2)*R1990</f>
        <v>1055.1488</v>
      </c>
    </row>
    <row r="1991" ht="45.0" customHeight="true">
      <c r="P1991" s="4512" t="s">
        <v>74</v>
      </c>
      <c r="Q1991" s="4512" t="s">
        <v>75</v>
      </c>
      <c r="R1991" s="4559" t="n">
        <v>1.13</v>
      </c>
      <c r="S1991" s="4560" t="n">
        <f>ROUND(K1971,2)*R1991</f>
        <v>1055.1488</v>
      </c>
    </row>
    <row r="1992" ht="45.0" customHeight="true">
      <c r="P1992" s="4512" t="s">
        <v>76</v>
      </c>
      <c r="Q1992" s="4512" t="s">
        <v>77</v>
      </c>
      <c r="R1992" s="4561" t="n">
        <v>1.13</v>
      </c>
      <c r="S1992" s="4562" t="n">
        <f>ROUND(K1971,2)*R1992</f>
        <v>1055.1488</v>
      </c>
    </row>
    <row r="1993" ht="45.0" customHeight="true">
      <c r="P1993" s="4512" t="s">
        <v>78</v>
      </c>
      <c r="Q1993" s="4512" t="s">
        <v>79</v>
      </c>
      <c r="R1993" s="4563" t="n">
        <v>1.13</v>
      </c>
      <c r="S1993" s="4564" t="n">
        <f>ROUND(K1971,2)*R1993</f>
        <v>1055.1488</v>
      </c>
    </row>
    <row r="1994" ht="45.0" customHeight="true">
      <c r="P1994" s="4512" t="s">
        <v>80</v>
      </c>
      <c r="Q1994" s="4512" t="s">
        <v>81</v>
      </c>
      <c r="R1994" s="4565" t="n">
        <v>1.13</v>
      </c>
      <c r="S1994" s="4566" t="n">
        <f>ROUND(K1971,2)*R1994</f>
        <v>1055.1488</v>
      </c>
    </row>
    <row r="1995" ht="45.0" customHeight="true">
      <c r="P1995" s="4512" t="s">
        <v>82</v>
      </c>
      <c r="Q1995" s="4512" t="s">
        <v>83</v>
      </c>
      <c r="R1995" s="4567" t="n">
        <v>1.13</v>
      </c>
      <c r="S1995" s="4568" t="n">
        <f>ROUND(K1971,2)*R1995</f>
        <v>1055.1488</v>
      </c>
    </row>
    <row r="1996" ht="45.0" customHeight="true">
      <c r="A1996" s="4570" t="s">
        <v>19</v>
      </c>
      <c r="B1996" s="4570" t="s">
        <v>70</v>
      </c>
      <c r="C1996" s="4570" t="s">
        <v>21</v>
      </c>
      <c r="D1996" s="4570" t="s">
        <v>21</v>
      </c>
      <c r="E1996" s="4570" t="s">
        <v>334</v>
      </c>
      <c r="F1996" s="4570" t="s">
        <v>21</v>
      </c>
      <c r="G1996" s="4570" t="s">
        <v>21</v>
      </c>
      <c r="H1996" s="4570" t="s">
        <v>21</v>
      </c>
      <c r="I1996" s="4570" t="s">
        <v>21</v>
      </c>
      <c r="J1996" s="4570" t="s">
        <v>21</v>
      </c>
      <c r="K1996" s="4570" t="s">
        <v>21</v>
      </c>
      <c r="L1996" s="4571" t="n">
        <f>ROUND(L1997,2)+ROUND(L2022,2)+ROUND(L2047,2)</f>
        <v>45277.5</v>
      </c>
      <c r="M1996" s="4570" t="s">
        <v>21</v>
      </c>
      <c r="N1996" s="4570" t="s">
        <v>21</v>
      </c>
      <c r="O1996" s="4570" t="s">
        <v>21</v>
      </c>
      <c r="P1996" s="4570" t="s">
        <v>21</v>
      </c>
      <c r="Q1996" s="4570" t="s">
        <v>21</v>
      </c>
      <c r="R1996" s="4570" t="s">
        <v>21</v>
      </c>
      <c r="S1996" s="4570" t="s">
        <v>21</v>
      </c>
    </row>
    <row r="1997" ht="45.0" customHeight="true">
      <c r="A1997" s="4572" t="s">
        <v>23</v>
      </c>
      <c r="B1997" s="4572" t="s">
        <v>335</v>
      </c>
      <c r="C1997" s="4572" t="s">
        <v>25</v>
      </c>
      <c r="D1997" s="4572" t="s">
        <v>336</v>
      </c>
      <c r="E1997" s="4572" t="s">
        <v>337</v>
      </c>
      <c r="F1997" s="4573" t="n">
        <f>R1997+R1998+R1999+R2000+R2001+R2002+R2003+R2004+R2005+R2006+R2007+R2008+R2009+R2010+R2011+R2012+R2013+R2014+R2015+R2016+R2017+R2018+R2019+R2020+R2021</f>
        <v>63.000000000000036</v>
      </c>
      <c r="G1997" s="4572" t="s">
        <v>178</v>
      </c>
      <c r="H1997" s="4574" t="n">
        <v>101.02</v>
      </c>
      <c r="I1997" s="4575" t="n">
        <v>101.02</v>
      </c>
      <c r="J1997" s="4576" t="n">
        <v>0.25120000000000003</v>
      </c>
      <c r="K1997" s="4577" t="n">
        <f>ROUND(I1997,2)+(ROUND(I1997,2)*J1997)</f>
        <v>126.396224</v>
      </c>
      <c r="L1997" s="4578" t="n">
        <f>ROUND(S1997,2)+ROUND(S1998,2)+ROUND(S1999,2)+ROUND(S2000,2)+ROUND(S2001,2)+ROUND(S2002,2)+ROUND(S2003,2)+ROUND(S2004,2)+ROUND(S2005,2)+ROUND(S2006,2)+ROUND(S2007,2)+ROUND(S2008,2)+ROUND(S2009,2)+ROUND(S2010,2)+ROUND(S2011,2)+ROUND(S2012,2)+ROUND(S2013,2)+ROUND(S2014,2)+ROUND(S2015,2)+ROUND(S2016,2)+ROUND(S2017,2)+ROUND(S2018,2)+ROUND(S2019,2)+ROUND(S2020,2)+ROUND(S2021,2)</f>
        <v>7963.249999999995</v>
      </c>
      <c r="M1997" s="4572" t="s">
        <v>21</v>
      </c>
      <c r="N1997" s="4572" t="s">
        <v>52</v>
      </c>
      <c r="O1997" s="4572" t="s">
        <v>304</v>
      </c>
      <c r="P1997" s="4572" t="s">
        <v>20</v>
      </c>
      <c r="Q1997" s="4572" t="s">
        <v>29</v>
      </c>
      <c r="R1997" s="4579" t="n">
        <v>2.52</v>
      </c>
      <c r="S1997" s="4580" t="n">
        <f>ROUND(K1997,2)*R1997</f>
        <v>318.528</v>
      </c>
    </row>
    <row r="1998" ht="45.0" customHeight="true">
      <c r="P1998" s="4572" t="s">
        <v>30</v>
      </c>
      <c r="Q1998" s="4572" t="s">
        <v>37</v>
      </c>
      <c r="R1998" s="4581" t="n">
        <v>2.52</v>
      </c>
      <c r="S1998" s="4582" t="n">
        <f>ROUND(K1997,2)*R1998</f>
        <v>318.528</v>
      </c>
    </row>
    <row r="1999" ht="45.0" customHeight="true">
      <c r="P1999" s="4572" t="s">
        <v>38</v>
      </c>
      <c r="Q1999" s="4572" t="s">
        <v>39</v>
      </c>
      <c r="R1999" s="4583" t="n">
        <v>2.52</v>
      </c>
      <c r="S1999" s="4584" t="n">
        <f>ROUND(K1997,2)*R1999</f>
        <v>318.528</v>
      </c>
    </row>
    <row r="2000" ht="45.0" customHeight="true">
      <c r="P2000" s="4572" t="s">
        <v>40</v>
      </c>
      <c r="Q2000" s="4572" t="s">
        <v>41</v>
      </c>
      <c r="R2000" s="4585" t="n">
        <v>2.52</v>
      </c>
      <c r="S2000" s="4586" t="n">
        <f>ROUND(K1997,2)*R2000</f>
        <v>318.528</v>
      </c>
    </row>
    <row r="2001" ht="45.0" customHeight="true">
      <c r="P2001" s="4572" t="s">
        <v>42</v>
      </c>
      <c r="Q2001" s="4572" t="s">
        <v>43</v>
      </c>
      <c r="R2001" s="4587" t="n">
        <v>2.52</v>
      </c>
      <c r="S2001" s="4588" t="n">
        <f>ROUND(K1997,2)*R2001</f>
        <v>318.528</v>
      </c>
    </row>
    <row r="2002" ht="45.0" customHeight="true">
      <c r="P2002" s="4572" t="s">
        <v>44</v>
      </c>
      <c r="Q2002" s="4572" t="s">
        <v>45</v>
      </c>
      <c r="R2002" s="4589" t="n">
        <v>2.52</v>
      </c>
      <c r="S2002" s="4590" t="n">
        <f>ROUND(K1997,2)*R2002</f>
        <v>318.528</v>
      </c>
    </row>
    <row r="2003" ht="45.0" customHeight="true">
      <c r="P2003" s="4572" t="s">
        <v>46</v>
      </c>
      <c r="Q2003" s="4572" t="s">
        <v>47</v>
      </c>
      <c r="R2003" s="4591" t="n">
        <v>2.52</v>
      </c>
      <c r="S2003" s="4592" t="n">
        <f>ROUND(K1997,2)*R2003</f>
        <v>318.528</v>
      </c>
    </row>
    <row r="2004" ht="45.0" customHeight="true">
      <c r="P2004" s="4572" t="s">
        <v>48</v>
      </c>
      <c r="Q2004" s="4572" t="s">
        <v>49</v>
      </c>
      <c r="R2004" s="4593" t="n">
        <v>2.52</v>
      </c>
      <c r="S2004" s="4594" t="n">
        <f>ROUND(K1997,2)*R2004</f>
        <v>318.528</v>
      </c>
    </row>
    <row r="2005" ht="45.0" customHeight="true">
      <c r="P2005" s="4572" t="s">
        <v>50</v>
      </c>
      <c r="Q2005" s="4572" t="s">
        <v>51</v>
      </c>
      <c r="R2005" s="4595" t="n">
        <v>2.52</v>
      </c>
      <c r="S2005" s="4596" t="n">
        <f>ROUND(K1997,2)*R2005</f>
        <v>318.528</v>
      </c>
    </row>
    <row r="2006" ht="45.0" customHeight="true">
      <c r="P2006" s="4572" t="s">
        <v>52</v>
      </c>
      <c r="Q2006" s="4572" t="s">
        <v>53</v>
      </c>
      <c r="R2006" s="4597" t="n">
        <v>2.52</v>
      </c>
      <c r="S2006" s="4598" t="n">
        <f>ROUND(K1997,2)*R2006</f>
        <v>318.528</v>
      </c>
    </row>
    <row r="2007" ht="45.0" customHeight="true">
      <c r="P2007" s="4572" t="s">
        <v>54</v>
      </c>
      <c r="Q2007" s="4572" t="s">
        <v>55</v>
      </c>
      <c r="R2007" s="4599" t="n">
        <v>2.52</v>
      </c>
      <c r="S2007" s="4600" t="n">
        <f>ROUND(K1997,2)*R2007</f>
        <v>318.528</v>
      </c>
    </row>
    <row r="2008" ht="45.0" customHeight="true">
      <c r="P2008" s="4572" t="s">
        <v>56</v>
      </c>
      <c r="Q2008" s="4572" t="s">
        <v>57</v>
      </c>
      <c r="R2008" s="4601" t="n">
        <v>2.52</v>
      </c>
      <c r="S2008" s="4602" t="n">
        <f>ROUND(K1997,2)*R2008</f>
        <v>318.528</v>
      </c>
    </row>
    <row r="2009" ht="45.0" customHeight="true">
      <c r="P2009" s="4572" t="s">
        <v>58</v>
      </c>
      <c r="Q2009" s="4572" t="s">
        <v>59</v>
      </c>
      <c r="R2009" s="4603" t="n">
        <v>2.52</v>
      </c>
      <c r="S2009" s="4604" t="n">
        <f>ROUND(K1997,2)*R2009</f>
        <v>318.528</v>
      </c>
    </row>
    <row r="2010" ht="45.0" customHeight="true">
      <c r="P2010" s="4572" t="s">
        <v>60</v>
      </c>
      <c r="Q2010" s="4572" t="s">
        <v>61</v>
      </c>
      <c r="R2010" s="4605" t="n">
        <v>2.52</v>
      </c>
      <c r="S2010" s="4606" t="n">
        <f>ROUND(K1997,2)*R2010</f>
        <v>318.528</v>
      </c>
    </row>
    <row r="2011" ht="45.0" customHeight="true">
      <c r="P2011" s="4572" t="s">
        <v>62</v>
      </c>
      <c r="Q2011" s="4572" t="s">
        <v>63</v>
      </c>
      <c r="R2011" s="4607" t="n">
        <v>2.52</v>
      </c>
      <c r="S2011" s="4608" t="n">
        <f>ROUND(K1997,2)*R2011</f>
        <v>318.528</v>
      </c>
    </row>
    <row r="2012" ht="45.0" customHeight="true">
      <c r="P2012" s="4572" t="s">
        <v>64</v>
      </c>
      <c r="Q2012" s="4572" t="s">
        <v>65</v>
      </c>
      <c r="R2012" s="4609" t="n">
        <v>2.52</v>
      </c>
      <c r="S2012" s="4610" t="n">
        <f>ROUND(K1997,2)*R2012</f>
        <v>318.528</v>
      </c>
    </row>
    <row r="2013" ht="45.0" customHeight="true">
      <c r="P2013" s="4572" t="s">
        <v>66</v>
      </c>
      <c r="Q2013" s="4572" t="s">
        <v>67</v>
      </c>
      <c r="R2013" s="4611" t="n">
        <v>2.52</v>
      </c>
      <c r="S2013" s="4612" t="n">
        <f>ROUND(K1997,2)*R2013</f>
        <v>318.528</v>
      </c>
    </row>
    <row r="2014" ht="45.0" customHeight="true">
      <c r="P2014" s="4572" t="s">
        <v>68</v>
      </c>
      <c r="Q2014" s="4572" t="s">
        <v>69</v>
      </c>
      <c r="R2014" s="4613" t="n">
        <v>2.52</v>
      </c>
      <c r="S2014" s="4614" t="n">
        <f>ROUND(K1997,2)*R2014</f>
        <v>318.528</v>
      </c>
    </row>
    <row r="2015" ht="45.0" customHeight="true">
      <c r="P2015" s="4572" t="s">
        <v>70</v>
      </c>
      <c r="Q2015" s="4572" t="s">
        <v>71</v>
      </c>
      <c r="R2015" s="4615" t="n">
        <v>2.52</v>
      </c>
      <c r="S2015" s="4616" t="n">
        <f>ROUND(K1997,2)*R2015</f>
        <v>318.528</v>
      </c>
    </row>
    <row r="2016" ht="45.0" customHeight="true">
      <c r="P2016" s="4572" t="s">
        <v>72</v>
      </c>
      <c r="Q2016" s="4572" t="s">
        <v>73</v>
      </c>
      <c r="R2016" s="4617" t="n">
        <v>2.52</v>
      </c>
      <c r="S2016" s="4618" t="n">
        <f>ROUND(K1997,2)*R2016</f>
        <v>318.528</v>
      </c>
    </row>
    <row r="2017" ht="45.0" customHeight="true">
      <c r="P2017" s="4572" t="s">
        <v>74</v>
      </c>
      <c r="Q2017" s="4572" t="s">
        <v>75</v>
      </c>
      <c r="R2017" s="4619" t="n">
        <v>2.52</v>
      </c>
      <c r="S2017" s="4620" t="n">
        <f>ROUND(K1997,2)*R2017</f>
        <v>318.528</v>
      </c>
    </row>
    <row r="2018" ht="45.0" customHeight="true">
      <c r="P2018" s="4572" t="s">
        <v>76</v>
      </c>
      <c r="Q2018" s="4572" t="s">
        <v>77</v>
      </c>
      <c r="R2018" s="4621" t="n">
        <v>2.52</v>
      </c>
      <c r="S2018" s="4622" t="n">
        <f>ROUND(K1997,2)*R2018</f>
        <v>318.528</v>
      </c>
    </row>
    <row r="2019" ht="45.0" customHeight="true">
      <c r="P2019" s="4572" t="s">
        <v>78</v>
      </c>
      <c r="Q2019" s="4572" t="s">
        <v>79</v>
      </c>
      <c r="R2019" s="4623" t="n">
        <v>2.52</v>
      </c>
      <c r="S2019" s="4624" t="n">
        <f>ROUND(K1997,2)*R2019</f>
        <v>318.528</v>
      </c>
    </row>
    <row r="2020" ht="45.0" customHeight="true">
      <c r="P2020" s="4572" t="s">
        <v>80</v>
      </c>
      <c r="Q2020" s="4572" t="s">
        <v>81</v>
      </c>
      <c r="R2020" s="4625" t="n">
        <v>2.52</v>
      </c>
      <c r="S2020" s="4626" t="n">
        <f>ROUND(K1997,2)*R2020</f>
        <v>318.528</v>
      </c>
    </row>
    <row r="2021" ht="45.0" customHeight="true">
      <c r="P2021" s="4572" t="s">
        <v>82</v>
      </c>
      <c r="Q2021" s="4572" t="s">
        <v>83</v>
      </c>
      <c r="R2021" s="4627" t="n">
        <v>2.52</v>
      </c>
      <c r="S2021" s="4628" t="n">
        <f>ROUND(K1997,2)*R2021</f>
        <v>318.528</v>
      </c>
    </row>
    <row r="2022" ht="45.0" customHeight="true">
      <c r="A2022" s="4629" t="s">
        <v>23</v>
      </c>
      <c r="B2022" s="4629" t="s">
        <v>338</v>
      </c>
      <c r="C2022" s="4629" t="s">
        <v>25</v>
      </c>
      <c r="D2022" s="4629" t="s">
        <v>339</v>
      </c>
      <c r="E2022" s="4629" t="s">
        <v>340</v>
      </c>
      <c r="F2022" s="4630" t="n">
        <f>R2022+R2023+R2024+R2025+R2026+R2027+R2028+R2029+R2030+R2031+R2032+R2033+R2034+R2035+R2036+R2037+R2038+R2039+R2040+R2041+R2042+R2043+R2044+R2045+R2046</f>
        <v>931.25</v>
      </c>
      <c r="G2022" s="4629" t="s">
        <v>178</v>
      </c>
      <c r="H2022" s="4631" t="n">
        <v>8.3</v>
      </c>
      <c r="I2022" s="4632" t="n">
        <v>8.3</v>
      </c>
      <c r="J2022" s="4633" t="n">
        <v>0.25120000000000003</v>
      </c>
      <c r="K2022" s="4634" t="n">
        <f>ROUND(I2022,2)+(ROUND(I2022,2)*J2022)</f>
        <v>10.384960000000001</v>
      </c>
      <c r="L2022" s="4635" t="n">
        <f>ROUND(S2022,2)+ROUND(S2023,2)+ROUND(S2024,2)+ROUND(S2025,2)+ROUND(S2026,2)+ROUND(S2027,2)+ROUND(S2028,2)+ROUND(S2029,2)+ROUND(S2030,2)+ROUND(S2031,2)+ROUND(S2032,2)+ROUND(S2033,2)+ROUND(S2034,2)+ROUND(S2035,2)+ROUND(S2036,2)+ROUND(S2037,2)+ROUND(S2038,2)+ROUND(S2039,2)+ROUND(S2040,2)+ROUND(S2041,2)+ROUND(S2042,2)+ROUND(S2043,2)+ROUND(S2044,2)+ROUND(S2045,2)+ROUND(S2046,2)</f>
        <v>9666.499999999998</v>
      </c>
      <c r="M2022" s="4629" t="s">
        <v>21</v>
      </c>
      <c r="N2022" s="4629" t="s">
        <v>52</v>
      </c>
      <c r="O2022" s="4629" t="s">
        <v>304</v>
      </c>
      <c r="P2022" s="4629" t="s">
        <v>20</v>
      </c>
      <c r="Q2022" s="4629" t="s">
        <v>29</v>
      </c>
      <c r="R2022" s="4636" t="n">
        <v>37.25</v>
      </c>
      <c r="S2022" s="4637" t="n">
        <f>ROUND(K2022,2)*R2022</f>
        <v>386.65500000000003</v>
      </c>
    </row>
    <row r="2023" ht="45.0" customHeight="true">
      <c r="P2023" s="4629" t="s">
        <v>30</v>
      </c>
      <c r="Q2023" s="4629" t="s">
        <v>37</v>
      </c>
      <c r="R2023" s="4638" t="n">
        <v>37.25</v>
      </c>
      <c r="S2023" s="4639" t="n">
        <f>ROUND(K2022,2)*R2023</f>
        <v>386.65500000000003</v>
      </c>
    </row>
    <row r="2024" ht="45.0" customHeight="true">
      <c r="P2024" s="4629" t="s">
        <v>38</v>
      </c>
      <c r="Q2024" s="4629" t="s">
        <v>39</v>
      </c>
      <c r="R2024" s="4640" t="n">
        <v>37.25</v>
      </c>
      <c r="S2024" s="4641" t="n">
        <f>ROUND(K2022,2)*R2024</f>
        <v>386.65500000000003</v>
      </c>
    </row>
    <row r="2025" ht="45.0" customHeight="true">
      <c r="P2025" s="4629" t="s">
        <v>40</v>
      </c>
      <c r="Q2025" s="4629" t="s">
        <v>41</v>
      </c>
      <c r="R2025" s="4642" t="n">
        <v>37.25</v>
      </c>
      <c r="S2025" s="4643" t="n">
        <f>ROUND(K2022,2)*R2025</f>
        <v>386.65500000000003</v>
      </c>
    </row>
    <row r="2026" ht="45.0" customHeight="true">
      <c r="P2026" s="4629" t="s">
        <v>42</v>
      </c>
      <c r="Q2026" s="4629" t="s">
        <v>43</v>
      </c>
      <c r="R2026" s="4644" t="n">
        <v>37.25</v>
      </c>
      <c r="S2026" s="4645" t="n">
        <f>ROUND(K2022,2)*R2026</f>
        <v>386.65500000000003</v>
      </c>
    </row>
    <row r="2027" ht="45.0" customHeight="true">
      <c r="P2027" s="4629" t="s">
        <v>44</v>
      </c>
      <c r="Q2027" s="4629" t="s">
        <v>45</v>
      </c>
      <c r="R2027" s="4646" t="n">
        <v>37.25</v>
      </c>
      <c r="S2027" s="4647" t="n">
        <f>ROUND(K2022,2)*R2027</f>
        <v>386.65500000000003</v>
      </c>
    </row>
    <row r="2028" ht="45.0" customHeight="true">
      <c r="P2028" s="4629" t="s">
        <v>46</v>
      </c>
      <c r="Q2028" s="4629" t="s">
        <v>47</v>
      </c>
      <c r="R2028" s="4648" t="n">
        <v>37.25</v>
      </c>
      <c r="S2028" s="4649" t="n">
        <f>ROUND(K2022,2)*R2028</f>
        <v>386.65500000000003</v>
      </c>
    </row>
    <row r="2029" ht="45.0" customHeight="true">
      <c r="P2029" s="4629" t="s">
        <v>48</v>
      </c>
      <c r="Q2029" s="4629" t="s">
        <v>49</v>
      </c>
      <c r="R2029" s="4650" t="n">
        <v>37.25</v>
      </c>
      <c r="S2029" s="4651" t="n">
        <f>ROUND(K2022,2)*R2029</f>
        <v>386.65500000000003</v>
      </c>
    </row>
    <row r="2030" ht="45.0" customHeight="true">
      <c r="P2030" s="4629" t="s">
        <v>50</v>
      </c>
      <c r="Q2030" s="4629" t="s">
        <v>51</v>
      </c>
      <c r="R2030" s="4652" t="n">
        <v>37.25</v>
      </c>
      <c r="S2030" s="4653" t="n">
        <f>ROUND(K2022,2)*R2030</f>
        <v>386.65500000000003</v>
      </c>
    </row>
    <row r="2031" ht="45.0" customHeight="true">
      <c r="P2031" s="4629" t="s">
        <v>52</v>
      </c>
      <c r="Q2031" s="4629" t="s">
        <v>53</v>
      </c>
      <c r="R2031" s="4654" t="n">
        <v>37.25</v>
      </c>
      <c r="S2031" s="4655" t="n">
        <f>ROUND(K2022,2)*R2031</f>
        <v>386.65500000000003</v>
      </c>
    </row>
    <row r="2032" ht="45.0" customHeight="true">
      <c r="P2032" s="4629" t="s">
        <v>54</v>
      </c>
      <c r="Q2032" s="4629" t="s">
        <v>55</v>
      </c>
      <c r="R2032" s="4656" t="n">
        <v>37.25</v>
      </c>
      <c r="S2032" s="4657" t="n">
        <f>ROUND(K2022,2)*R2032</f>
        <v>386.65500000000003</v>
      </c>
    </row>
    <row r="2033" ht="45.0" customHeight="true">
      <c r="P2033" s="4629" t="s">
        <v>56</v>
      </c>
      <c r="Q2033" s="4629" t="s">
        <v>57</v>
      </c>
      <c r="R2033" s="4658" t="n">
        <v>37.25</v>
      </c>
      <c r="S2033" s="4659" t="n">
        <f>ROUND(K2022,2)*R2033</f>
        <v>386.65500000000003</v>
      </c>
    </row>
    <row r="2034" ht="45.0" customHeight="true">
      <c r="P2034" s="4629" t="s">
        <v>58</v>
      </c>
      <c r="Q2034" s="4629" t="s">
        <v>59</v>
      </c>
      <c r="R2034" s="4660" t="n">
        <v>37.25</v>
      </c>
      <c r="S2034" s="4661" t="n">
        <f>ROUND(K2022,2)*R2034</f>
        <v>386.65500000000003</v>
      </c>
    </row>
    <row r="2035" ht="45.0" customHeight="true">
      <c r="P2035" s="4629" t="s">
        <v>60</v>
      </c>
      <c r="Q2035" s="4629" t="s">
        <v>61</v>
      </c>
      <c r="R2035" s="4662" t="n">
        <v>37.25</v>
      </c>
      <c r="S2035" s="4663" t="n">
        <f>ROUND(K2022,2)*R2035</f>
        <v>386.65500000000003</v>
      </c>
    </row>
    <row r="2036" ht="45.0" customHeight="true">
      <c r="P2036" s="4629" t="s">
        <v>62</v>
      </c>
      <c r="Q2036" s="4629" t="s">
        <v>63</v>
      </c>
      <c r="R2036" s="4664" t="n">
        <v>37.25</v>
      </c>
      <c r="S2036" s="4665" t="n">
        <f>ROUND(K2022,2)*R2036</f>
        <v>386.65500000000003</v>
      </c>
    </row>
    <row r="2037" ht="45.0" customHeight="true">
      <c r="P2037" s="4629" t="s">
        <v>64</v>
      </c>
      <c r="Q2037" s="4629" t="s">
        <v>65</v>
      </c>
      <c r="R2037" s="4666" t="n">
        <v>37.25</v>
      </c>
      <c r="S2037" s="4667" t="n">
        <f>ROUND(K2022,2)*R2037</f>
        <v>386.65500000000003</v>
      </c>
    </row>
    <row r="2038" ht="45.0" customHeight="true">
      <c r="P2038" s="4629" t="s">
        <v>66</v>
      </c>
      <c r="Q2038" s="4629" t="s">
        <v>67</v>
      </c>
      <c r="R2038" s="4668" t="n">
        <v>37.25</v>
      </c>
      <c r="S2038" s="4669" t="n">
        <f>ROUND(K2022,2)*R2038</f>
        <v>386.65500000000003</v>
      </c>
    </row>
    <row r="2039" ht="45.0" customHeight="true">
      <c r="P2039" s="4629" t="s">
        <v>68</v>
      </c>
      <c r="Q2039" s="4629" t="s">
        <v>69</v>
      </c>
      <c r="R2039" s="4670" t="n">
        <v>37.25</v>
      </c>
      <c r="S2039" s="4671" t="n">
        <f>ROUND(K2022,2)*R2039</f>
        <v>386.65500000000003</v>
      </c>
    </row>
    <row r="2040" ht="45.0" customHeight="true">
      <c r="P2040" s="4629" t="s">
        <v>70</v>
      </c>
      <c r="Q2040" s="4629" t="s">
        <v>71</v>
      </c>
      <c r="R2040" s="4672" t="n">
        <v>37.25</v>
      </c>
      <c r="S2040" s="4673" t="n">
        <f>ROUND(K2022,2)*R2040</f>
        <v>386.65500000000003</v>
      </c>
    </row>
    <row r="2041" ht="45.0" customHeight="true">
      <c r="P2041" s="4629" t="s">
        <v>72</v>
      </c>
      <c r="Q2041" s="4629" t="s">
        <v>73</v>
      </c>
      <c r="R2041" s="4674" t="n">
        <v>37.25</v>
      </c>
      <c r="S2041" s="4675" t="n">
        <f>ROUND(K2022,2)*R2041</f>
        <v>386.65500000000003</v>
      </c>
    </row>
    <row r="2042" ht="45.0" customHeight="true">
      <c r="P2042" s="4629" t="s">
        <v>74</v>
      </c>
      <c r="Q2042" s="4629" t="s">
        <v>75</v>
      </c>
      <c r="R2042" s="4676" t="n">
        <v>37.25</v>
      </c>
      <c r="S2042" s="4677" t="n">
        <f>ROUND(K2022,2)*R2042</f>
        <v>386.65500000000003</v>
      </c>
    </row>
    <row r="2043" ht="45.0" customHeight="true">
      <c r="P2043" s="4629" t="s">
        <v>76</v>
      </c>
      <c r="Q2043" s="4629" t="s">
        <v>77</v>
      </c>
      <c r="R2043" s="4678" t="n">
        <v>37.25</v>
      </c>
      <c r="S2043" s="4679" t="n">
        <f>ROUND(K2022,2)*R2043</f>
        <v>386.65500000000003</v>
      </c>
    </row>
    <row r="2044" ht="45.0" customHeight="true">
      <c r="P2044" s="4629" t="s">
        <v>78</v>
      </c>
      <c r="Q2044" s="4629" t="s">
        <v>79</v>
      </c>
      <c r="R2044" s="4680" t="n">
        <v>37.25</v>
      </c>
      <c r="S2044" s="4681" t="n">
        <f>ROUND(K2022,2)*R2044</f>
        <v>386.65500000000003</v>
      </c>
    </row>
    <row r="2045" ht="45.0" customHeight="true">
      <c r="P2045" s="4629" t="s">
        <v>80</v>
      </c>
      <c r="Q2045" s="4629" t="s">
        <v>81</v>
      </c>
      <c r="R2045" s="4682" t="n">
        <v>37.25</v>
      </c>
      <c r="S2045" s="4683" t="n">
        <f>ROUND(K2022,2)*R2045</f>
        <v>386.65500000000003</v>
      </c>
    </row>
    <row r="2046" ht="45.0" customHeight="true">
      <c r="P2046" s="4629" t="s">
        <v>82</v>
      </c>
      <c r="Q2046" s="4629" t="s">
        <v>83</v>
      </c>
      <c r="R2046" s="4684" t="n">
        <v>37.25</v>
      </c>
      <c r="S2046" s="4685" t="n">
        <f>ROUND(K2022,2)*R2046</f>
        <v>386.65500000000003</v>
      </c>
    </row>
    <row r="2047" ht="45.0" customHeight="true">
      <c r="A2047" s="4686" t="s">
        <v>23</v>
      </c>
      <c r="B2047" s="4686" t="s">
        <v>341</v>
      </c>
      <c r="C2047" s="4686" t="s">
        <v>25</v>
      </c>
      <c r="D2047" s="4686" t="s">
        <v>342</v>
      </c>
      <c r="E2047" s="4686" t="s">
        <v>343</v>
      </c>
      <c r="F2047" s="4687" t="n">
        <f>R2047+R2048+R2049+R2050+R2051+R2052+R2053+R2054+R2055+R2056+R2057+R2058+R2059+R2060+R2061+R2062+R2063+R2064+R2065+R2066+R2067+R2068+R2069+R2070+R2071</f>
        <v>162.5</v>
      </c>
      <c r="G2047" s="4686" t="s">
        <v>178</v>
      </c>
      <c r="H2047" s="4688" t="n">
        <v>135.98</v>
      </c>
      <c r="I2047" s="4689" t="n">
        <v>135.98</v>
      </c>
      <c r="J2047" s="4690" t="n">
        <v>0.25120000000000003</v>
      </c>
      <c r="K2047" s="4691" t="n">
        <f>ROUND(I2047,2)+(ROUND(I2047,2)*J2047)</f>
        <v>170.138176</v>
      </c>
      <c r="L2047" s="4692" t="n">
        <f>ROUND(S2047,2)+ROUND(S2048,2)+ROUND(S2049,2)+ROUND(S2050,2)+ROUND(S2051,2)+ROUND(S2052,2)+ROUND(S2053,2)+ROUND(S2054,2)+ROUND(S2055,2)+ROUND(S2056,2)+ROUND(S2057,2)+ROUND(S2058,2)+ROUND(S2059,2)+ROUND(S2060,2)+ROUND(S2061,2)+ROUND(S2062,2)+ROUND(S2063,2)+ROUND(S2064,2)+ROUND(S2065,2)+ROUND(S2066,2)+ROUND(S2067,2)+ROUND(S2068,2)+ROUND(S2069,2)+ROUND(S2070,2)+ROUND(S2071,2)</f>
        <v>27647.75</v>
      </c>
      <c r="M2047" s="4686" t="s">
        <v>21</v>
      </c>
      <c r="N2047" s="4686" t="s">
        <v>52</v>
      </c>
      <c r="O2047" s="4686" t="s">
        <v>304</v>
      </c>
      <c r="P2047" s="4686" t="s">
        <v>20</v>
      </c>
      <c r="Q2047" s="4686" t="s">
        <v>29</v>
      </c>
      <c r="R2047" s="4693" t="n">
        <v>6.5</v>
      </c>
      <c r="S2047" s="4694" t="n">
        <f>ROUND(K2047,2)*R2047</f>
        <v>1105.9099999999999</v>
      </c>
    </row>
    <row r="2048" ht="45.0" customHeight="true">
      <c r="P2048" s="4686" t="s">
        <v>30</v>
      </c>
      <c r="Q2048" s="4686" t="s">
        <v>37</v>
      </c>
      <c r="R2048" s="4695" t="n">
        <v>6.5</v>
      </c>
      <c r="S2048" s="4696" t="n">
        <f>ROUND(K2047,2)*R2048</f>
        <v>1105.9099999999999</v>
      </c>
    </row>
    <row r="2049" ht="45.0" customHeight="true">
      <c r="P2049" s="4686" t="s">
        <v>38</v>
      </c>
      <c r="Q2049" s="4686" t="s">
        <v>39</v>
      </c>
      <c r="R2049" s="4697" t="n">
        <v>6.5</v>
      </c>
      <c r="S2049" s="4698" t="n">
        <f>ROUND(K2047,2)*R2049</f>
        <v>1105.9099999999999</v>
      </c>
    </row>
    <row r="2050" ht="45.0" customHeight="true">
      <c r="P2050" s="4686" t="s">
        <v>40</v>
      </c>
      <c r="Q2050" s="4686" t="s">
        <v>41</v>
      </c>
      <c r="R2050" s="4699" t="n">
        <v>6.5</v>
      </c>
      <c r="S2050" s="4700" t="n">
        <f>ROUND(K2047,2)*R2050</f>
        <v>1105.9099999999999</v>
      </c>
    </row>
    <row r="2051" ht="45.0" customHeight="true">
      <c r="P2051" s="4686" t="s">
        <v>42</v>
      </c>
      <c r="Q2051" s="4686" t="s">
        <v>43</v>
      </c>
      <c r="R2051" s="4701" t="n">
        <v>6.5</v>
      </c>
      <c r="S2051" s="4702" t="n">
        <f>ROUND(K2047,2)*R2051</f>
        <v>1105.9099999999999</v>
      </c>
    </row>
    <row r="2052" ht="45.0" customHeight="true">
      <c r="P2052" s="4686" t="s">
        <v>44</v>
      </c>
      <c r="Q2052" s="4686" t="s">
        <v>45</v>
      </c>
      <c r="R2052" s="4703" t="n">
        <v>6.5</v>
      </c>
      <c r="S2052" s="4704" t="n">
        <f>ROUND(K2047,2)*R2052</f>
        <v>1105.9099999999999</v>
      </c>
    </row>
    <row r="2053" ht="45.0" customHeight="true">
      <c r="P2053" s="4686" t="s">
        <v>46</v>
      </c>
      <c r="Q2053" s="4686" t="s">
        <v>47</v>
      </c>
      <c r="R2053" s="4705" t="n">
        <v>6.5</v>
      </c>
      <c r="S2053" s="4706" t="n">
        <f>ROUND(K2047,2)*R2053</f>
        <v>1105.9099999999999</v>
      </c>
    </row>
    <row r="2054" ht="45.0" customHeight="true">
      <c r="P2054" s="4686" t="s">
        <v>48</v>
      </c>
      <c r="Q2054" s="4686" t="s">
        <v>49</v>
      </c>
      <c r="R2054" s="4707" t="n">
        <v>6.5</v>
      </c>
      <c r="S2054" s="4708" t="n">
        <f>ROUND(K2047,2)*R2054</f>
        <v>1105.9099999999999</v>
      </c>
    </row>
    <row r="2055" ht="45.0" customHeight="true">
      <c r="P2055" s="4686" t="s">
        <v>50</v>
      </c>
      <c r="Q2055" s="4686" t="s">
        <v>51</v>
      </c>
      <c r="R2055" s="4709" t="n">
        <v>6.5</v>
      </c>
      <c r="S2055" s="4710" t="n">
        <f>ROUND(K2047,2)*R2055</f>
        <v>1105.9099999999999</v>
      </c>
    </row>
    <row r="2056" ht="45.0" customHeight="true">
      <c r="P2056" s="4686" t="s">
        <v>52</v>
      </c>
      <c r="Q2056" s="4686" t="s">
        <v>53</v>
      </c>
      <c r="R2056" s="4711" t="n">
        <v>6.5</v>
      </c>
      <c r="S2056" s="4712" t="n">
        <f>ROUND(K2047,2)*R2056</f>
        <v>1105.9099999999999</v>
      </c>
    </row>
    <row r="2057" ht="45.0" customHeight="true">
      <c r="P2057" s="4686" t="s">
        <v>54</v>
      </c>
      <c r="Q2057" s="4686" t="s">
        <v>55</v>
      </c>
      <c r="R2057" s="4713" t="n">
        <v>6.5</v>
      </c>
      <c r="S2057" s="4714" t="n">
        <f>ROUND(K2047,2)*R2057</f>
        <v>1105.9099999999999</v>
      </c>
    </row>
    <row r="2058" ht="45.0" customHeight="true">
      <c r="P2058" s="4686" t="s">
        <v>56</v>
      </c>
      <c r="Q2058" s="4686" t="s">
        <v>57</v>
      </c>
      <c r="R2058" s="4715" t="n">
        <v>6.5</v>
      </c>
      <c r="S2058" s="4716" t="n">
        <f>ROUND(K2047,2)*R2058</f>
        <v>1105.9099999999999</v>
      </c>
    </row>
    <row r="2059" ht="45.0" customHeight="true">
      <c r="P2059" s="4686" t="s">
        <v>58</v>
      </c>
      <c r="Q2059" s="4686" t="s">
        <v>59</v>
      </c>
      <c r="R2059" s="4717" t="n">
        <v>6.5</v>
      </c>
      <c r="S2059" s="4718" t="n">
        <f>ROUND(K2047,2)*R2059</f>
        <v>1105.9099999999999</v>
      </c>
    </row>
    <row r="2060" ht="45.0" customHeight="true">
      <c r="P2060" s="4686" t="s">
        <v>60</v>
      </c>
      <c r="Q2060" s="4686" t="s">
        <v>61</v>
      </c>
      <c r="R2060" s="4719" t="n">
        <v>6.5</v>
      </c>
      <c r="S2060" s="4720" t="n">
        <f>ROUND(K2047,2)*R2060</f>
        <v>1105.9099999999999</v>
      </c>
    </row>
    <row r="2061" ht="45.0" customHeight="true">
      <c r="P2061" s="4686" t="s">
        <v>62</v>
      </c>
      <c r="Q2061" s="4686" t="s">
        <v>63</v>
      </c>
      <c r="R2061" s="4721" t="n">
        <v>6.5</v>
      </c>
      <c r="S2061" s="4722" t="n">
        <f>ROUND(K2047,2)*R2061</f>
        <v>1105.9099999999999</v>
      </c>
    </row>
    <row r="2062" ht="45.0" customHeight="true">
      <c r="P2062" s="4686" t="s">
        <v>64</v>
      </c>
      <c r="Q2062" s="4686" t="s">
        <v>65</v>
      </c>
      <c r="R2062" s="4723" t="n">
        <v>6.5</v>
      </c>
      <c r="S2062" s="4724" t="n">
        <f>ROUND(K2047,2)*R2062</f>
        <v>1105.9099999999999</v>
      </c>
    </row>
    <row r="2063" ht="45.0" customHeight="true">
      <c r="P2063" s="4686" t="s">
        <v>66</v>
      </c>
      <c r="Q2063" s="4686" t="s">
        <v>67</v>
      </c>
      <c r="R2063" s="4725" t="n">
        <v>6.5</v>
      </c>
      <c r="S2063" s="4726" t="n">
        <f>ROUND(K2047,2)*R2063</f>
        <v>1105.9099999999999</v>
      </c>
    </row>
    <row r="2064" ht="45.0" customHeight="true">
      <c r="P2064" s="4686" t="s">
        <v>68</v>
      </c>
      <c r="Q2064" s="4686" t="s">
        <v>69</v>
      </c>
      <c r="R2064" s="4727" t="n">
        <v>6.5</v>
      </c>
      <c r="S2064" s="4728" t="n">
        <f>ROUND(K2047,2)*R2064</f>
        <v>1105.9099999999999</v>
      </c>
    </row>
    <row r="2065" ht="45.0" customHeight="true">
      <c r="P2065" s="4686" t="s">
        <v>70</v>
      </c>
      <c r="Q2065" s="4686" t="s">
        <v>71</v>
      </c>
      <c r="R2065" s="4729" t="n">
        <v>6.5</v>
      </c>
      <c r="S2065" s="4730" t="n">
        <f>ROUND(K2047,2)*R2065</f>
        <v>1105.9099999999999</v>
      </c>
    </row>
    <row r="2066" ht="45.0" customHeight="true">
      <c r="P2066" s="4686" t="s">
        <v>72</v>
      </c>
      <c r="Q2066" s="4686" t="s">
        <v>73</v>
      </c>
      <c r="R2066" s="4731" t="n">
        <v>6.5</v>
      </c>
      <c r="S2066" s="4732" t="n">
        <f>ROUND(K2047,2)*R2066</f>
        <v>1105.9099999999999</v>
      </c>
    </row>
    <row r="2067" ht="45.0" customHeight="true">
      <c r="P2067" s="4686" t="s">
        <v>74</v>
      </c>
      <c r="Q2067" s="4686" t="s">
        <v>75</v>
      </c>
      <c r="R2067" s="4733" t="n">
        <v>6.5</v>
      </c>
      <c r="S2067" s="4734" t="n">
        <f>ROUND(K2047,2)*R2067</f>
        <v>1105.9099999999999</v>
      </c>
    </row>
    <row r="2068" ht="45.0" customHeight="true">
      <c r="P2068" s="4686" t="s">
        <v>76</v>
      </c>
      <c r="Q2068" s="4686" t="s">
        <v>77</v>
      </c>
      <c r="R2068" s="4735" t="n">
        <v>6.5</v>
      </c>
      <c r="S2068" s="4736" t="n">
        <f>ROUND(K2047,2)*R2068</f>
        <v>1105.9099999999999</v>
      </c>
    </row>
    <row r="2069" ht="45.0" customHeight="true">
      <c r="P2069" s="4686" t="s">
        <v>78</v>
      </c>
      <c r="Q2069" s="4686" t="s">
        <v>79</v>
      </c>
      <c r="R2069" s="4737" t="n">
        <v>6.5</v>
      </c>
      <c r="S2069" s="4738" t="n">
        <f>ROUND(K2047,2)*R2069</f>
        <v>1105.9099999999999</v>
      </c>
    </row>
    <row r="2070" ht="45.0" customHeight="true">
      <c r="P2070" s="4686" t="s">
        <v>80</v>
      </c>
      <c r="Q2070" s="4686" t="s">
        <v>81</v>
      </c>
      <c r="R2070" s="4739" t="n">
        <v>6.5</v>
      </c>
      <c r="S2070" s="4740" t="n">
        <f>ROUND(K2047,2)*R2070</f>
        <v>1105.9099999999999</v>
      </c>
    </row>
    <row r="2071" ht="45.0" customHeight="true">
      <c r="P2071" s="4686" t="s">
        <v>82</v>
      </c>
      <c r="Q2071" s="4686" t="s">
        <v>83</v>
      </c>
      <c r="R2071" s="4741" t="n">
        <v>6.5</v>
      </c>
      <c r="S2071" s="4742" t="n">
        <f>ROUND(K2047,2)*R2071</f>
        <v>1105.9099999999999</v>
      </c>
    </row>
    <row r="2072" ht="45.0" customHeight="true">
      <c r="A2072" s="4744" t="s">
        <v>19</v>
      </c>
      <c r="B2072" s="4744" t="s">
        <v>72</v>
      </c>
      <c r="C2072" s="4744" t="s">
        <v>21</v>
      </c>
      <c r="D2072" s="4744" t="s">
        <v>21</v>
      </c>
      <c r="E2072" s="4744" t="s">
        <v>344</v>
      </c>
      <c r="F2072" s="4744" t="s">
        <v>21</v>
      </c>
      <c r="G2072" s="4744" t="s">
        <v>21</v>
      </c>
      <c r="H2072" s="4744" t="s">
        <v>21</v>
      </c>
      <c r="I2072" s="4744" t="s">
        <v>21</v>
      </c>
      <c r="J2072" s="4744" t="s">
        <v>21</v>
      </c>
      <c r="K2072" s="4744" t="s">
        <v>21</v>
      </c>
      <c r="L2072" s="4745" t="n">
        <f>ROUND(L2073,2)+ROUND(L2098,2)+ROUND(L2123,2)+ROUND(L2148,2)+ROUND(L2173,2)+ROUND(L2198,2)+ROUND(L2223,2)</f>
        <v>72304.75</v>
      </c>
      <c r="M2072" s="4744" t="s">
        <v>21</v>
      </c>
      <c r="N2072" s="4744" t="s">
        <v>21</v>
      </c>
      <c r="O2072" s="4744" t="s">
        <v>21</v>
      </c>
      <c r="P2072" s="4744" t="s">
        <v>21</v>
      </c>
      <c r="Q2072" s="4744" t="s">
        <v>21</v>
      </c>
      <c r="R2072" s="4744" t="s">
        <v>21</v>
      </c>
      <c r="S2072" s="4744" t="s">
        <v>21</v>
      </c>
    </row>
    <row r="2073" ht="45.0" customHeight="true">
      <c r="A2073" s="4746" t="s">
        <v>23</v>
      </c>
      <c r="B2073" s="4746" t="s">
        <v>345</v>
      </c>
      <c r="C2073" s="4746" t="s">
        <v>25</v>
      </c>
      <c r="D2073" s="4746" t="s">
        <v>346</v>
      </c>
      <c r="E2073" s="4746" t="s">
        <v>347</v>
      </c>
      <c r="F2073" s="4747" t="n">
        <f>R2073+R2074+R2075+R2076+R2077+R2078+R2079+R2080+R2081+R2082+R2083+R2084+R2085+R2086+R2087+R2088+R2089+R2090+R2091+R2092+R2093+R2094+R2095+R2096+R2097</f>
        <v>50.0</v>
      </c>
      <c r="G2073" s="4746" t="s">
        <v>206</v>
      </c>
      <c r="H2073" s="4748" t="n">
        <v>10.09</v>
      </c>
      <c r="I2073" s="4749" t="n">
        <v>10.09</v>
      </c>
      <c r="J2073" s="4750" t="n">
        <v>0.25120000000000003</v>
      </c>
      <c r="K2073" s="4751" t="n">
        <f>ROUND(I2073,2)+(ROUND(I2073,2)*J2073)</f>
        <v>12.624608</v>
      </c>
      <c r="L2073" s="4752" t="n">
        <f>ROUND(S2073,2)+ROUND(S2074,2)+ROUND(S2075,2)+ROUND(S2076,2)+ROUND(S2077,2)+ROUND(S2078,2)+ROUND(S2079,2)+ROUND(S2080,2)+ROUND(S2081,2)+ROUND(S2082,2)+ROUND(S2083,2)+ROUND(S2084,2)+ROUND(S2085,2)+ROUND(S2086,2)+ROUND(S2087,2)+ROUND(S2088,2)+ROUND(S2089,2)+ROUND(S2090,2)+ROUND(S2091,2)+ROUND(S2092,2)+ROUND(S2093,2)+ROUND(S2094,2)+ROUND(S2095,2)+ROUND(S2096,2)+ROUND(S2097,2)</f>
        <v>631.0000000000001</v>
      </c>
      <c r="M2073" s="4746" t="s">
        <v>21</v>
      </c>
      <c r="N2073" s="4746" t="s">
        <v>54</v>
      </c>
      <c r="O2073" s="4746" t="s">
        <v>348</v>
      </c>
      <c r="P2073" s="4746" t="s">
        <v>20</v>
      </c>
      <c r="Q2073" s="4746" t="s">
        <v>29</v>
      </c>
      <c r="R2073" s="4753" t="n">
        <v>2.0</v>
      </c>
      <c r="S2073" s="4754" t="n">
        <f>ROUND(K2073,2)*R2073</f>
        <v>25.24</v>
      </c>
    </row>
    <row r="2074" ht="45.0" customHeight="true">
      <c r="P2074" s="4746" t="s">
        <v>30</v>
      </c>
      <c r="Q2074" s="4746" t="s">
        <v>37</v>
      </c>
      <c r="R2074" s="4755" t="n">
        <v>2.0</v>
      </c>
      <c r="S2074" s="4756" t="n">
        <f>ROUND(K2073,2)*R2074</f>
        <v>25.24</v>
      </c>
    </row>
    <row r="2075" ht="45.0" customHeight="true">
      <c r="P2075" s="4746" t="s">
        <v>38</v>
      </c>
      <c r="Q2075" s="4746" t="s">
        <v>39</v>
      </c>
      <c r="R2075" s="4757" t="n">
        <v>2.0</v>
      </c>
      <c r="S2075" s="4758" t="n">
        <f>ROUND(K2073,2)*R2075</f>
        <v>25.24</v>
      </c>
    </row>
    <row r="2076" ht="45.0" customHeight="true">
      <c r="P2076" s="4746" t="s">
        <v>40</v>
      </c>
      <c r="Q2076" s="4746" t="s">
        <v>41</v>
      </c>
      <c r="R2076" s="4759" t="n">
        <v>2.0</v>
      </c>
      <c r="S2076" s="4760" t="n">
        <f>ROUND(K2073,2)*R2076</f>
        <v>25.24</v>
      </c>
    </row>
    <row r="2077" ht="45.0" customHeight="true">
      <c r="P2077" s="4746" t="s">
        <v>42</v>
      </c>
      <c r="Q2077" s="4746" t="s">
        <v>43</v>
      </c>
      <c r="R2077" s="4761" t="n">
        <v>2.0</v>
      </c>
      <c r="S2077" s="4762" t="n">
        <f>ROUND(K2073,2)*R2077</f>
        <v>25.24</v>
      </c>
    </row>
    <row r="2078" ht="45.0" customHeight="true">
      <c r="P2078" s="4746" t="s">
        <v>44</v>
      </c>
      <c r="Q2078" s="4746" t="s">
        <v>45</v>
      </c>
      <c r="R2078" s="4763" t="n">
        <v>2.0</v>
      </c>
      <c r="S2078" s="4764" t="n">
        <f>ROUND(K2073,2)*R2078</f>
        <v>25.24</v>
      </c>
    </row>
    <row r="2079" ht="45.0" customHeight="true">
      <c r="P2079" s="4746" t="s">
        <v>46</v>
      </c>
      <c r="Q2079" s="4746" t="s">
        <v>47</v>
      </c>
      <c r="R2079" s="4765" t="n">
        <v>2.0</v>
      </c>
      <c r="S2079" s="4766" t="n">
        <f>ROUND(K2073,2)*R2079</f>
        <v>25.24</v>
      </c>
    </row>
    <row r="2080" ht="45.0" customHeight="true">
      <c r="P2080" s="4746" t="s">
        <v>48</v>
      </c>
      <c r="Q2080" s="4746" t="s">
        <v>49</v>
      </c>
      <c r="R2080" s="4767" t="n">
        <v>2.0</v>
      </c>
      <c r="S2080" s="4768" t="n">
        <f>ROUND(K2073,2)*R2080</f>
        <v>25.24</v>
      </c>
    </row>
    <row r="2081" ht="45.0" customHeight="true">
      <c r="P2081" s="4746" t="s">
        <v>50</v>
      </c>
      <c r="Q2081" s="4746" t="s">
        <v>51</v>
      </c>
      <c r="R2081" s="4769" t="n">
        <v>2.0</v>
      </c>
      <c r="S2081" s="4770" t="n">
        <f>ROUND(K2073,2)*R2081</f>
        <v>25.24</v>
      </c>
    </row>
    <row r="2082" ht="45.0" customHeight="true">
      <c r="P2082" s="4746" t="s">
        <v>52</v>
      </c>
      <c r="Q2082" s="4746" t="s">
        <v>53</v>
      </c>
      <c r="R2082" s="4771" t="n">
        <v>2.0</v>
      </c>
      <c r="S2082" s="4772" t="n">
        <f>ROUND(K2073,2)*R2082</f>
        <v>25.24</v>
      </c>
    </row>
    <row r="2083" ht="45.0" customHeight="true">
      <c r="P2083" s="4746" t="s">
        <v>54</v>
      </c>
      <c r="Q2083" s="4746" t="s">
        <v>55</v>
      </c>
      <c r="R2083" s="4773" t="n">
        <v>2.0</v>
      </c>
      <c r="S2083" s="4774" t="n">
        <f>ROUND(K2073,2)*R2083</f>
        <v>25.24</v>
      </c>
    </row>
    <row r="2084" ht="45.0" customHeight="true">
      <c r="P2084" s="4746" t="s">
        <v>56</v>
      </c>
      <c r="Q2084" s="4746" t="s">
        <v>57</v>
      </c>
      <c r="R2084" s="4775" t="n">
        <v>2.0</v>
      </c>
      <c r="S2084" s="4776" t="n">
        <f>ROUND(K2073,2)*R2084</f>
        <v>25.24</v>
      </c>
    </row>
    <row r="2085" ht="45.0" customHeight="true">
      <c r="P2085" s="4746" t="s">
        <v>58</v>
      </c>
      <c r="Q2085" s="4746" t="s">
        <v>59</v>
      </c>
      <c r="R2085" s="4777" t="n">
        <v>2.0</v>
      </c>
      <c r="S2085" s="4778" t="n">
        <f>ROUND(K2073,2)*R2085</f>
        <v>25.24</v>
      </c>
    </row>
    <row r="2086" ht="45.0" customHeight="true">
      <c r="P2086" s="4746" t="s">
        <v>60</v>
      </c>
      <c r="Q2086" s="4746" t="s">
        <v>61</v>
      </c>
      <c r="R2086" s="4779" t="n">
        <v>2.0</v>
      </c>
      <c r="S2086" s="4780" t="n">
        <f>ROUND(K2073,2)*R2086</f>
        <v>25.24</v>
      </c>
    </row>
    <row r="2087" ht="45.0" customHeight="true">
      <c r="P2087" s="4746" t="s">
        <v>62</v>
      </c>
      <c r="Q2087" s="4746" t="s">
        <v>63</v>
      </c>
      <c r="R2087" s="4781" t="n">
        <v>2.0</v>
      </c>
      <c r="S2087" s="4782" t="n">
        <f>ROUND(K2073,2)*R2087</f>
        <v>25.24</v>
      </c>
    </row>
    <row r="2088" ht="45.0" customHeight="true">
      <c r="P2088" s="4746" t="s">
        <v>64</v>
      </c>
      <c r="Q2088" s="4746" t="s">
        <v>65</v>
      </c>
      <c r="R2088" s="4783" t="n">
        <v>2.0</v>
      </c>
      <c r="S2088" s="4784" t="n">
        <f>ROUND(K2073,2)*R2088</f>
        <v>25.24</v>
      </c>
    </row>
    <row r="2089" ht="45.0" customHeight="true">
      <c r="P2089" s="4746" t="s">
        <v>66</v>
      </c>
      <c r="Q2089" s="4746" t="s">
        <v>67</v>
      </c>
      <c r="R2089" s="4785" t="n">
        <v>2.0</v>
      </c>
      <c r="S2089" s="4786" t="n">
        <f>ROUND(K2073,2)*R2089</f>
        <v>25.24</v>
      </c>
    </row>
    <row r="2090" ht="45.0" customHeight="true">
      <c r="P2090" s="4746" t="s">
        <v>68</v>
      </c>
      <c r="Q2090" s="4746" t="s">
        <v>69</v>
      </c>
      <c r="R2090" s="4787" t="n">
        <v>2.0</v>
      </c>
      <c r="S2090" s="4788" t="n">
        <f>ROUND(K2073,2)*R2090</f>
        <v>25.24</v>
      </c>
    </row>
    <row r="2091" ht="45.0" customHeight="true">
      <c r="P2091" s="4746" t="s">
        <v>70</v>
      </c>
      <c r="Q2091" s="4746" t="s">
        <v>71</v>
      </c>
      <c r="R2091" s="4789" t="n">
        <v>2.0</v>
      </c>
      <c r="S2091" s="4790" t="n">
        <f>ROUND(K2073,2)*R2091</f>
        <v>25.24</v>
      </c>
    </row>
    <row r="2092" ht="45.0" customHeight="true">
      <c r="P2092" s="4746" t="s">
        <v>72</v>
      </c>
      <c r="Q2092" s="4746" t="s">
        <v>73</v>
      </c>
      <c r="R2092" s="4791" t="n">
        <v>2.0</v>
      </c>
      <c r="S2092" s="4792" t="n">
        <f>ROUND(K2073,2)*R2092</f>
        <v>25.24</v>
      </c>
    </row>
    <row r="2093" ht="45.0" customHeight="true">
      <c r="P2093" s="4746" t="s">
        <v>74</v>
      </c>
      <c r="Q2093" s="4746" t="s">
        <v>75</v>
      </c>
      <c r="R2093" s="4793" t="n">
        <v>2.0</v>
      </c>
      <c r="S2093" s="4794" t="n">
        <f>ROUND(K2073,2)*R2093</f>
        <v>25.24</v>
      </c>
    </row>
    <row r="2094" ht="45.0" customHeight="true">
      <c r="P2094" s="4746" t="s">
        <v>76</v>
      </c>
      <c r="Q2094" s="4746" t="s">
        <v>77</v>
      </c>
      <c r="R2094" s="4795" t="n">
        <v>2.0</v>
      </c>
      <c r="S2094" s="4796" t="n">
        <f>ROUND(K2073,2)*R2094</f>
        <v>25.24</v>
      </c>
    </row>
    <row r="2095" ht="45.0" customHeight="true">
      <c r="P2095" s="4746" t="s">
        <v>78</v>
      </c>
      <c r="Q2095" s="4746" t="s">
        <v>79</v>
      </c>
      <c r="R2095" s="4797" t="n">
        <v>2.0</v>
      </c>
      <c r="S2095" s="4798" t="n">
        <f>ROUND(K2073,2)*R2095</f>
        <v>25.24</v>
      </c>
    </row>
    <row r="2096" ht="45.0" customHeight="true">
      <c r="P2096" s="4746" t="s">
        <v>80</v>
      </c>
      <c r="Q2096" s="4746" t="s">
        <v>81</v>
      </c>
      <c r="R2096" s="4799" t="n">
        <v>2.0</v>
      </c>
      <c r="S2096" s="4800" t="n">
        <f>ROUND(K2073,2)*R2096</f>
        <v>25.24</v>
      </c>
    </row>
    <row r="2097" ht="45.0" customHeight="true">
      <c r="P2097" s="4746" t="s">
        <v>82</v>
      </c>
      <c r="Q2097" s="4746" t="s">
        <v>83</v>
      </c>
      <c r="R2097" s="4801" t="n">
        <v>2.0</v>
      </c>
      <c r="S2097" s="4802" t="n">
        <f>ROUND(K2073,2)*R2097</f>
        <v>25.24</v>
      </c>
    </row>
    <row r="2098" ht="45.0" customHeight="true">
      <c r="A2098" s="4803" t="s">
        <v>23</v>
      </c>
      <c r="B2098" s="4803" t="s">
        <v>349</v>
      </c>
      <c r="C2098" s="4803" t="s">
        <v>25</v>
      </c>
      <c r="D2098" s="4803" t="s">
        <v>350</v>
      </c>
      <c r="E2098" s="4803" t="s">
        <v>351</v>
      </c>
      <c r="F2098" s="4804" t="n">
        <f>R2098+R2099+R2100+R2101+R2102+R2103+R2104+R2105+R2106+R2107+R2108+R2109+R2110+R2111+R2112+R2113+R2114+R2115+R2116+R2117+R2118+R2119+R2120+R2121+R2122</f>
        <v>25.0</v>
      </c>
      <c r="G2098" s="4803" t="s">
        <v>206</v>
      </c>
      <c r="H2098" s="4805" t="n">
        <v>10.09</v>
      </c>
      <c r="I2098" s="4806" t="n">
        <v>10.09</v>
      </c>
      <c r="J2098" s="4807" t="n">
        <v>0.25120000000000003</v>
      </c>
      <c r="K2098" s="4808" t="n">
        <f>ROUND(I2098,2)+(ROUND(I2098,2)*J2098)</f>
        <v>12.624608</v>
      </c>
      <c r="L2098" s="4809" t="n">
        <f>ROUND(S2098,2)+ROUND(S2099,2)+ROUND(S2100,2)+ROUND(S2101,2)+ROUND(S2102,2)+ROUND(S2103,2)+ROUND(S2104,2)+ROUND(S2105,2)+ROUND(S2106,2)+ROUND(S2107,2)+ROUND(S2108,2)+ROUND(S2109,2)+ROUND(S2110,2)+ROUND(S2111,2)+ROUND(S2112,2)+ROUND(S2113,2)+ROUND(S2114,2)+ROUND(S2115,2)+ROUND(S2116,2)+ROUND(S2117,2)+ROUND(S2118,2)+ROUND(S2119,2)+ROUND(S2120,2)+ROUND(S2121,2)+ROUND(S2122,2)</f>
        <v>315.50000000000006</v>
      </c>
      <c r="M2098" s="4803" t="s">
        <v>21</v>
      </c>
      <c r="N2098" s="4803" t="s">
        <v>54</v>
      </c>
      <c r="O2098" s="4803" t="s">
        <v>348</v>
      </c>
      <c r="P2098" s="4803" t="s">
        <v>20</v>
      </c>
      <c r="Q2098" s="4803" t="s">
        <v>29</v>
      </c>
      <c r="R2098" s="4810" t="n">
        <v>1.0</v>
      </c>
      <c r="S2098" s="4811" t="n">
        <f>ROUND(K2098,2)*R2098</f>
        <v>12.62</v>
      </c>
    </row>
    <row r="2099" ht="45.0" customHeight="true">
      <c r="P2099" s="4803" t="s">
        <v>30</v>
      </c>
      <c r="Q2099" s="4803" t="s">
        <v>37</v>
      </c>
      <c r="R2099" s="4812" t="n">
        <v>1.0</v>
      </c>
      <c r="S2099" s="4813" t="n">
        <f>ROUND(K2098,2)*R2099</f>
        <v>12.62</v>
      </c>
    </row>
    <row r="2100" ht="45.0" customHeight="true">
      <c r="P2100" s="4803" t="s">
        <v>38</v>
      </c>
      <c r="Q2100" s="4803" t="s">
        <v>39</v>
      </c>
      <c r="R2100" s="4814" t="n">
        <v>1.0</v>
      </c>
      <c r="S2100" s="4815" t="n">
        <f>ROUND(K2098,2)*R2100</f>
        <v>12.62</v>
      </c>
    </row>
    <row r="2101" ht="45.0" customHeight="true">
      <c r="P2101" s="4803" t="s">
        <v>40</v>
      </c>
      <c r="Q2101" s="4803" t="s">
        <v>41</v>
      </c>
      <c r="R2101" s="4816" t="n">
        <v>1.0</v>
      </c>
      <c r="S2101" s="4817" t="n">
        <f>ROUND(K2098,2)*R2101</f>
        <v>12.62</v>
      </c>
    </row>
    <row r="2102" ht="45.0" customHeight="true">
      <c r="P2102" s="4803" t="s">
        <v>42</v>
      </c>
      <c r="Q2102" s="4803" t="s">
        <v>43</v>
      </c>
      <c r="R2102" s="4818" t="n">
        <v>1.0</v>
      </c>
      <c r="S2102" s="4819" t="n">
        <f>ROUND(K2098,2)*R2102</f>
        <v>12.62</v>
      </c>
    </row>
    <row r="2103" ht="45.0" customHeight="true">
      <c r="P2103" s="4803" t="s">
        <v>44</v>
      </c>
      <c r="Q2103" s="4803" t="s">
        <v>45</v>
      </c>
      <c r="R2103" s="4820" t="n">
        <v>1.0</v>
      </c>
      <c r="S2103" s="4821" t="n">
        <f>ROUND(K2098,2)*R2103</f>
        <v>12.62</v>
      </c>
    </row>
    <row r="2104" ht="45.0" customHeight="true">
      <c r="P2104" s="4803" t="s">
        <v>46</v>
      </c>
      <c r="Q2104" s="4803" t="s">
        <v>47</v>
      </c>
      <c r="R2104" s="4822" t="n">
        <v>1.0</v>
      </c>
      <c r="S2104" s="4823" t="n">
        <f>ROUND(K2098,2)*R2104</f>
        <v>12.62</v>
      </c>
    </row>
    <row r="2105" ht="45.0" customHeight="true">
      <c r="P2105" s="4803" t="s">
        <v>48</v>
      </c>
      <c r="Q2105" s="4803" t="s">
        <v>49</v>
      </c>
      <c r="R2105" s="4824" t="n">
        <v>1.0</v>
      </c>
      <c r="S2105" s="4825" t="n">
        <f>ROUND(K2098,2)*R2105</f>
        <v>12.62</v>
      </c>
    </row>
    <row r="2106" ht="45.0" customHeight="true">
      <c r="P2106" s="4803" t="s">
        <v>50</v>
      </c>
      <c r="Q2106" s="4803" t="s">
        <v>51</v>
      </c>
      <c r="R2106" s="4826" t="n">
        <v>1.0</v>
      </c>
      <c r="S2106" s="4827" t="n">
        <f>ROUND(K2098,2)*R2106</f>
        <v>12.62</v>
      </c>
    </row>
    <row r="2107" ht="45.0" customHeight="true">
      <c r="P2107" s="4803" t="s">
        <v>52</v>
      </c>
      <c r="Q2107" s="4803" t="s">
        <v>53</v>
      </c>
      <c r="R2107" s="4828" t="n">
        <v>1.0</v>
      </c>
      <c r="S2107" s="4829" t="n">
        <f>ROUND(K2098,2)*R2107</f>
        <v>12.62</v>
      </c>
    </row>
    <row r="2108" ht="45.0" customHeight="true">
      <c r="P2108" s="4803" t="s">
        <v>54</v>
      </c>
      <c r="Q2108" s="4803" t="s">
        <v>55</v>
      </c>
      <c r="R2108" s="4830" t="n">
        <v>1.0</v>
      </c>
      <c r="S2108" s="4831" t="n">
        <f>ROUND(K2098,2)*R2108</f>
        <v>12.62</v>
      </c>
    </row>
    <row r="2109" ht="45.0" customHeight="true">
      <c r="P2109" s="4803" t="s">
        <v>56</v>
      </c>
      <c r="Q2109" s="4803" t="s">
        <v>57</v>
      </c>
      <c r="R2109" s="4832" t="n">
        <v>1.0</v>
      </c>
      <c r="S2109" s="4833" t="n">
        <f>ROUND(K2098,2)*R2109</f>
        <v>12.62</v>
      </c>
    </row>
    <row r="2110" ht="45.0" customHeight="true">
      <c r="P2110" s="4803" t="s">
        <v>58</v>
      </c>
      <c r="Q2110" s="4803" t="s">
        <v>59</v>
      </c>
      <c r="R2110" s="4834" t="n">
        <v>1.0</v>
      </c>
      <c r="S2110" s="4835" t="n">
        <f>ROUND(K2098,2)*R2110</f>
        <v>12.62</v>
      </c>
    </row>
    <row r="2111" ht="45.0" customHeight="true">
      <c r="P2111" s="4803" t="s">
        <v>60</v>
      </c>
      <c r="Q2111" s="4803" t="s">
        <v>61</v>
      </c>
      <c r="R2111" s="4836" t="n">
        <v>1.0</v>
      </c>
      <c r="S2111" s="4837" t="n">
        <f>ROUND(K2098,2)*R2111</f>
        <v>12.62</v>
      </c>
    </row>
    <row r="2112" ht="45.0" customHeight="true">
      <c r="P2112" s="4803" t="s">
        <v>62</v>
      </c>
      <c r="Q2112" s="4803" t="s">
        <v>63</v>
      </c>
      <c r="R2112" s="4838" t="n">
        <v>1.0</v>
      </c>
      <c r="S2112" s="4839" t="n">
        <f>ROUND(K2098,2)*R2112</f>
        <v>12.62</v>
      </c>
    </row>
    <row r="2113" ht="45.0" customHeight="true">
      <c r="P2113" s="4803" t="s">
        <v>64</v>
      </c>
      <c r="Q2113" s="4803" t="s">
        <v>65</v>
      </c>
      <c r="R2113" s="4840" t="n">
        <v>1.0</v>
      </c>
      <c r="S2113" s="4841" t="n">
        <f>ROUND(K2098,2)*R2113</f>
        <v>12.62</v>
      </c>
    </row>
    <row r="2114" ht="45.0" customHeight="true">
      <c r="P2114" s="4803" t="s">
        <v>66</v>
      </c>
      <c r="Q2114" s="4803" t="s">
        <v>67</v>
      </c>
      <c r="R2114" s="4842" t="n">
        <v>1.0</v>
      </c>
      <c r="S2114" s="4843" t="n">
        <f>ROUND(K2098,2)*R2114</f>
        <v>12.62</v>
      </c>
    </row>
    <row r="2115" ht="45.0" customHeight="true">
      <c r="P2115" s="4803" t="s">
        <v>68</v>
      </c>
      <c r="Q2115" s="4803" t="s">
        <v>69</v>
      </c>
      <c r="R2115" s="4844" t="n">
        <v>1.0</v>
      </c>
      <c r="S2115" s="4845" t="n">
        <f>ROUND(K2098,2)*R2115</f>
        <v>12.62</v>
      </c>
    </row>
    <row r="2116" ht="45.0" customHeight="true">
      <c r="P2116" s="4803" t="s">
        <v>70</v>
      </c>
      <c r="Q2116" s="4803" t="s">
        <v>71</v>
      </c>
      <c r="R2116" s="4846" t="n">
        <v>1.0</v>
      </c>
      <c r="S2116" s="4847" t="n">
        <f>ROUND(K2098,2)*R2116</f>
        <v>12.62</v>
      </c>
    </row>
    <row r="2117" ht="45.0" customHeight="true">
      <c r="P2117" s="4803" t="s">
        <v>72</v>
      </c>
      <c r="Q2117" s="4803" t="s">
        <v>73</v>
      </c>
      <c r="R2117" s="4848" t="n">
        <v>1.0</v>
      </c>
      <c r="S2117" s="4849" t="n">
        <f>ROUND(K2098,2)*R2117</f>
        <v>12.62</v>
      </c>
    </row>
    <row r="2118" ht="45.0" customHeight="true">
      <c r="P2118" s="4803" t="s">
        <v>74</v>
      </c>
      <c r="Q2118" s="4803" t="s">
        <v>75</v>
      </c>
      <c r="R2118" s="4850" t="n">
        <v>1.0</v>
      </c>
      <c r="S2118" s="4851" t="n">
        <f>ROUND(K2098,2)*R2118</f>
        <v>12.62</v>
      </c>
    </row>
    <row r="2119" ht="45.0" customHeight="true">
      <c r="P2119" s="4803" t="s">
        <v>76</v>
      </c>
      <c r="Q2119" s="4803" t="s">
        <v>77</v>
      </c>
      <c r="R2119" s="4852" t="n">
        <v>1.0</v>
      </c>
      <c r="S2119" s="4853" t="n">
        <f>ROUND(K2098,2)*R2119</f>
        <v>12.62</v>
      </c>
    </row>
    <row r="2120" ht="45.0" customHeight="true">
      <c r="P2120" s="4803" t="s">
        <v>78</v>
      </c>
      <c r="Q2120" s="4803" t="s">
        <v>79</v>
      </c>
      <c r="R2120" s="4854" t="n">
        <v>1.0</v>
      </c>
      <c r="S2120" s="4855" t="n">
        <f>ROUND(K2098,2)*R2120</f>
        <v>12.62</v>
      </c>
    </row>
    <row r="2121" ht="45.0" customHeight="true">
      <c r="P2121" s="4803" t="s">
        <v>80</v>
      </c>
      <c r="Q2121" s="4803" t="s">
        <v>81</v>
      </c>
      <c r="R2121" s="4856" t="n">
        <v>1.0</v>
      </c>
      <c r="S2121" s="4857" t="n">
        <f>ROUND(K2098,2)*R2121</f>
        <v>12.62</v>
      </c>
    </row>
    <row r="2122" ht="45.0" customHeight="true">
      <c r="P2122" s="4803" t="s">
        <v>82</v>
      </c>
      <c r="Q2122" s="4803" t="s">
        <v>83</v>
      </c>
      <c r="R2122" s="4858" t="n">
        <v>1.0</v>
      </c>
      <c r="S2122" s="4859" t="n">
        <f>ROUND(K2098,2)*R2122</f>
        <v>12.62</v>
      </c>
    </row>
    <row r="2123" ht="45.0" customHeight="true">
      <c r="A2123" s="4860" t="s">
        <v>23</v>
      </c>
      <c r="B2123" s="4860" t="s">
        <v>352</v>
      </c>
      <c r="C2123" s="4860" t="s">
        <v>25</v>
      </c>
      <c r="D2123" s="4860" t="s">
        <v>353</v>
      </c>
      <c r="E2123" s="4860" t="s">
        <v>354</v>
      </c>
      <c r="F2123" s="4861" t="n">
        <f>R2123+R2124+R2125+R2126+R2127+R2128+R2129+R2130+R2131+R2132+R2133+R2134+R2135+R2136+R2137+R2138+R2139+R2140+R2141+R2142+R2143+R2144+R2145+R2146+R2147</f>
        <v>25.0</v>
      </c>
      <c r="G2123" s="4860" t="s">
        <v>206</v>
      </c>
      <c r="H2123" s="4862" t="n">
        <v>11.61</v>
      </c>
      <c r="I2123" s="4863" t="n">
        <v>11.61</v>
      </c>
      <c r="J2123" s="4864" t="n">
        <v>0.25120000000000003</v>
      </c>
      <c r="K2123" s="4865" t="n">
        <f>ROUND(I2123,2)+(ROUND(I2123,2)*J2123)</f>
        <v>14.526432</v>
      </c>
      <c r="L2123" s="4866" t="n">
        <f>ROUND(S2123,2)+ROUND(S2124,2)+ROUND(S2125,2)+ROUND(S2126,2)+ROUND(S2127,2)+ROUND(S2128,2)+ROUND(S2129,2)+ROUND(S2130,2)+ROUND(S2131,2)+ROUND(S2132,2)+ROUND(S2133,2)+ROUND(S2134,2)+ROUND(S2135,2)+ROUND(S2136,2)+ROUND(S2137,2)+ROUND(S2138,2)+ROUND(S2139,2)+ROUND(S2140,2)+ROUND(S2141,2)+ROUND(S2142,2)+ROUND(S2143,2)+ROUND(S2144,2)+ROUND(S2145,2)+ROUND(S2146,2)+ROUND(S2147,2)</f>
        <v>363.2499999999998</v>
      </c>
      <c r="M2123" s="4860" t="s">
        <v>21</v>
      </c>
      <c r="N2123" s="4860" t="s">
        <v>54</v>
      </c>
      <c r="O2123" s="4860" t="s">
        <v>348</v>
      </c>
      <c r="P2123" s="4860" t="s">
        <v>20</v>
      </c>
      <c r="Q2123" s="4860" t="s">
        <v>29</v>
      </c>
      <c r="R2123" s="4867" t="n">
        <v>1.0</v>
      </c>
      <c r="S2123" s="4868" t="n">
        <f>ROUND(K2123,2)*R2123</f>
        <v>14.53</v>
      </c>
    </row>
    <row r="2124" ht="45.0" customHeight="true">
      <c r="P2124" s="4860" t="s">
        <v>30</v>
      </c>
      <c r="Q2124" s="4860" t="s">
        <v>37</v>
      </c>
      <c r="R2124" s="4869" t="n">
        <v>1.0</v>
      </c>
      <c r="S2124" s="4870" t="n">
        <f>ROUND(K2123,2)*R2124</f>
        <v>14.53</v>
      </c>
    </row>
    <row r="2125" ht="45.0" customHeight="true">
      <c r="P2125" s="4860" t="s">
        <v>38</v>
      </c>
      <c r="Q2125" s="4860" t="s">
        <v>39</v>
      </c>
      <c r="R2125" s="4871" t="n">
        <v>1.0</v>
      </c>
      <c r="S2125" s="4872" t="n">
        <f>ROUND(K2123,2)*R2125</f>
        <v>14.53</v>
      </c>
    </row>
    <row r="2126" ht="45.0" customHeight="true">
      <c r="P2126" s="4860" t="s">
        <v>40</v>
      </c>
      <c r="Q2126" s="4860" t="s">
        <v>41</v>
      </c>
      <c r="R2126" s="4873" t="n">
        <v>1.0</v>
      </c>
      <c r="S2126" s="4874" t="n">
        <f>ROUND(K2123,2)*R2126</f>
        <v>14.53</v>
      </c>
    </row>
    <row r="2127" ht="45.0" customHeight="true">
      <c r="P2127" s="4860" t="s">
        <v>42</v>
      </c>
      <c r="Q2127" s="4860" t="s">
        <v>43</v>
      </c>
      <c r="R2127" s="4875" t="n">
        <v>1.0</v>
      </c>
      <c r="S2127" s="4876" t="n">
        <f>ROUND(K2123,2)*R2127</f>
        <v>14.53</v>
      </c>
    </row>
    <row r="2128" ht="45.0" customHeight="true">
      <c r="P2128" s="4860" t="s">
        <v>44</v>
      </c>
      <c r="Q2128" s="4860" t="s">
        <v>45</v>
      </c>
      <c r="R2128" s="4877" t="n">
        <v>1.0</v>
      </c>
      <c r="S2128" s="4878" t="n">
        <f>ROUND(K2123,2)*R2128</f>
        <v>14.53</v>
      </c>
    </row>
    <row r="2129" ht="45.0" customHeight="true">
      <c r="P2129" s="4860" t="s">
        <v>46</v>
      </c>
      <c r="Q2129" s="4860" t="s">
        <v>47</v>
      </c>
      <c r="R2129" s="4879" t="n">
        <v>1.0</v>
      </c>
      <c r="S2129" s="4880" t="n">
        <f>ROUND(K2123,2)*R2129</f>
        <v>14.53</v>
      </c>
    </row>
    <row r="2130" ht="45.0" customHeight="true">
      <c r="P2130" s="4860" t="s">
        <v>48</v>
      </c>
      <c r="Q2130" s="4860" t="s">
        <v>49</v>
      </c>
      <c r="R2130" s="4881" t="n">
        <v>1.0</v>
      </c>
      <c r="S2130" s="4882" t="n">
        <f>ROUND(K2123,2)*R2130</f>
        <v>14.53</v>
      </c>
    </row>
    <row r="2131" ht="45.0" customHeight="true">
      <c r="P2131" s="4860" t="s">
        <v>50</v>
      </c>
      <c r="Q2131" s="4860" t="s">
        <v>51</v>
      </c>
      <c r="R2131" s="4883" t="n">
        <v>1.0</v>
      </c>
      <c r="S2131" s="4884" t="n">
        <f>ROUND(K2123,2)*R2131</f>
        <v>14.53</v>
      </c>
    </row>
    <row r="2132" ht="45.0" customHeight="true">
      <c r="P2132" s="4860" t="s">
        <v>52</v>
      </c>
      <c r="Q2132" s="4860" t="s">
        <v>53</v>
      </c>
      <c r="R2132" s="4885" t="n">
        <v>1.0</v>
      </c>
      <c r="S2132" s="4886" t="n">
        <f>ROUND(K2123,2)*R2132</f>
        <v>14.53</v>
      </c>
    </row>
    <row r="2133" ht="45.0" customHeight="true">
      <c r="P2133" s="4860" t="s">
        <v>54</v>
      </c>
      <c r="Q2133" s="4860" t="s">
        <v>55</v>
      </c>
      <c r="R2133" s="4887" t="n">
        <v>1.0</v>
      </c>
      <c r="S2133" s="4888" t="n">
        <f>ROUND(K2123,2)*R2133</f>
        <v>14.53</v>
      </c>
    </row>
    <row r="2134" ht="45.0" customHeight="true">
      <c r="P2134" s="4860" t="s">
        <v>56</v>
      </c>
      <c r="Q2134" s="4860" t="s">
        <v>57</v>
      </c>
      <c r="R2134" s="4889" t="n">
        <v>1.0</v>
      </c>
      <c r="S2134" s="4890" t="n">
        <f>ROUND(K2123,2)*R2134</f>
        <v>14.53</v>
      </c>
    </row>
    <row r="2135" ht="45.0" customHeight="true">
      <c r="P2135" s="4860" t="s">
        <v>58</v>
      </c>
      <c r="Q2135" s="4860" t="s">
        <v>59</v>
      </c>
      <c r="R2135" s="4891" t="n">
        <v>1.0</v>
      </c>
      <c r="S2135" s="4892" t="n">
        <f>ROUND(K2123,2)*R2135</f>
        <v>14.53</v>
      </c>
    </row>
    <row r="2136" ht="45.0" customHeight="true">
      <c r="P2136" s="4860" t="s">
        <v>60</v>
      </c>
      <c r="Q2136" s="4860" t="s">
        <v>61</v>
      </c>
      <c r="R2136" s="4893" t="n">
        <v>1.0</v>
      </c>
      <c r="S2136" s="4894" t="n">
        <f>ROUND(K2123,2)*R2136</f>
        <v>14.53</v>
      </c>
    </row>
    <row r="2137" ht="45.0" customHeight="true">
      <c r="P2137" s="4860" t="s">
        <v>62</v>
      </c>
      <c r="Q2137" s="4860" t="s">
        <v>63</v>
      </c>
      <c r="R2137" s="4895" t="n">
        <v>1.0</v>
      </c>
      <c r="S2137" s="4896" t="n">
        <f>ROUND(K2123,2)*R2137</f>
        <v>14.53</v>
      </c>
    </row>
    <row r="2138" ht="45.0" customHeight="true">
      <c r="P2138" s="4860" t="s">
        <v>64</v>
      </c>
      <c r="Q2138" s="4860" t="s">
        <v>65</v>
      </c>
      <c r="R2138" s="4897" t="n">
        <v>1.0</v>
      </c>
      <c r="S2138" s="4898" t="n">
        <f>ROUND(K2123,2)*R2138</f>
        <v>14.53</v>
      </c>
    </row>
    <row r="2139" ht="45.0" customHeight="true">
      <c r="P2139" s="4860" t="s">
        <v>66</v>
      </c>
      <c r="Q2139" s="4860" t="s">
        <v>67</v>
      </c>
      <c r="R2139" s="4899" t="n">
        <v>1.0</v>
      </c>
      <c r="S2139" s="4900" t="n">
        <f>ROUND(K2123,2)*R2139</f>
        <v>14.53</v>
      </c>
    </row>
    <row r="2140" ht="45.0" customHeight="true">
      <c r="P2140" s="4860" t="s">
        <v>68</v>
      </c>
      <c r="Q2140" s="4860" t="s">
        <v>69</v>
      </c>
      <c r="R2140" s="4901" t="n">
        <v>1.0</v>
      </c>
      <c r="S2140" s="4902" t="n">
        <f>ROUND(K2123,2)*R2140</f>
        <v>14.53</v>
      </c>
    </row>
    <row r="2141" ht="45.0" customHeight="true">
      <c r="P2141" s="4860" t="s">
        <v>70</v>
      </c>
      <c r="Q2141" s="4860" t="s">
        <v>71</v>
      </c>
      <c r="R2141" s="4903" t="n">
        <v>1.0</v>
      </c>
      <c r="S2141" s="4904" t="n">
        <f>ROUND(K2123,2)*R2141</f>
        <v>14.53</v>
      </c>
    </row>
    <row r="2142" ht="45.0" customHeight="true">
      <c r="P2142" s="4860" t="s">
        <v>72</v>
      </c>
      <c r="Q2142" s="4860" t="s">
        <v>73</v>
      </c>
      <c r="R2142" s="4905" t="n">
        <v>1.0</v>
      </c>
      <c r="S2142" s="4906" t="n">
        <f>ROUND(K2123,2)*R2142</f>
        <v>14.53</v>
      </c>
    </row>
    <row r="2143" ht="45.0" customHeight="true">
      <c r="P2143" s="4860" t="s">
        <v>74</v>
      </c>
      <c r="Q2143" s="4860" t="s">
        <v>75</v>
      </c>
      <c r="R2143" s="4907" t="n">
        <v>1.0</v>
      </c>
      <c r="S2143" s="4908" t="n">
        <f>ROUND(K2123,2)*R2143</f>
        <v>14.53</v>
      </c>
    </row>
    <row r="2144" ht="45.0" customHeight="true">
      <c r="P2144" s="4860" t="s">
        <v>76</v>
      </c>
      <c r="Q2144" s="4860" t="s">
        <v>77</v>
      </c>
      <c r="R2144" s="4909" t="n">
        <v>1.0</v>
      </c>
      <c r="S2144" s="4910" t="n">
        <f>ROUND(K2123,2)*R2144</f>
        <v>14.53</v>
      </c>
    </row>
    <row r="2145" ht="45.0" customHeight="true">
      <c r="P2145" s="4860" t="s">
        <v>78</v>
      </c>
      <c r="Q2145" s="4860" t="s">
        <v>79</v>
      </c>
      <c r="R2145" s="4911" t="n">
        <v>1.0</v>
      </c>
      <c r="S2145" s="4912" t="n">
        <f>ROUND(K2123,2)*R2145</f>
        <v>14.53</v>
      </c>
    </row>
    <row r="2146" ht="45.0" customHeight="true">
      <c r="P2146" s="4860" t="s">
        <v>80</v>
      </c>
      <c r="Q2146" s="4860" t="s">
        <v>81</v>
      </c>
      <c r="R2146" s="4913" t="n">
        <v>1.0</v>
      </c>
      <c r="S2146" s="4914" t="n">
        <f>ROUND(K2123,2)*R2146</f>
        <v>14.53</v>
      </c>
    </row>
    <row r="2147" ht="45.0" customHeight="true">
      <c r="P2147" s="4860" t="s">
        <v>82</v>
      </c>
      <c r="Q2147" s="4860" t="s">
        <v>83</v>
      </c>
      <c r="R2147" s="4915" t="n">
        <v>1.0</v>
      </c>
      <c r="S2147" s="4916" t="n">
        <f>ROUND(K2123,2)*R2147</f>
        <v>14.53</v>
      </c>
    </row>
    <row r="2148" ht="45.0" customHeight="true">
      <c r="A2148" s="4917" t="s">
        <v>23</v>
      </c>
      <c r="B2148" s="4917" t="s">
        <v>355</v>
      </c>
      <c r="C2148" s="4917" t="s">
        <v>25</v>
      </c>
      <c r="D2148" s="4917" t="s">
        <v>356</v>
      </c>
      <c r="E2148" s="4917" t="s">
        <v>357</v>
      </c>
      <c r="F2148" s="4918" t="n">
        <f>R2148+R2149+R2150+R2151+R2152+R2153+R2154+R2155+R2156+R2157+R2158+R2159+R2160+R2161+R2162+R2163+R2164+R2165+R2166+R2167+R2168+R2169+R2170+R2171+R2172</f>
        <v>25.0</v>
      </c>
      <c r="G2148" s="4917" t="s">
        <v>206</v>
      </c>
      <c r="H2148" s="4919" t="n">
        <v>20.81</v>
      </c>
      <c r="I2148" s="4920" t="n">
        <v>20.81</v>
      </c>
      <c r="J2148" s="4921" t="n">
        <v>0.25120000000000003</v>
      </c>
      <c r="K2148" s="4922" t="n">
        <f>ROUND(I2148,2)+(ROUND(I2148,2)*J2148)</f>
        <v>26.037472</v>
      </c>
      <c r="L2148" s="4923" t="n">
        <f>ROUND(S2148,2)+ROUND(S2149,2)+ROUND(S2150,2)+ROUND(S2151,2)+ROUND(S2152,2)+ROUND(S2153,2)+ROUND(S2154,2)+ROUND(S2155,2)+ROUND(S2156,2)+ROUND(S2157,2)+ROUND(S2158,2)+ROUND(S2159,2)+ROUND(S2160,2)+ROUND(S2161,2)+ROUND(S2162,2)+ROUND(S2163,2)+ROUND(S2164,2)+ROUND(S2165,2)+ROUND(S2166,2)+ROUND(S2167,2)+ROUND(S2168,2)+ROUND(S2169,2)+ROUND(S2170,2)+ROUND(S2171,2)+ROUND(S2172,2)</f>
        <v>651.0</v>
      </c>
      <c r="M2148" s="4917" t="s">
        <v>21</v>
      </c>
      <c r="N2148" s="4917" t="s">
        <v>54</v>
      </c>
      <c r="O2148" s="4917" t="s">
        <v>348</v>
      </c>
      <c r="P2148" s="4917" t="s">
        <v>20</v>
      </c>
      <c r="Q2148" s="4917" t="s">
        <v>29</v>
      </c>
      <c r="R2148" s="4924" t="n">
        <v>1.0</v>
      </c>
      <c r="S2148" s="4925" t="n">
        <f>ROUND(K2148,2)*R2148</f>
        <v>26.04</v>
      </c>
    </row>
    <row r="2149" ht="45.0" customHeight="true">
      <c r="P2149" s="4917" t="s">
        <v>30</v>
      </c>
      <c r="Q2149" s="4917" t="s">
        <v>37</v>
      </c>
      <c r="R2149" s="4926" t="n">
        <v>1.0</v>
      </c>
      <c r="S2149" s="4927" t="n">
        <f>ROUND(K2148,2)*R2149</f>
        <v>26.04</v>
      </c>
    </row>
    <row r="2150" ht="45.0" customHeight="true">
      <c r="P2150" s="4917" t="s">
        <v>38</v>
      </c>
      <c r="Q2150" s="4917" t="s">
        <v>39</v>
      </c>
      <c r="R2150" s="4928" t="n">
        <v>1.0</v>
      </c>
      <c r="S2150" s="4929" t="n">
        <f>ROUND(K2148,2)*R2150</f>
        <v>26.04</v>
      </c>
    </row>
    <row r="2151" ht="45.0" customHeight="true">
      <c r="P2151" s="4917" t="s">
        <v>40</v>
      </c>
      <c r="Q2151" s="4917" t="s">
        <v>41</v>
      </c>
      <c r="R2151" s="4930" t="n">
        <v>1.0</v>
      </c>
      <c r="S2151" s="4931" t="n">
        <f>ROUND(K2148,2)*R2151</f>
        <v>26.04</v>
      </c>
    </row>
    <row r="2152" ht="45.0" customHeight="true">
      <c r="P2152" s="4917" t="s">
        <v>42</v>
      </c>
      <c r="Q2152" s="4917" t="s">
        <v>43</v>
      </c>
      <c r="R2152" s="4932" t="n">
        <v>1.0</v>
      </c>
      <c r="S2152" s="4933" t="n">
        <f>ROUND(K2148,2)*R2152</f>
        <v>26.04</v>
      </c>
    </row>
    <row r="2153" ht="45.0" customHeight="true">
      <c r="P2153" s="4917" t="s">
        <v>44</v>
      </c>
      <c r="Q2153" s="4917" t="s">
        <v>45</v>
      </c>
      <c r="R2153" s="4934" t="n">
        <v>1.0</v>
      </c>
      <c r="S2153" s="4935" t="n">
        <f>ROUND(K2148,2)*R2153</f>
        <v>26.04</v>
      </c>
    </row>
    <row r="2154" ht="45.0" customHeight="true">
      <c r="P2154" s="4917" t="s">
        <v>46</v>
      </c>
      <c r="Q2154" s="4917" t="s">
        <v>47</v>
      </c>
      <c r="R2154" s="4936" t="n">
        <v>1.0</v>
      </c>
      <c r="S2154" s="4937" t="n">
        <f>ROUND(K2148,2)*R2154</f>
        <v>26.04</v>
      </c>
    </row>
    <row r="2155" ht="45.0" customHeight="true">
      <c r="P2155" s="4917" t="s">
        <v>48</v>
      </c>
      <c r="Q2155" s="4917" t="s">
        <v>49</v>
      </c>
      <c r="R2155" s="4938" t="n">
        <v>1.0</v>
      </c>
      <c r="S2155" s="4939" t="n">
        <f>ROUND(K2148,2)*R2155</f>
        <v>26.04</v>
      </c>
    </row>
    <row r="2156" ht="45.0" customHeight="true">
      <c r="P2156" s="4917" t="s">
        <v>50</v>
      </c>
      <c r="Q2156" s="4917" t="s">
        <v>51</v>
      </c>
      <c r="R2156" s="4940" t="n">
        <v>1.0</v>
      </c>
      <c r="S2156" s="4941" t="n">
        <f>ROUND(K2148,2)*R2156</f>
        <v>26.04</v>
      </c>
    </row>
    <row r="2157" ht="45.0" customHeight="true">
      <c r="P2157" s="4917" t="s">
        <v>52</v>
      </c>
      <c r="Q2157" s="4917" t="s">
        <v>53</v>
      </c>
      <c r="R2157" s="4942" t="n">
        <v>1.0</v>
      </c>
      <c r="S2157" s="4943" t="n">
        <f>ROUND(K2148,2)*R2157</f>
        <v>26.04</v>
      </c>
    </row>
    <row r="2158" ht="45.0" customHeight="true">
      <c r="P2158" s="4917" t="s">
        <v>54</v>
      </c>
      <c r="Q2158" s="4917" t="s">
        <v>55</v>
      </c>
      <c r="R2158" s="4944" t="n">
        <v>1.0</v>
      </c>
      <c r="S2158" s="4945" t="n">
        <f>ROUND(K2148,2)*R2158</f>
        <v>26.04</v>
      </c>
    </row>
    <row r="2159" ht="45.0" customHeight="true">
      <c r="P2159" s="4917" t="s">
        <v>56</v>
      </c>
      <c r="Q2159" s="4917" t="s">
        <v>57</v>
      </c>
      <c r="R2159" s="4946" t="n">
        <v>1.0</v>
      </c>
      <c r="S2159" s="4947" t="n">
        <f>ROUND(K2148,2)*R2159</f>
        <v>26.04</v>
      </c>
    </row>
    <row r="2160" ht="45.0" customHeight="true">
      <c r="P2160" s="4917" t="s">
        <v>58</v>
      </c>
      <c r="Q2160" s="4917" t="s">
        <v>59</v>
      </c>
      <c r="R2160" s="4948" t="n">
        <v>1.0</v>
      </c>
      <c r="S2160" s="4949" t="n">
        <f>ROUND(K2148,2)*R2160</f>
        <v>26.04</v>
      </c>
    </row>
    <row r="2161" ht="45.0" customHeight="true">
      <c r="P2161" s="4917" t="s">
        <v>60</v>
      </c>
      <c r="Q2161" s="4917" t="s">
        <v>61</v>
      </c>
      <c r="R2161" s="4950" t="n">
        <v>1.0</v>
      </c>
      <c r="S2161" s="4951" t="n">
        <f>ROUND(K2148,2)*R2161</f>
        <v>26.04</v>
      </c>
    </row>
    <row r="2162" ht="45.0" customHeight="true">
      <c r="P2162" s="4917" t="s">
        <v>62</v>
      </c>
      <c r="Q2162" s="4917" t="s">
        <v>63</v>
      </c>
      <c r="R2162" s="4952" t="n">
        <v>1.0</v>
      </c>
      <c r="S2162" s="4953" t="n">
        <f>ROUND(K2148,2)*R2162</f>
        <v>26.04</v>
      </c>
    </row>
    <row r="2163" ht="45.0" customHeight="true">
      <c r="P2163" s="4917" t="s">
        <v>64</v>
      </c>
      <c r="Q2163" s="4917" t="s">
        <v>65</v>
      </c>
      <c r="R2163" s="4954" t="n">
        <v>1.0</v>
      </c>
      <c r="S2163" s="4955" t="n">
        <f>ROUND(K2148,2)*R2163</f>
        <v>26.04</v>
      </c>
    </row>
    <row r="2164" ht="45.0" customHeight="true">
      <c r="P2164" s="4917" t="s">
        <v>66</v>
      </c>
      <c r="Q2164" s="4917" t="s">
        <v>67</v>
      </c>
      <c r="R2164" s="4956" t="n">
        <v>1.0</v>
      </c>
      <c r="S2164" s="4957" t="n">
        <f>ROUND(K2148,2)*R2164</f>
        <v>26.04</v>
      </c>
    </row>
    <row r="2165" ht="45.0" customHeight="true">
      <c r="P2165" s="4917" t="s">
        <v>68</v>
      </c>
      <c r="Q2165" s="4917" t="s">
        <v>69</v>
      </c>
      <c r="R2165" s="4958" t="n">
        <v>1.0</v>
      </c>
      <c r="S2165" s="4959" t="n">
        <f>ROUND(K2148,2)*R2165</f>
        <v>26.04</v>
      </c>
    </row>
    <row r="2166" ht="45.0" customHeight="true">
      <c r="P2166" s="4917" t="s">
        <v>70</v>
      </c>
      <c r="Q2166" s="4917" t="s">
        <v>71</v>
      </c>
      <c r="R2166" s="4960" t="n">
        <v>1.0</v>
      </c>
      <c r="S2166" s="4961" t="n">
        <f>ROUND(K2148,2)*R2166</f>
        <v>26.04</v>
      </c>
    </row>
    <row r="2167" ht="45.0" customHeight="true">
      <c r="P2167" s="4917" t="s">
        <v>72</v>
      </c>
      <c r="Q2167" s="4917" t="s">
        <v>73</v>
      </c>
      <c r="R2167" s="4962" t="n">
        <v>1.0</v>
      </c>
      <c r="S2167" s="4963" t="n">
        <f>ROUND(K2148,2)*R2167</f>
        <v>26.04</v>
      </c>
    </row>
    <row r="2168" ht="45.0" customHeight="true">
      <c r="P2168" s="4917" t="s">
        <v>74</v>
      </c>
      <c r="Q2168" s="4917" t="s">
        <v>75</v>
      </c>
      <c r="R2168" s="4964" t="n">
        <v>1.0</v>
      </c>
      <c r="S2168" s="4965" t="n">
        <f>ROUND(K2148,2)*R2168</f>
        <v>26.04</v>
      </c>
    </row>
    <row r="2169" ht="45.0" customHeight="true">
      <c r="P2169" s="4917" t="s">
        <v>76</v>
      </c>
      <c r="Q2169" s="4917" t="s">
        <v>77</v>
      </c>
      <c r="R2169" s="4966" t="n">
        <v>1.0</v>
      </c>
      <c r="S2169" s="4967" t="n">
        <f>ROUND(K2148,2)*R2169</f>
        <v>26.04</v>
      </c>
    </row>
    <row r="2170" ht="45.0" customHeight="true">
      <c r="P2170" s="4917" t="s">
        <v>78</v>
      </c>
      <c r="Q2170" s="4917" t="s">
        <v>79</v>
      </c>
      <c r="R2170" s="4968" t="n">
        <v>1.0</v>
      </c>
      <c r="S2170" s="4969" t="n">
        <f>ROUND(K2148,2)*R2170</f>
        <v>26.04</v>
      </c>
    </row>
    <row r="2171" ht="45.0" customHeight="true">
      <c r="P2171" s="4917" t="s">
        <v>80</v>
      </c>
      <c r="Q2171" s="4917" t="s">
        <v>81</v>
      </c>
      <c r="R2171" s="4970" t="n">
        <v>1.0</v>
      </c>
      <c r="S2171" s="4971" t="n">
        <f>ROUND(K2148,2)*R2171</f>
        <v>26.04</v>
      </c>
    </row>
    <row r="2172" ht="45.0" customHeight="true">
      <c r="P2172" s="4917" t="s">
        <v>82</v>
      </c>
      <c r="Q2172" s="4917" t="s">
        <v>83</v>
      </c>
      <c r="R2172" s="4972" t="n">
        <v>1.0</v>
      </c>
      <c r="S2172" s="4973" t="n">
        <f>ROUND(K2148,2)*R2172</f>
        <v>26.04</v>
      </c>
    </row>
    <row r="2173" ht="45.0" customHeight="true">
      <c r="A2173" s="4974" t="s">
        <v>23</v>
      </c>
      <c r="B2173" s="4974" t="s">
        <v>358</v>
      </c>
      <c r="C2173" s="4974" t="s">
        <v>104</v>
      </c>
      <c r="D2173" s="4974" t="s">
        <v>359</v>
      </c>
      <c r="E2173" s="4974" t="s">
        <v>360</v>
      </c>
      <c r="F2173" s="4975" t="n">
        <f>R2173+R2174+R2175+R2176+R2177+R2178+R2179+R2180+R2181+R2182+R2183+R2184+R2185+R2186+R2187+R2188+R2189+R2190+R2191+R2192+R2193+R2194+R2195+R2196+R2197</f>
        <v>50.0</v>
      </c>
      <c r="G2173" s="4974" t="s">
        <v>206</v>
      </c>
      <c r="H2173" s="4976" t="n">
        <v>218.06</v>
      </c>
      <c r="I2173" s="4977" t="n">
        <v>218.06</v>
      </c>
      <c r="J2173" s="4978" t="n">
        <v>0.25120000000000003</v>
      </c>
      <c r="K2173" s="4979" t="n">
        <f>ROUND(I2173,2)+(ROUND(I2173,2)*J2173)</f>
        <v>272.836672</v>
      </c>
      <c r="L2173" s="4980" t="n">
        <f>ROUND(S2173,2)+ROUND(S2174,2)+ROUND(S2175,2)+ROUND(S2176,2)+ROUND(S2177,2)+ROUND(S2178,2)+ROUND(S2179,2)+ROUND(S2180,2)+ROUND(S2181,2)+ROUND(S2182,2)+ROUND(S2183,2)+ROUND(S2184,2)+ROUND(S2185,2)+ROUND(S2186,2)+ROUND(S2187,2)+ROUND(S2188,2)+ROUND(S2189,2)+ROUND(S2190,2)+ROUND(S2191,2)+ROUND(S2192,2)+ROUND(S2193,2)+ROUND(S2194,2)+ROUND(S2195,2)+ROUND(S2196,2)+ROUND(S2197,2)</f>
        <v>13642.000000000004</v>
      </c>
      <c r="M2173" s="4974" t="s">
        <v>21</v>
      </c>
      <c r="N2173" s="4974" t="s">
        <v>54</v>
      </c>
      <c r="O2173" s="4974" t="s">
        <v>348</v>
      </c>
      <c r="P2173" s="4974" t="s">
        <v>20</v>
      </c>
      <c r="Q2173" s="4974" t="s">
        <v>29</v>
      </c>
      <c r="R2173" s="4981" t="n">
        <v>2.0</v>
      </c>
      <c r="S2173" s="4982" t="n">
        <f>ROUND(K2173,2)*R2173</f>
        <v>545.68</v>
      </c>
    </row>
    <row r="2174" ht="45.0" customHeight="true">
      <c r="P2174" s="4974" t="s">
        <v>30</v>
      </c>
      <c r="Q2174" s="4974" t="s">
        <v>37</v>
      </c>
      <c r="R2174" s="4983" t="n">
        <v>2.0</v>
      </c>
      <c r="S2174" s="4984" t="n">
        <f>ROUND(K2173,2)*R2174</f>
        <v>545.68</v>
      </c>
    </row>
    <row r="2175" ht="45.0" customHeight="true">
      <c r="P2175" s="4974" t="s">
        <v>38</v>
      </c>
      <c r="Q2175" s="4974" t="s">
        <v>39</v>
      </c>
      <c r="R2175" s="4985" t="n">
        <v>2.0</v>
      </c>
      <c r="S2175" s="4986" t="n">
        <f>ROUND(K2173,2)*R2175</f>
        <v>545.68</v>
      </c>
    </row>
    <row r="2176" ht="45.0" customHeight="true">
      <c r="P2176" s="4974" t="s">
        <v>40</v>
      </c>
      <c r="Q2176" s="4974" t="s">
        <v>41</v>
      </c>
      <c r="R2176" s="4987" t="n">
        <v>2.0</v>
      </c>
      <c r="S2176" s="4988" t="n">
        <f>ROUND(K2173,2)*R2176</f>
        <v>545.68</v>
      </c>
    </row>
    <row r="2177" ht="45.0" customHeight="true">
      <c r="P2177" s="4974" t="s">
        <v>42</v>
      </c>
      <c r="Q2177" s="4974" t="s">
        <v>43</v>
      </c>
      <c r="R2177" s="4989" t="n">
        <v>2.0</v>
      </c>
      <c r="S2177" s="4990" t="n">
        <f>ROUND(K2173,2)*R2177</f>
        <v>545.68</v>
      </c>
    </row>
    <row r="2178" ht="45.0" customHeight="true">
      <c r="P2178" s="4974" t="s">
        <v>44</v>
      </c>
      <c r="Q2178" s="4974" t="s">
        <v>45</v>
      </c>
      <c r="R2178" s="4991" t="n">
        <v>2.0</v>
      </c>
      <c r="S2178" s="4992" t="n">
        <f>ROUND(K2173,2)*R2178</f>
        <v>545.68</v>
      </c>
    </row>
    <row r="2179" ht="45.0" customHeight="true">
      <c r="P2179" s="4974" t="s">
        <v>46</v>
      </c>
      <c r="Q2179" s="4974" t="s">
        <v>47</v>
      </c>
      <c r="R2179" s="4993" t="n">
        <v>2.0</v>
      </c>
      <c r="S2179" s="4994" t="n">
        <f>ROUND(K2173,2)*R2179</f>
        <v>545.68</v>
      </c>
    </row>
    <row r="2180" ht="45.0" customHeight="true">
      <c r="P2180" s="4974" t="s">
        <v>48</v>
      </c>
      <c r="Q2180" s="4974" t="s">
        <v>49</v>
      </c>
      <c r="R2180" s="4995" t="n">
        <v>2.0</v>
      </c>
      <c r="S2180" s="4996" t="n">
        <f>ROUND(K2173,2)*R2180</f>
        <v>545.68</v>
      </c>
    </row>
    <row r="2181" ht="45.0" customHeight="true">
      <c r="P2181" s="4974" t="s">
        <v>50</v>
      </c>
      <c r="Q2181" s="4974" t="s">
        <v>51</v>
      </c>
      <c r="R2181" s="4997" t="n">
        <v>2.0</v>
      </c>
      <c r="S2181" s="4998" t="n">
        <f>ROUND(K2173,2)*R2181</f>
        <v>545.68</v>
      </c>
    </row>
    <row r="2182" ht="45.0" customHeight="true">
      <c r="P2182" s="4974" t="s">
        <v>52</v>
      </c>
      <c r="Q2182" s="4974" t="s">
        <v>53</v>
      </c>
      <c r="R2182" s="4999" t="n">
        <v>2.0</v>
      </c>
      <c r="S2182" s="5000" t="n">
        <f>ROUND(K2173,2)*R2182</f>
        <v>545.68</v>
      </c>
    </row>
    <row r="2183" ht="45.0" customHeight="true">
      <c r="P2183" s="4974" t="s">
        <v>54</v>
      </c>
      <c r="Q2183" s="4974" t="s">
        <v>55</v>
      </c>
      <c r="R2183" s="5001" t="n">
        <v>2.0</v>
      </c>
      <c r="S2183" s="5002" t="n">
        <f>ROUND(K2173,2)*R2183</f>
        <v>545.68</v>
      </c>
    </row>
    <row r="2184" ht="45.0" customHeight="true">
      <c r="P2184" s="4974" t="s">
        <v>56</v>
      </c>
      <c r="Q2184" s="4974" t="s">
        <v>57</v>
      </c>
      <c r="R2184" s="5003" t="n">
        <v>2.0</v>
      </c>
      <c r="S2184" s="5004" t="n">
        <f>ROUND(K2173,2)*R2184</f>
        <v>545.68</v>
      </c>
    </row>
    <row r="2185" ht="45.0" customHeight="true">
      <c r="P2185" s="4974" t="s">
        <v>58</v>
      </c>
      <c r="Q2185" s="4974" t="s">
        <v>59</v>
      </c>
      <c r="R2185" s="5005" t="n">
        <v>2.0</v>
      </c>
      <c r="S2185" s="5006" t="n">
        <f>ROUND(K2173,2)*R2185</f>
        <v>545.68</v>
      </c>
    </row>
    <row r="2186" ht="45.0" customHeight="true">
      <c r="P2186" s="4974" t="s">
        <v>60</v>
      </c>
      <c r="Q2186" s="4974" t="s">
        <v>61</v>
      </c>
      <c r="R2186" s="5007" t="n">
        <v>2.0</v>
      </c>
      <c r="S2186" s="5008" t="n">
        <f>ROUND(K2173,2)*R2186</f>
        <v>545.68</v>
      </c>
    </row>
    <row r="2187" ht="45.0" customHeight="true">
      <c r="P2187" s="4974" t="s">
        <v>62</v>
      </c>
      <c r="Q2187" s="4974" t="s">
        <v>63</v>
      </c>
      <c r="R2187" s="5009" t="n">
        <v>2.0</v>
      </c>
      <c r="S2187" s="5010" t="n">
        <f>ROUND(K2173,2)*R2187</f>
        <v>545.68</v>
      </c>
    </row>
    <row r="2188" ht="45.0" customHeight="true">
      <c r="P2188" s="4974" t="s">
        <v>64</v>
      </c>
      <c r="Q2188" s="4974" t="s">
        <v>65</v>
      </c>
      <c r="R2188" s="5011" t="n">
        <v>2.0</v>
      </c>
      <c r="S2188" s="5012" t="n">
        <f>ROUND(K2173,2)*R2188</f>
        <v>545.68</v>
      </c>
    </row>
    <row r="2189" ht="45.0" customHeight="true">
      <c r="P2189" s="4974" t="s">
        <v>66</v>
      </c>
      <c r="Q2189" s="4974" t="s">
        <v>67</v>
      </c>
      <c r="R2189" s="5013" t="n">
        <v>2.0</v>
      </c>
      <c r="S2189" s="5014" t="n">
        <f>ROUND(K2173,2)*R2189</f>
        <v>545.68</v>
      </c>
    </row>
    <row r="2190" ht="45.0" customHeight="true">
      <c r="P2190" s="4974" t="s">
        <v>68</v>
      </c>
      <c r="Q2190" s="4974" t="s">
        <v>69</v>
      </c>
      <c r="R2190" s="5015" t="n">
        <v>2.0</v>
      </c>
      <c r="S2190" s="5016" t="n">
        <f>ROUND(K2173,2)*R2190</f>
        <v>545.68</v>
      </c>
    </row>
    <row r="2191" ht="45.0" customHeight="true">
      <c r="P2191" s="4974" t="s">
        <v>70</v>
      </c>
      <c r="Q2191" s="4974" t="s">
        <v>71</v>
      </c>
      <c r="R2191" s="5017" t="n">
        <v>2.0</v>
      </c>
      <c r="S2191" s="5018" t="n">
        <f>ROUND(K2173,2)*R2191</f>
        <v>545.68</v>
      </c>
    </row>
    <row r="2192" ht="45.0" customHeight="true">
      <c r="P2192" s="4974" t="s">
        <v>72</v>
      </c>
      <c r="Q2192" s="4974" t="s">
        <v>73</v>
      </c>
      <c r="R2192" s="5019" t="n">
        <v>2.0</v>
      </c>
      <c r="S2192" s="5020" t="n">
        <f>ROUND(K2173,2)*R2192</f>
        <v>545.68</v>
      </c>
    </row>
    <row r="2193" ht="45.0" customHeight="true">
      <c r="P2193" s="4974" t="s">
        <v>74</v>
      </c>
      <c r="Q2193" s="4974" t="s">
        <v>75</v>
      </c>
      <c r="R2193" s="5021" t="n">
        <v>2.0</v>
      </c>
      <c r="S2193" s="5022" t="n">
        <f>ROUND(K2173,2)*R2193</f>
        <v>545.68</v>
      </c>
    </row>
    <row r="2194" ht="45.0" customHeight="true">
      <c r="P2194" s="4974" t="s">
        <v>76</v>
      </c>
      <c r="Q2194" s="4974" t="s">
        <v>77</v>
      </c>
      <c r="R2194" s="5023" t="n">
        <v>2.0</v>
      </c>
      <c r="S2194" s="5024" t="n">
        <f>ROUND(K2173,2)*R2194</f>
        <v>545.68</v>
      </c>
    </row>
    <row r="2195" ht="45.0" customHeight="true">
      <c r="P2195" s="4974" t="s">
        <v>78</v>
      </c>
      <c r="Q2195" s="4974" t="s">
        <v>79</v>
      </c>
      <c r="R2195" s="5025" t="n">
        <v>2.0</v>
      </c>
      <c r="S2195" s="5026" t="n">
        <f>ROUND(K2173,2)*R2195</f>
        <v>545.68</v>
      </c>
    </row>
    <row r="2196" ht="45.0" customHeight="true">
      <c r="P2196" s="4974" t="s">
        <v>80</v>
      </c>
      <c r="Q2196" s="4974" t="s">
        <v>81</v>
      </c>
      <c r="R2196" s="5027" t="n">
        <v>2.0</v>
      </c>
      <c r="S2196" s="5028" t="n">
        <f>ROUND(K2173,2)*R2196</f>
        <v>545.68</v>
      </c>
    </row>
    <row r="2197" ht="45.0" customHeight="true">
      <c r="P2197" s="4974" t="s">
        <v>82</v>
      </c>
      <c r="Q2197" s="4974" t="s">
        <v>83</v>
      </c>
      <c r="R2197" s="5029" t="n">
        <v>2.0</v>
      </c>
      <c r="S2197" s="5030" t="n">
        <f>ROUND(K2173,2)*R2197</f>
        <v>545.68</v>
      </c>
    </row>
    <row r="2198" ht="45.0" customHeight="true">
      <c r="A2198" s="5031" t="s">
        <v>23</v>
      </c>
      <c r="B2198" s="5031" t="s">
        <v>361</v>
      </c>
      <c r="C2198" s="5031" t="s">
        <v>25</v>
      </c>
      <c r="D2198" s="5031" t="s">
        <v>362</v>
      </c>
      <c r="E2198" s="5031" t="s">
        <v>363</v>
      </c>
      <c r="F2198" s="5032" t="n">
        <f>R2198+R2199+R2200+R2201+R2202+R2203+R2204+R2205+R2206+R2207+R2208+R2209+R2210+R2211+R2212+R2213+R2214+R2215+R2216+R2217+R2218+R2219+R2220+R2221+R2222</f>
        <v>25.0</v>
      </c>
      <c r="G2198" s="5031" t="s">
        <v>206</v>
      </c>
      <c r="H2198" s="5033" t="n">
        <v>1529.52</v>
      </c>
      <c r="I2198" s="5034" t="n">
        <v>1529.52</v>
      </c>
      <c r="J2198" s="5035" t="n">
        <v>0.25120000000000003</v>
      </c>
      <c r="K2198" s="5036" t="n">
        <f>ROUND(I2198,2)+(ROUND(I2198,2)*J2198)</f>
        <v>1913.735424</v>
      </c>
      <c r="L2198" s="5037" t="n">
        <f>ROUND(S2198,2)+ROUND(S2199,2)+ROUND(S2200,2)+ROUND(S2201,2)+ROUND(S2202,2)+ROUND(S2203,2)+ROUND(S2204,2)+ROUND(S2205,2)+ROUND(S2206,2)+ROUND(S2207,2)+ROUND(S2208,2)+ROUND(S2209,2)+ROUND(S2210,2)+ROUND(S2211,2)+ROUND(S2212,2)+ROUND(S2213,2)+ROUND(S2214,2)+ROUND(S2215,2)+ROUND(S2216,2)+ROUND(S2217,2)+ROUND(S2218,2)+ROUND(S2219,2)+ROUND(S2220,2)+ROUND(S2221,2)+ROUND(S2222,2)</f>
        <v>47843.5</v>
      </c>
      <c r="M2198" s="5031" t="s">
        <v>21</v>
      </c>
      <c r="N2198" s="5031" t="s">
        <v>54</v>
      </c>
      <c r="O2198" s="5031" t="s">
        <v>348</v>
      </c>
      <c r="P2198" s="5031" t="s">
        <v>20</v>
      </c>
      <c r="Q2198" s="5031" t="s">
        <v>29</v>
      </c>
      <c r="R2198" s="5038" t="n">
        <v>1.0</v>
      </c>
      <c r="S2198" s="5039" t="n">
        <f>ROUND(K2198,2)*R2198</f>
        <v>1913.74</v>
      </c>
    </row>
    <row r="2199" ht="45.0" customHeight="true">
      <c r="P2199" s="5031" t="s">
        <v>30</v>
      </c>
      <c r="Q2199" s="5031" t="s">
        <v>37</v>
      </c>
      <c r="R2199" s="5040" t="n">
        <v>1.0</v>
      </c>
      <c r="S2199" s="5041" t="n">
        <f>ROUND(K2198,2)*R2199</f>
        <v>1913.74</v>
      </c>
    </row>
    <row r="2200" ht="45.0" customHeight="true">
      <c r="P2200" s="5031" t="s">
        <v>38</v>
      </c>
      <c r="Q2200" s="5031" t="s">
        <v>39</v>
      </c>
      <c r="R2200" s="5042" t="n">
        <v>1.0</v>
      </c>
      <c r="S2200" s="5043" t="n">
        <f>ROUND(K2198,2)*R2200</f>
        <v>1913.74</v>
      </c>
    </row>
    <row r="2201" ht="45.0" customHeight="true">
      <c r="P2201" s="5031" t="s">
        <v>40</v>
      </c>
      <c r="Q2201" s="5031" t="s">
        <v>41</v>
      </c>
      <c r="R2201" s="5044" t="n">
        <v>1.0</v>
      </c>
      <c r="S2201" s="5045" t="n">
        <f>ROUND(K2198,2)*R2201</f>
        <v>1913.74</v>
      </c>
    </row>
    <row r="2202" ht="45.0" customHeight="true">
      <c r="P2202" s="5031" t="s">
        <v>42</v>
      </c>
      <c r="Q2202" s="5031" t="s">
        <v>43</v>
      </c>
      <c r="R2202" s="5046" t="n">
        <v>1.0</v>
      </c>
      <c r="S2202" s="5047" t="n">
        <f>ROUND(K2198,2)*R2202</f>
        <v>1913.74</v>
      </c>
    </row>
    <row r="2203" ht="45.0" customHeight="true">
      <c r="P2203" s="5031" t="s">
        <v>44</v>
      </c>
      <c r="Q2203" s="5031" t="s">
        <v>45</v>
      </c>
      <c r="R2203" s="5048" t="n">
        <v>1.0</v>
      </c>
      <c r="S2203" s="5049" t="n">
        <f>ROUND(K2198,2)*R2203</f>
        <v>1913.74</v>
      </c>
    </row>
    <row r="2204" ht="45.0" customHeight="true">
      <c r="P2204" s="5031" t="s">
        <v>46</v>
      </c>
      <c r="Q2204" s="5031" t="s">
        <v>47</v>
      </c>
      <c r="R2204" s="5050" t="n">
        <v>1.0</v>
      </c>
      <c r="S2204" s="5051" t="n">
        <f>ROUND(K2198,2)*R2204</f>
        <v>1913.74</v>
      </c>
    </row>
    <row r="2205" ht="45.0" customHeight="true">
      <c r="P2205" s="5031" t="s">
        <v>48</v>
      </c>
      <c r="Q2205" s="5031" t="s">
        <v>49</v>
      </c>
      <c r="R2205" s="5052" t="n">
        <v>1.0</v>
      </c>
      <c r="S2205" s="5053" t="n">
        <f>ROUND(K2198,2)*R2205</f>
        <v>1913.74</v>
      </c>
    </row>
    <row r="2206" ht="45.0" customHeight="true">
      <c r="P2206" s="5031" t="s">
        <v>50</v>
      </c>
      <c r="Q2206" s="5031" t="s">
        <v>51</v>
      </c>
      <c r="R2206" s="5054" t="n">
        <v>1.0</v>
      </c>
      <c r="S2206" s="5055" t="n">
        <f>ROUND(K2198,2)*R2206</f>
        <v>1913.74</v>
      </c>
    </row>
    <row r="2207" ht="45.0" customHeight="true">
      <c r="P2207" s="5031" t="s">
        <v>52</v>
      </c>
      <c r="Q2207" s="5031" t="s">
        <v>53</v>
      </c>
      <c r="R2207" s="5056" t="n">
        <v>1.0</v>
      </c>
      <c r="S2207" s="5057" t="n">
        <f>ROUND(K2198,2)*R2207</f>
        <v>1913.74</v>
      </c>
    </row>
    <row r="2208" ht="45.0" customHeight="true">
      <c r="P2208" s="5031" t="s">
        <v>54</v>
      </c>
      <c r="Q2208" s="5031" t="s">
        <v>55</v>
      </c>
      <c r="R2208" s="5058" t="n">
        <v>1.0</v>
      </c>
      <c r="S2208" s="5059" t="n">
        <f>ROUND(K2198,2)*R2208</f>
        <v>1913.74</v>
      </c>
    </row>
    <row r="2209" ht="45.0" customHeight="true">
      <c r="P2209" s="5031" t="s">
        <v>56</v>
      </c>
      <c r="Q2209" s="5031" t="s">
        <v>57</v>
      </c>
      <c r="R2209" s="5060" t="n">
        <v>1.0</v>
      </c>
      <c r="S2209" s="5061" t="n">
        <f>ROUND(K2198,2)*R2209</f>
        <v>1913.74</v>
      </c>
    </row>
    <row r="2210" ht="45.0" customHeight="true">
      <c r="P2210" s="5031" t="s">
        <v>58</v>
      </c>
      <c r="Q2210" s="5031" t="s">
        <v>59</v>
      </c>
      <c r="R2210" s="5062" t="n">
        <v>1.0</v>
      </c>
      <c r="S2210" s="5063" t="n">
        <f>ROUND(K2198,2)*R2210</f>
        <v>1913.74</v>
      </c>
    </row>
    <row r="2211" ht="45.0" customHeight="true">
      <c r="P2211" s="5031" t="s">
        <v>60</v>
      </c>
      <c r="Q2211" s="5031" t="s">
        <v>61</v>
      </c>
      <c r="R2211" s="5064" t="n">
        <v>1.0</v>
      </c>
      <c r="S2211" s="5065" t="n">
        <f>ROUND(K2198,2)*R2211</f>
        <v>1913.74</v>
      </c>
    </row>
    <row r="2212" ht="45.0" customHeight="true">
      <c r="P2212" s="5031" t="s">
        <v>62</v>
      </c>
      <c r="Q2212" s="5031" t="s">
        <v>63</v>
      </c>
      <c r="R2212" s="5066" t="n">
        <v>1.0</v>
      </c>
      <c r="S2212" s="5067" t="n">
        <f>ROUND(K2198,2)*R2212</f>
        <v>1913.74</v>
      </c>
    </row>
    <row r="2213" ht="45.0" customHeight="true">
      <c r="P2213" s="5031" t="s">
        <v>64</v>
      </c>
      <c r="Q2213" s="5031" t="s">
        <v>65</v>
      </c>
      <c r="R2213" s="5068" t="n">
        <v>1.0</v>
      </c>
      <c r="S2213" s="5069" t="n">
        <f>ROUND(K2198,2)*R2213</f>
        <v>1913.74</v>
      </c>
    </row>
    <row r="2214" ht="45.0" customHeight="true">
      <c r="P2214" s="5031" t="s">
        <v>66</v>
      </c>
      <c r="Q2214" s="5031" t="s">
        <v>67</v>
      </c>
      <c r="R2214" s="5070" t="n">
        <v>1.0</v>
      </c>
      <c r="S2214" s="5071" t="n">
        <f>ROUND(K2198,2)*R2214</f>
        <v>1913.74</v>
      </c>
    </row>
    <row r="2215" ht="45.0" customHeight="true">
      <c r="P2215" s="5031" t="s">
        <v>68</v>
      </c>
      <c r="Q2215" s="5031" t="s">
        <v>69</v>
      </c>
      <c r="R2215" s="5072" t="n">
        <v>1.0</v>
      </c>
      <c r="S2215" s="5073" t="n">
        <f>ROUND(K2198,2)*R2215</f>
        <v>1913.74</v>
      </c>
    </row>
    <row r="2216" ht="45.0" customHeight="true">
      <c r="P2216" s="5031" t="s">
        <v>70</v>
      </c>
      <c r="Q2216" s="5031" t="s">
        <v>71</v>
      </c>
      <c r="R2216" s="5074" t="n">
        <v>1.0</v>
      </c>
      <c r="S2216" s="5075" t="n">
        <f>ROUND(K2198,2)*R2216</f>
        <v>1913.74</v>
      </c>
    </row>
    <row r="2217" ht="45.0" customHeight="true">
      <c r="P2217" s="5031" t="s">
        <v>72</v>
      </c>
      <c r="Q2217" s="5031" t="s">
        <v>73</v>
      </c>
      <c r="R2217" s="5076" t="n">
        <v>1.0</v>
      </c>
      <c r="S2217" s="5077" t="n">
        <f>ROUND(K2198,2)*R2217</f>
        <v>1913.74</v>
      </c>
    </row>
    <row r="2218" ht="45.0" customHeight="true">
      <c r="P2218" s="5031" t="s">
        <v>74</v>
      </c>
      <c r="Q2218" s="5031" t="s">
        <v>75</v>
      </c>
      <c r="R2218" s="5078" t="n">
        <v>1.0</v>
      </c>
      <c r="S2218" s="5079" t="n">
        <f>ROUND(K2198,2)*R2218</f>
        <v>1913.74</v>
      </c>
    </row>
    <row r="2219" ht="45.0" customHeight="true">
      <c r="P2219" s="5031" t="s">
        <v>76</v>
      </c>
      <c r="Q2219" s="5031" t="s">
        <v>77</v>
      </c>
      <c r="R2219" s="5080" t="n">
        <v>1.0</v>
      </c>
      <c r="S2219" s="5081" t="n">
        <f>ROUND(K2198,2)*R2219</f>
        <v>1913.74</v>
      </c>
    </row>
    <row r="2220" ht="45.0" customHeight="true">
      <c r="P2220" s="5031" t="s">
        <v>78</v>
      </c>
      <c r="Q2220" s="5031" t="s">
        <v>79</v>
      </c>
      <c r="R2220" s="5082" t="n">
        <v>1.0</v>
      </c>
      <c r="S2220" s="5083" t="n">
        <f>ROUND(K2198,2)*R2220</f>
        <v>1913.74</v>
      </c>
    </row>
    <row r="2221" ht="45.0" customHeight="true">
      <c r="P2221" s="5031" t="s">
        <v>80</v>
      </c>
      <c r="Q2221" s="5031" t="s">
        <v>81</v>
      </c>
      <c r="R2221" s="5084" t="n">
        <v>1.0</v>
      </c>
      <c r="S2221" s="5085" t="n">
        <f>ROUND(K2198,2)*R2221</f>
        <v>1913.74</v>
      </c>
    </row>
    <row r="2222" ht="45.0" customHeight="true">
      <c r="P2222" s="5031" t="s">
        <v>82</v>
      </c>
      <c r="Q2222" s="5031" t="s">
        <v>83</v>
      </c>
      <c r="R2222" s="5086" t="n">
        <v>1.0</v>
      </c>
      <c r="S2222" s="5087" t="n">
        <f>ROUND(K2198,2)*R2222</f>
        <v>1913.74</v>
      </c>
    </row>
    <row r="2223" ht="45.0" customHeight="true">
      <c r="A2223" s="5088" t="s">
        <v>23</v>
      </c>
      <c r="B2223" s="5088" t="s">
        <v>364</v>
      </c>
      <c r="C2223" s="5088" t="s">
        <v>104</v>
      </c>
      <c r="D2223" s="5088" t="s">
        <v>365</v>
      </c>
      <c r="E2223" s="5088" t="s">
        <v>366</v>
      </c>
      <c r="F2223" s="5089" t="n">
        <f>R2223+R2224+R2225+R2226+R2227+R2228+R2229+R2230+R2231+R2232+R2233+R2234+R2235+R2236+R2237+R2238+R2239+R2240+R2241+R2242+R2243+R2244+R2245+R2246+R2247</f>
        <v>25.0</v>
      </c>
      <c r="G2223" s="5088" t="s">
        <v>206</v>
      </c>
      <c r="H2223" s="5090" t="n">
        <v>283.2</v>
      </c>
      <c r="I2223" s="5091" t="n">
        <v>283.2</v>
      </c>
      <c r="J2223" s="5092" t="n">
        <v>0.25120000000000003</v>
      </c>
      <c r="K2223" s="5093" t="n">
        <f>ROUND(I2223,2)+(ROUND(I2223,2)*J2223)</f>
        <v>354.33984</v>
      </c>
      <c r="L2223" s="5094" t="n">
        <f>ROUND(S2223,2)+ROUND(S2224,2)+ROUND(S2225,2)+ROUND(S2226,2)+ROUND(S2227,2)+ROUND(S2228,2)+ROUND(S2229,2)+ROUND(S2230,2)+ROUND(S2231,2)+ROUND(S2232,2)+ROUND(S2233,2)+ROUND(S2234,2)+ROUND(S2235,2)+ROUND(S2236,2)+ROUND(S2237,2)+ROUND(S2238,2)+ROUND(S2239,2)+ROUND(S2240,2)+ROUND(S2241,2)+ROUND(S2242,2)+ROUND(S2243,2)+ROUND(S2244,2)+ROUND(S2245,2)+ROUND(S2246,2)+ROUND(S2247,2)</f>
        <v>8858.500000000002</v>
      </c>
      <c r="M2223" s="5088" t="s">
        <v>21</v>
      </c>
      <c r="N2223" s="5088" t="s">
        <v>54</v>
      </c>
      <c r="O2223" s="5088" t="s">
        <v>348</v>
      </c>
      <c r="P2223" s="5088" t="s">
        <v>20</v>
      </c>
      <c r="Q2223" s="5088" t="s">
        <v>29</v>
      </c>
      <c r="R2223" s="5095" t="n">
        <v>1.0</v>
      </c>
      <c r="S2223" s="5096" t="n">
        <f>ROUND(K2223,2)*R2223</f>
        <v>354.34</v>
      </c>
    </row>
    <row r="2224" ht="45.0" customHeight="true">
      <c r="P2224" s="5088" t="s">
        <v>30</v>
      </c>
      <c r="Q2224" s="5088" t="s">
        <v>37</v>
      </c>
      <c r="R2224" s="5097" t="n">
        <v>1.0</v>
      </c>
      <c r="S2224" s="5098" t="n">
        <f>ROUND(K2223,2)*R2224</f>
        <v>354.34</v>
      </c>
    </row>
    <row r="2225" ht="45.0" customHeight="true">
      <c r="P2225" s="5088" t="s">
        <v>38</v>
      </c>
      <c r="Q2225" s="5088" t="s">
        <v>39</v>
      </c>
      <c r="R2225" s="5099" t="n">
        <v>1.0</v>
      </c>
      <c r="S2225" s="5100" t="n">
        <f>ROUND(K2223,2)*R2225</f>
        <v>354.34</v>
      </c>
    </row>
    <row r="2226" ht="45.0" customHeight="true">
      <c r="P2226" s="5088" t="s">
        <v>40</v>
      </c>
      <c r="Q2226" s="5088" t="s">
        <v>41</v>
      </c>
      <c r="R2226" s="5101" t="n">
        <v>1.0</v>
      </c>
      <c r="S2226" s="5102" t="n">
        <f>ROUND(K2223,2)*R2226</f>
        <v>354.34</v>
      </c>
    </row>
    <row r="2227" ht="45.0" customHeight="true">
      <c r="P2227" s="5088" t="s">
        <v>42</v>
      </c>
      <c r="Q2227" s="5088" t="s">
        <v>43</v>
      </c>
      <c r="R2227" s="5103" t="n">
        <v>1.0</v>
      </c>
      <c r="S2227" s="5104" t="n">
        <f>ROUND(K2223,2)*R2227</f>
        <v>354.34</v>
      </c>
    </row>
    <row r="2228" ht="45.0" customHeight="true">
      <c r="P2228" s="5088" t="s">
        <v>44</v>
      </c>
      <c r="Q2228" s="5088" t="s">
        <v>45</v>
      </c>
      <c r="R2228" s="5105" t="n">
        <v>1.0</v>
      </c>
      <c r="S2228" s="5106" t="n">
        <f>ROUND(K2223,2)*R2228</f>
        <v>354.34</v>
      </c>
    </row>
    <row r="2229" ht="45.0" customHeight="true">
      <c r="P2229" s="5088" t="s">
        <v>46</v>
      </c>
      <c r="Q2229" s="5088" t="s">
        <v>47</v>
      </c>
      <c r="R2229" s="5107" t="n">
        <v>1.0</v>
      </c>
      <c r="S2229" s="5108" t="n">
        <f>ROUND(K2223,2)*R2229</f>
        <v>354.34</v>
      </c>
    </row>
    <row r="2230" ht="45.0" customHeight="true">
      <c r="P2230" s="5088" t="s">
        <v>48</v>
      </c>
      <c r="Q2230" s="5088" t="s">
        <v>49</v>
      </c>
      <c r="R2230" s="5109" t="n">
        <v>1.0</v>
      </c>
      <c r="S2230" s="5110" t="n">
        <f>ROUND(K2223,2)*R2230</f>
        <v>354.34</v>
      </c>
    </row>
    <row r="2231" ht="45.0" customHeight="true">
      <c r="P2231" s="5088" t="s">
        <v>50</v>
      </c>
      <c r="Q2231" s="5088" t="s">
        <v>51</v>
      </c>
      <c r="R2231" s="5111" t="n">
        <v>1.0</v>
      </c>
      <c r="S2231" s="5112" t="n">
        <f>ROUND(K2223,2)*R2231</f>
        <v>354.34</v>
      </c>
    </row>
    <row r="2232" ht="45.0" customHeight="true">
      <c r="P2232" s="5088" t="s">
        <v>52</v>
      </c>
      <c r="Q2232" s="5088" t="s">
        <v>53</v>
      </c>
      <c r="R2232" s="5113" t="n">
        <v>1.0</v>
      </c>
      <c r="S2232" s="5114" t="n">
        <f>ROUND(K2223,2)*R2232</f>
        <v>354.34</v>
      </c>
    </row>
    <row r="2233" ht="45.0" customHeight="true">
      <c r="P2233" s="5088" t="s">
        <v>54</v>
      </c>
      <c r="Q2233" s="5088" t="s">
        <v>55</v>
      </c>
      <c r="R2233" s="5115" t="n">
        <v>1.0</v>
      </c>
      <c r="S2233" s="5116" t="n">
        <f>ROUND(K2223,2)*R2233</f>
        <v>354.34</v>
      </c>
    </row>
    <row r="2234" ht="45.0" customHeight="true">
      <c r="P2234" s="5088" t="s">
        <v>56</v>
      </c>
      <c r="Q2234" s="5088" t="s">
        <v>57</v>
      </c>
      <c r="R2234" s="5117" t="n">
        <v>1.0</v>
      </c>
      <c r="S2234" s="5118" t="n">
        <f>ROUND(K2223,2)*R2234</f>
        <v>354.34</v>
      </c>
    </row>
    <row r="2235" ht="45.0" customHeight="true">
      <c r="P2235" s="5088" t="s">
        <v>58</v>
      </c>
      <c r="Q2235" s="5088" t="s">
        <v>59</v>
      </c>
      <c r="R2235" s="5119" t="n">
        <v>1.0</v>
      </c>
      <c r="S2235" s="5120" t="n">
        <f>ROUND(K2223,2)*R2235</f>
        <v>354.34</v>
      </c>
    </row>
    <row r="2236" ht="45.0" customHeight="true">
      <c r="P2236" s="5088" t="s">
        <v>60</v>
      </c>
      <c r="Q2236" s="5088" t="s">
        <v>61</v>
      </c>
      <c r="R2236" s="5121" t="n">
        <v>1.0</v>
      </c>
      <c r="S2236" s="5122" t="n">
        <f>ROUND(K2223,2)*R2236</f>
        <v>354.34</v>
      </c>
    </row>
    <row r="2237" ht="45.0" customHeight="true">
      <c r="P2237" s="5088" t="s">
        <v>62</v>
      </c>
      <c r="Q2237" s="5088" t="s">
        <v>63</v>
      </c>
      <c r="R2237" s="5123" t="n">
        <v>1.0</v>
      </c>
      <c r="S2237" s="5124" t="n">
        <f>ROUND(K2223,2)*R2237</f>
        <v>354.34</v>
      </c>
    </row>
    <row r="2238" ht="45.0" customHeight="true">
      <c r="P2238" s="5088" t="s">
        <v>64</v>
      </c>
      <c r="Q2238" s="5088" t="s">
        <v>65</v>
      </c>
      <c r="R2238" s="5125" t="n">
        <v>1.0</v>
      </c>
      <c r="S2238" s="5126" t="n">
        <f>ROUND(K2223,2)*R2238</f>
        <v>354.34</v>
      </c>
    </row>
    <row r="2239" ht="45.0" customHeight="true">
      <c r="P2239" s="5088" t="s">
        <v>66</v>
      </c>
      <c r="Q2239" s="5088" t="s">
        <v>67</v>
      </c>
      <c r="R2239" s="5127" t="n">
        <v>1.0</v>
      </c>
      <c r="S2239" s="5128" t="n">
        <f>ROUND(K2223,2)*R2239</f>
        <v>354.34</v>
      </c>
    </row>
    <row r="2240" ht="45.0" customHeight="true">
      <c r="P2240" s="5088" t="s">
        <v>68</v>
      </c>
      <c r="Q2240" s="5088" t="s">
        <v>69</v>
      </c>
      <c r="R2240" s="5129" t="n">
        <v>1.0</v>
      </c>
      <c r="S2240" s="5130" t="n">
        <f>ROUND(K2223,2)*R2240</f>
        <v>354.34</v>
      </c>
    </row>
    <row r="2241" ht="45.0" customHeight="true">
      <c r="P2241" s="5088" t="s">
        <v>70</v>
      </c>
      <c r="Q2241" s="5088" t="s">
        <v>71</v>
      </c>
      <c r="R2241" s="5131" t="n">
        <v>1.0</v>
      </c>
      <c r="S2241" s="5132" t="n">
        <f>ROUND(K2223,2)*R2241</f>
        <v>354.34</v>
      </c>
    </row>
    <row r="2242" ht="45.0" customHeight="true">
      <c r="P2242" s="5088" t="s">
        <v>72</v>
      </c>
      <c r="Q2242" s="5088" t="s">
        <v>73</v>
      </c>
      <c r="R2242" s="5133" t="n">
        <v>1.0</v>
      </c>
      <c r="S2242" s="5134" t="n">
        <f>ROUND(K2223,2)*R2242</f>
        <v>354.34</v>
      </c>
    </row>
    <row r="2243" ht="45.0" customHeight="true">
      <c r="P2243" s="5088" t="s">
        <v>74</v>
      </c>
      <c r="Q2243" s="5088" t="s">
        <v>75</v>
      </c>
      <c r="R2243" s="5135" t="n">
        <v>1.0</v>
      </c>
      <c r="S2243" s="5136" t="n">
        <f>ROUND(K2223,2)*R2243</f>
        <v>354.34</v>
      </c>
    </row>
    <row r="2244" ht="45.0" customHeight="true">
      <c r="P2244" s="5088" t="s">
        <v>76</v>
      </c>
      <c r="Q2244" s="5088" t="s">
        <v>77</v>
      </c>
      <c r="R2244" s="5137" t="n">
        <v>1.0</v>
      </c>
      <c r="S2244" s="5138" t="n">
        <f>ROUND(K2223,2)*R2244</f>
        <v>354.34</v>
      </c>
    </row>
    <row r="2245" ht="45.0" customHeight="true">
      <c r="P2245" s="5088" t="s">
        <v>78</v>
      </c>
      <c r="Q2245" s="5088" t="s">
        <v>79</v>
      </c>
      <c r="R2245" s="5139" t="n">
        <v>1.0</v>
      </c>
      <c r="S2245" s="5140" t="n">
        <f>ROUND(K2223,2)*R2245</f>
        <v>354.34</v>
      </c>
    </row>
    <row r="2246" ht="45.0" customHeight="true">
      <c r="P2246" s="5088" t="s">
        <v>80</v>
      </c>
      <c r="Q2246" s="5088" t="s">
        <v>81</v>
      </c>
      <c r="R2246" s="5141" t="n">
        <v>1.0</v>
      </c>
      <c r="S2246" s="5142" t="n">
        <f>ROUND(K2223,2)*R2246</f>
        <v>354.34</v>
      </c>
    </row>
    <row r="2247" ht="45.0" customHeight="true">
      <c r="P2247" s="5088" t="s">
        <v>82</v>
      </c>
      <c r="Q2247" s="5088" t="s">
        <v>83</v>
      </c>
      <c r="R2247" s="5143" t="n">
        <v>1.0</v>
      </c>
      <c r="S2247" s="5144" t="n">
        <f>ROUND(K2223,2)*R2247</f>
        <v>354.34</v>
      </c>
    </row>
    <row r="2248" ht="45.0" customHeight="true">
      <c r="A2248" s="5146" t="s">
        <v>19</v>
      </c>
      <c r="B2248" s="5146" t="s">
        <v>74</v>
      </c>
      <c r="C2248" s="5146" t="s">
        <v>21</v>
      </c>
      <c r="D2248" s="5146" t="s">
        <v>21</v>
      </c>
      <c r="E2248" s="5146" t="s">
        <v>367</v>
      </c>
      <c r="F2248" s="5146" t="s">
        <v>21</v>
      </c>
      <c r="G2248" s="5146" t="s">
        <v>21</v>
      </c>
      <c r="H2248" s="5146" t="s">
        <v>21</v>
      </c>
      <c r="I2248" s="5146" t="s">
        <v>21</v>
      </c>
      <c r="J2248" s="5146" t="s">
        <v>21</v>
      </c>
      <c r="K2248" s="5146" t="s">
        <v>21</v>
      </c>
      <c r="L2248" s="5147" t="n">
        <f>ROUND(L2249,2)+ROUND(L2274,2)+ROUND(L2299,2)+ROUND(L2324,2)+ROUND(L2349,2)+ROUND(L2374,2)+ROUND(L2399,2)+ROUND(L2424,2)+ROUND(L2449,2)+ROUND(L2474,2)+ROUND(L2499,2)+ROUND(L2524,2)+ROUND(L2549,2)</f>
        <v>42265.75</v>
      </c>
      <c r="M2248" s="5146" t="s">
        <v>21</v>
      </c>
      <c r="N2248" s="5146" t="s">
        <v>21</v>
      </c>
      <c r="O2248" s="5146" t="s">
        <v>21</v>
      </c>
      <c r="P2248" s="5146" t="s">
        <v>21</v>
      </c>
      <c r="Q2248" s="5146" t="s">
        <v>21</v>
      </c>
      <c r="R2248" s="5146" t="s">
        <v>21</v>
      </c>
      <c r="S2248" s="5146" t="s">
        <v>21</v>
      </c>
    </row>
    <row r="2249" ht="45.0" customHeight="true">
      <c r="A2249" s="5148" t="s">
        <v>23</v>
      </c>
      <c r="B2249" s="5148" t="s">
        <v>368</v>
      </c>
      <c r="C2249" s="5148" t="s">
        <v>25</v>
      </c>
      <c r="D2249" s="5148" t="s">
        <v>369</v>
      </c>
      <c r="E2249" s="5148" t="s">
        <v>370</v>
      </c>
      <c r="F2249" s="5149" t="n">
        <f>R2249+R2250+R2251+R2252+R2253+R2254+R2255+R2256+R2257+R2258+R2259+R2260+R2261+R2262+R2263+R2264+R2265+R2266+R2267+R2268+R2269+R2270+R2271+R2272+R2273</f>
        <v>175.0</v>
      </c>
      <c r="G2249" s="5148" t="s">
        <v>206</v>
      </c>
      <c r="H2249" s="5150" t="n">
        <v>25.68</v>
      </c>
      <c r="I2249" s="5151" t="n">
        <v>25.68</v>
      </c>
      <c r="J2249" s="5152" t="n">
        <v>0.25120000000000003</v>
      </c>
      <c r="K2249" s="5153" t="n">
        <f>ROUND(I2249,2)+(ROUND(I2249,2)*J2249)</f>
        <v>32.130816</v>
      </c>
      <c r="L2249" s="5154" t="n">
        <f>ROUND(S2249,2)+ROUND(S2250,2)+ROUND(S2251,2)+ROUND(S2252,2)+ROUND(S2253,2)+ROUND(S2254,2)+ROUND(S2255,2)+ROUND(S2256,2)+ROUND(S2257,2)+ROUND(S2258,2)+ROUND(S2259,2)+ROUND(S2260,2)+ROUND(S2261,2)+ROUND(S2262,2)+ROUND(S2263,2)+ROUND(S2264,2)+ROUND(S2265,2)+ROUND(S2266,2)+ROUND(S2267,2)+ROUND(S2268,2)+ROUND(S2269,2)+ROUND(S2270,2)+ROUND(S2271,2)+ROUND(S2272,2)+ROUND(S2273,2)</f>
        <v>5622.749999999998</v>
      </c>
      <c r="M2249" s="5148" t="s">
        <v>21</v>
      </c>
      <c r="N2249" s="5148" t="s">
        <v>54</v>
      </c>
      <c r="O2249" s="5148" t="s">
        <v>348</v>
      </c>
      <c r="P2249" s="5148" t="s">
        <v>20</v>
      </c>
      <c r="Q2249" s="5148" t="s">
        <v>29</v>
      </c>
      <c r="R2249" s="5155" t="n">
        <v>7.0</v>
      </c>
      <c r="S2249" s="5156" t="n">
        <f>ROUND(K2249,2)*R2249</f>
        <v>224.91000000000003</v>
      </c>
    </row>
    <row r="2250" ht="45.0" customHeight="true">
      <c r="P2250" s="5148" t="s">
        <v>30</v>
      </c>
      <c r="Q2250" s="5148" t="s">
        <v>37</v>
      </c>
      <c r="R2250" s="5157" t="n">
        <v>7.0</v>
      </c>
      <c r="S2250" s="5158" t="n">
        <f>ROUND(K2249,2)*R2250</f>
        <v>224.91000000000003</v>
      </c>
    </row>
    <row r="2251" ht="45.0" customHeight="true">
      <c r="P2251" s="5148" t="s">
        <v>38</v>
      </c>
      <c r="Q2251" s="5148" t="s">
        <v>39</v>
      </c>
      <c r="R2251" s="5159" t="n">
        <v>7.0</v>
      </c>
      <c r="S2251" s="5160" t="n">
        <f>ROUND(K2249,2)*R2251</f>
        <v>224.91000000000003</v>
      </c>
    </row>
    <row r="2252" ht="45.0" customHeight="true">
      <c r="P2252" s="5148" t="s">
        <v>40</v>
      </c>
      <c r="Q2252" s="5148" t="s">
        <v>41</v>
      </c>
      <c r="R2252" s="5161" t="n">
        <v>7.0</v>
      </c>
      <c r="S2252" s="5162" t="n">
        <f>ROUND(K2249,2)*R2252</f>
        <v>224.91000000000003</v>
      </c>
    </row>
    <row r="2253" ht="45.0" customHeight="true">
      <c r="P2253" s="5148" t="s">
        <v>42</v>
      </c>
      <c r="Q2253" s="5148" t="s">
        <v>43</v>
      </c>
      <c r="R2253" s="5163" t="n">
        <v>7.0</v>
      </c>
      <c r="S2253" s="5164" t="n">
        <f>ROUND(K2249,2)*R2253</f>
        <v>224.91000000000003</v>
      </c>
    </row>
    <row r="2254" ht="45.0" customHeight="true">
      <c r="P2254" s="5148" t="s">
        <v>44</v>
      </c>
      <c r="Q2254" s="5148" t="s">
        <v>45</v>
      </c>
      <c r="R2254" s="5165" t="n">
        <v>7.0</v>
      </c>
      <c r="S2254" s="5166" t="n">
        <f>ROUND(K2249,2)*R2254</f>
        <v>224.91000000000003</v>
      </c>
    </row>
    <row r="2255" ht="45.0" customHeight="true">
      <c r="P2255" s="5148" t="s">
        <v>46</v>
      </c>
      <c r="Q2255" s="5148" t="s">
        <v>47</v>
      </c>
      <c r="R2255" s="5167" t="n">
        <v>7.0</v>
      </c>
      <c r="S2255" s="5168" t="n">
        <f>ROUND(K2249,2)*R2255</f>
        <v>224.91000000000003</v>
      </c>
    </row>
    <row r="2256" ht="45.0" customHeight="true">
      <c r="P2256" s="5148" t="s">
        <v>48</v>
      </c>
      <c r="Q2256" s="5148" t="s">
        <v>49</v>
      </c>
      <c r="R2256" s="5169" t="n">
        <v>7.0</v>
      </c>
      <c r="S2256" s="5170" t="n">
        <f>ROUND(K2249,2)*R2256</f>
        <v>224.91000000000003</v>
      </c>
    </row>
    <row r="2257" ht="45.0" customHeight="true">
      <c r="P2257" s="5148" t="s">
        <v>50</v>
      </c>
      <c r="Q2257" s="5148" t="s">
        <v>51</v>
      </c>
      <c r="R2257" s="5171" t="n">
        <v>7.0</v>
      </c>
      <c r="S2257" s="5172" t="n">
        <f>ROUND(K2249,2)*R2257</f>
        <v>224.91000000000003</v>
      </c>
    </row>
    <row r="2258" ht="45.0" customHeight="true">
      <c r="P2258" s="5148" t="s">
        <v>52</v>
      </c>
      <c r="Q2258" s="5148" t="s">
        <v>53</v>
      </c>
      <c r="R2258" s="5173" t="n">
        <v>7.0</v>
      </c>
      <c r="S2258" s="5174" t="n">
        <f>ROUND(K2249,2)*R2258</f>
        <v>224.91000000000003</v>
      </c>
    </row>
    <row r="2259" ht="45.0" customHeight="true">
      <c r="P2259" s="5148" t="s">
        <v>54</v>
      </c>
      <c r="Q2259" s="5148" t="s">
        <v>55</v>
      </c>
      <c r="R2259" s="5175" t="n">
        <v>7.0</v>
      </c>
      <c r="S2259" s="5176" t="n">
        <f>ROUND(K2249,2)*R2259</f>
        <v>224.91000000000003</v>
      </c>
    </row>
    <row r="2260" ht="45.0" customHeight="true">
      <c r="P2260" s="5148" t="s">
        <v>56</v>
      </c>
      <c r="Q2260" s="5148" t="s">
        <v>57</v>
      </c>
      <c r="R2260" s="5177" t="n">
        <v>7.0</v>
      </c>
      <c r="S2260" s="5178" t="n">
        <f>ROUND(K2249,2)*R2260</f>
        <v>224.91000000000003</v>
      </c>
    </row>
    <row r="2261" ht="45.0" customHeight="true">
      <c r="P2261" s="5148" t="s">
        <v>58</v>
      </c>
      <c r="Q2261" s="5148" t="s">
        <v>59</v>
      </c>
      <c r="R2261" s="5179" t="n">
        <v>7.0</v>
      </c>
      <c r="S2261" s="5180" t="n">
        <f>ROUND(K2249,2)*R2261</f>
        <v>224.91000000000003</v>
      </c>
    </row>
    <row r="2262" ht="45.0" customHeight="true">
      <c r="P2262" s="5148" t="s">
        <v>60</v>
      </c>
      <c r="Q2262" s="5148" t="s">
        <v>61</v>
      </c>
      <c r="R2262" s="5181" t="n">
        <v>7.0</v>
      </c>
      <c r="S2262" s="5182" t="n">
        <f>ROUND(K2249,2)*R2262</f>
        <v>224.91000000000003</v>
      </c>
    </row>
    <row r="2263" ht="45.0" customHeight="true">
      <c r="P2263" s="5148" t="s">
        <v>62</v>
      </c>
      <c r="Q2263" s="5148" t="s">
        <v>63</v>
      </c>
      <c r="R2263" s="5183" t="n">
        <v>7.0</v>
      </c>
      <c r="S2263" s="5184" t="n">
        <f>ROUND(K2249,2)*R2263</f>
        <v>224.91000000000003</v>
      </c>
    </row>
    <row r="2264" ht="45.0" customHeight="true">
      <c r="P2264" s="5148" t="s">
        <v>64</v>
      </c>
      <c r="Q2264" s="5148" t="s">
        <v>65</v>
      </c>
      <c r="R2264" s="5185" t="n">
        <v>7.0</v>
      </c>
      <c r="S2264" s="5186" t="n">
        <f>ROUND(K2249,2)*R2264</f>
        <v>224.91000000000003</v>
      </c>
    </row>
    <row r="2265" ht="45.0" customHeight="true">
      <c r="P2265" s="5148" t="s">
        <v>66</v>
      </c>
      <c r="Q2265" s="5148" t="s">
        <v>67</v>
      </c>
      <c r="R2265" s="5187" t="n">
        <v>7.0</v>
      </c>
      <c r="S2265" s="5188" t="n">
        <f>ROUND(K2249,2)*R2265</f>
        <v>224.91000000000003</v>
      </c>
    </row>
    <row r="2266" ht="45.0" customHeight="true">
      <c r="P2266" s="5148" t="s">
        <v>68</v>
      </c>
      <c r="Q2266" s="5148" t="s">
        <v>69</v>
      </c>
      <c r="R2266" s="5189" t="n">
        <v>7.0</v>
      </c>
      <c r="S2266" s="5190" t="n">
        <f>ROUND(K2249,2)*R2266</f>
        <v>224.91000000000003</v>
      </c>
    </row>
    <row r="2267" ht="45.0" customHeight="true">
      <c r="P2267" s="5148" t="s">
        <v>70</v>
      </c>
      <c r="Q2267" s="5148" t="s">
        <v>71</v>
      </c>
      <c r="R2267" s="5191" t="n">
        <v>7.0</v>
      </c>
      <c r="S2267" s="5192" t="n">
        <f>ROUND(K2249,2)*R2267</f>
        <v>224.91000000000003</v>
      </c>
    </row>
    <row r="2268" ht="45.0" customHeight="true">
      <c r="P2268" s="5148" t="s">
        <v>72</v>
      </c>
      <c r="Q2268" s="5148" t="s">
        <v>73</v>
      </c>
      <c r="R2268" s="5193" t="n">
        <v>7.0</v>
      </c>
      <c r="S2268" s="5194" t="n">
        <f>ROUND(K2249,2)*R2268</f>
        <v>224.91000000000003</v>
      </c>
    </row>
    <row r="2269" ht="45.0" customHeight="true">
      <c r="P2269" s="5148" t="s">
        <v>74</v>
      </c>
      <c r="Q2269" s="5148" t="s">
        <v>75</v>
      </c>
      <c r="R2269" s="5195" t="n">
        <v>7.0</v>
      </c>
      <c r="S2269" s="5196" t="n">
        <f>ROUND(K2249,2)*R2269</f>
        <v>224.91000000000003</v>
      </c>
    </row>
    <row r="2270" ht="45.0" customHeight="true">
      <c r="P2270" s="5148" t="s">
        <v>76</v>
      </c>
      <c r="Q2270" s="5148" t="s">
        <v>77</v>
      </c>
      <c r="R2270" s="5197" t="n">
        <v>7.0</v>
      </c>
      <c r="S2270" s="5198" t="n">
        <f>ROUND(K2249,2)*R2270</f>
        <v>224.91000000000003</v>
      </c>
    </row>
    <row r="2271" ht="45.0" customHeight="true">
      <c r="P2271" s="5148" t="s">
        <v>78</v>
      </c>
      <c r="Q2271" s="5148" t="s">
        <v>79</v>
      </c>
      <c r="R2271" s="5199" t="n">
        <v>7.0</v>
      </c>
      <c r="S2271" s="5200" t="n">
        <f>ROUND(K2249,2)*R2271</f>
        <v>224.91000000000003</v>
      </c>
    </row>
    <row r="2272" ht="45.0" customHeight="true">
      <c r="P2272" s="5148" t="s">
        <v>80</v>
      </c>
      <c r="Q2272" s="5148" t="s">
        <v>81</v>
      </c>
      <c r="R2272" s="5201" t="n">
        <v>7.0</v>
      </c>
      <c r="S2272" s="5202" t="n">
        <f>ROUND(K2249,2)*R2272</f>
        <v>224.91000000000003</v>
      </c>
    </row>
    <row r="2273" ht="45.0" customHeight="true">
      <c r="P2273" s="5148" t="s">
        <v>82</v>
      </c>
      <c r="Q2273" s="5148" t="s">
        <v>83</v>
      </c>
      <c r="R2273" s="5203" t="n">
        <v>7.0</v>
      </c>
      <c r="S2273" s="5204" t="n">
        <f>ROUND(K2249,2)*R2273</f>
        <v>224.91000000000003</v>
      </c>
    </row>
    <row r="2274" ht="45.0" customHeight="true">
      <c r="A2274" s="5205" t="s">
        <v>23</v>
      </c>
      <c r="B2274" s="5205" t="s">
        <v>371</v>
      </c>
      <c r="C2274" s="5205" t="s">
        <v>25</v>
      </c>
      <c r="D2274" s="5205" t="s">
        <v>372</v>
      </c>
      <c r="E2274" s="5205" t="s">
        <v>373</v>
      </c>
      <c r="F2274" s="5206" t="n">
        <f>R2274+R2275+R2276+R2277+R2278+R2279+R2280+R2281+R2282+R2283+R2284+R2285+R2286+R2287+R2288+R2289+R2290+R2291+R2292+R2293+R2294+R2295+R2296+R2297+R2298</f>
        <v>125.0</v>
      </c>
      <c r="G2274" s="5205" t="s">
        <v>206</v>
      </c>
      <c r="H2274" s="5207" t="n">
        <v>25.66</v>
      </c>
      <c r="I2274" s="5208" t="n">
        <v>25.66</v>
      </c>
      <c r="J2274" s="5209" t="n">
        <v>0.25120000000000003</v>
      </c>
      <c r="K2274" s="5210" t="n">
        <f>ROUND(I2274,2)+(ROUND(I2274,2)*J2274)</f>
        <v>32.105792</v>
      </c>
      <c r="L2274" s="5211" t="n">
        <f>ROUND(S2274,2)+ROUND(S2275,2)+ROUND(S2276,2)+ROUND(S2277,2)+ROUND(S2278,2)+ROUND(S2279,2)+ROUND(S2280,2)+ROUND(S2281,2)+ROUND(S2282,2)+ROUND(S2283,2)+ROUND(S2284,2)+ROUND(S2285,2)+ROUND(S2286,2)+ROUND(S2287,2)+ROUND(S2288,2)+ROUND(S2289,2)+ROUND(S2290,2)+ROUND(S2291,2)+ROUND(S2292,2)+ROUND(S2293,2)+ROUND(S2294,2)+ROUND(S2295,2)+ROUND(S2296,2)+ROUND(S2297,2)+ROUND(S2298,2)</f>
        <v>4013.750000000002</v>
      </c>
      <c r="M2274" s="5205" t="s">
        <v>21</v>
      </c>
      <c r="N2274" s="5205" t="s">
        <v>54</v>
      </c>
      <c r="O2274" s="5205" t="s">
        <v>348</v>
      </c>
      <c r="P2274" s="5205" t="s">
        <v>20</v>
      </c>
      <c r="Q2274" s="5205" t="s">
        <v>29</v>
      </c>
      <c r="R2274" s="5212" t="n">
        <v>5.0</v>
      </c>
      <c r="S2274" s="5213" t="n">
        <f>ROUND(K2274,2)*R2274</f>
        <v>160.55</v>
      </c>
    </row>
    <row r="2275" ht="45.0" customHeight="true">
      <c r="P2275" s="5205" t="s">
        <v>30</v>
      </c>
      <c r="Q2275" s="5205" t="s">
        <v>37</v>
      </c>
      <c r="R2275" s="5214" t="n">
        <v>5.0</v>
      </c>
      <c r="S2275" s="5215" t="n">
        <f>ROUND(K2274,2)*R2275</f>
        <v>160.55</v>
      </c>
    </row>
    <row r="2276" ht="45.0" customHeight="true">
      <c r="P2276" s="5205" t="s">
        <v>38</v>
      </c>
      <c r="Q2276" s="5205" t="s">
        <v>39</v>
      </c>
      <c r="R2276" s="5216" t="n">
        <v>5.0</v>
      </c>
      <c r="S2276" s="5217" t="n">
        <f>ROUND(K2274,2)*R2276</f>
        <v>160.55</v>
      </c>
    </row>
    <row r="2277" ht="45.0" customHeight="true">
      <c r="P2277" s="5205" t="s">
        <v>40</v>
      </c>
      <c r="Q2277" s="5205" t="s">
        <v>41</v>
      </c>
      <c r="R2277" s="5218" t="n">
        <v>5.0</v>
      </c>
      <c r="S2277" s="5219" t="n">
        <f>ROUND(K2274,2)*R2277</f>
        <v>160.55</v>
      </c>
    </row>
    <row r="2278" ht="45.0" customHeight="true">
      <c r="P2278" s="5205" t="s">
        <v>42</v>
      </c>
      <c r="Q2278" s="5205" t="s">
        <v>43</v>
      </c>
      <c r="R2278" s="5220" t="n">
        <v>5.0</v>
      </c>
      <c r="S2278" s="5221" t="n">
        <f>ROUND(K2274,2)*R2278</f>
        <v>160.55</v>
      </c>
    </row>
    <row r="2279" ht="45.0" customHeight="true">
      <c r="P2279" s="5205" t="s">
        <v>44</v>
      </c>
      <c r="Q2279" s="5205" t="s">
        <v>45</v>
      </c>
      <c r="R2279" s="5222" t="n">
        <v>5.0</v>
      </c>
      <c r="S2279" s="5223" t="n">
        <f>ROUND(K2274,2)*R2279</f>
        <v>160.55</v>
      </c>
    </row>
    <row r="2280" ht="45.0" customHeight="true">
      <c r="P2280" s="5205" t="s">
        <v>46</v>
      </c>
      <c r="Q2280" s="5205" t="s">
        <v>47</v>
      </c>
      <c r="R2280" s="5224" t="n">
        <v>5.0</v>
      </c>
      <c r="S2280" s="5225" t="n">
        <f>ROUND(K2274,2)*R2280</f>
        <v>160.55</v>
      </c>
    </row>
    <row r="2281" ht="45.0" customHeight="true">
      <c r="P2281" s="5205" t="s">
        <v>48</v>
      </c>
      <c r="Q2281" s="5205" t="s">
        <v>49</v>
      </c>
      <c r="R2281" s="5226" t="n">
        <v>5.0</v>
      </c>
      <c r="S2281" s="5227" t="n">
        <f>ROUND(K2274,2)*R2281</f>
        <v>160.55</v>
      </c>
    </row>
    <row r="2282" ht="45.0" customHeight="true">
      <c r="P2282" s="5205" t="s">
        <v>50</v>
      </c>
      <c r="Q2282" s="5205" t="s">
        <v>51</v>
      </c>
      <c r="R2282" s="5228" t="n">
        <v>5.0</v>
      </c>
      <c r="S2282" s="5229" t="n">
        <f>ROUND(K2274,2)*R2282</f>
        <v>160.55</v>
      </c>
    </row>
    <row r="2283" ht="45.0" customHeight="true">
      <c r="P2283" s="5205" t="s">
        <v>52</v>
      </c>
      <c r="Q2283" s="5205" t="s">
        <v>53</v>
      </c>
      <c r="R2283" s="5230" t="n">
        <v>5.0</v>
      </c>
      <c r="S2283" s="5231" t="n">
        <f>ROUND(K2274,2)*R2283</f>
        <v>160.55</v>
      </c>
    </row>
    <row r="2284" ht="45.0" customHeight="true">
      <c r="P2284" s="5205" t="s">
        <v>54</v>
      </c>
      <c r="Q2284" s="5205" t="s">
        <v>55</v>
      </c>
      <c r="R2284" s="5232" t="n">
        <v>5.0</v>
      </c>
      <c r="S2284" s="5233" t="n">
        <f>ROUND(K2274,2)*R2284</f>
        <v>160.55</v>
      </c>
    </row>
    <row r="2285" ht="45.0" customHeight="true">
      <c r="P2285" s="5205" t="s">
        <v>56</v>
      </c>
      <c r="Q2285" s="5205" t="s">
        <v>57</v>
      </c>
      <c r="R2285" s="5234" t="n">
        <v>5.0</v>
      </c>
      <c r="S2285" s="5235" t="n">
        <f>ROUND(K2274,2)*R2285</f>
        <v>160.55</v>
      </c>
    </row>
    <row r="2286" ht="45.0" customHeight="true">
      <c r="P2286" s="5205" t="s">
        <v>58</v>
      </c>
      <c r="Q2286" s="5205" t="s">
        <v>59</v>
      </c>
      <c r="R2286" s="5236" t="n">
        <v>5.0</v>
      </c>
      <c r="S2286" s="5237" t="n">
        <f>ROUND(K2274,2)*R2286</f>
        <v>160.55</v>
      </c>
    </row>
    <row r="2287" ht="45.0" customHeight="true">
      <c r="P2287" s="5205" t="s">
        <v>60</v>
      </c>
      <c r="Q2287" s="5205" t="s">
        <v>61</v>
      </c>
      <c r="R2287" s="5238" t="n">
        <v>5.0</v>
      </c>
      <c r="S2287" s="5239" t="n">
        <f>ROUND(K2274,2)*R2287</f>
        <v>160.55</v>
      </c>
    </row>
    <row r="2288" ht="45.0" customHeight="true">
      <c r="P2288" s="5205" t="s">
        <v>62</v>
      </c>
      <c r="Q2288" s="5205" t="s">
        <v>63</v>
      </c>
      <c r="R2288" s="5240" t="n">
        <v>5.0</v>
      </c>
      <c r="S2288" s="5241" t="n">
        <f>ROUND(K2274,2)*R2288</f>
        <v>160.55</v>
      </c>
    </row>
    <row r="2289" ht="45.0" customHeight="true">
      <c r="P2289" s="5205" t="s">
        <v>64</v>
      </c>
      <c r="Q2289" s="5205" t="s">
        <v>65</v>
      </c>
      <c r="R2289" s="5242" t="n">
        <v>5.0</v>
      </c>
      <c r="S2289" s="5243" t="n">
        <f>ROUND(K2274,2)*R2289</f>
        <v>160.55</v>
      </c>
    </row>
    <row r="2290" ht="45.0" customHeight="true">
      <c r="P2290" s="5205" t="s">
        <v>66</v>
      </c>
      <c r="Q2290" s="5205" t="s">
        <v>67</v>
      </c>
      <c r="R2290" s="5244" t="n">
        <v>5.0</v>
      </c>
      <c r="S2290" s="5245" t="n">
        <f>ROUND(K2274,2)*R2290</f>
        <v>160.55</v>
      </c>
    </row>
    <row r="2291" ht="45.0" customHeight="true">
      <c r="P2291" s="5205" t="s">
        <v>68</v>
      </c>
      <c r="Q2291" s="5205" t="s">
        <v>69</v>
      </c>
      <c r="R2291" s="5246" t="n">
        <v>5.0</v>
      </c>
      <c r="S2291" s="5247" t="n">
        <f>ROUND(K2274,2)*R2291</f>
        <v>160.55</v>
      </c>
    </row>
    <row r="2292" ht="45.0" customHeight="true">
      <c r="P2292" s="5205" t="s">
        <v>70</v>
      </c>
      <c r="Q2292" s="5205" t="s">
        <v>71</v>
      </c>
      <c r="R2292" s="5248" t="n">
        <v>5.0</v>
      </c>
      <c r="S2292" s="5249" t="n">
        <f>ROUND(K2274,2)*R2292</f>
        <v>160.55</v>
      </c>
    </row>
    <row r="2293" ht="45.0" customHeight="true">
      <c r="P2293" s="5205" t="s">
        <v>72</v>
      </c>
      <c r="Q2293" s="5205" t="s">
        <v>73</v>
      </c>
      <c r="R2293" s="5250" t="n">
        <v>5.0</v>
      </c>
      <c r="S2293" s="5251" t="n">
        <f>ROUND(K2274,2)*R2293</f>
        <v>160.55</v>
      </c>
    </row>
    <row r="2294" ht="45.0" customHeight="true">
      <c r="P2294" s="5205" t="s">
        <v>74</v>
      </c>
      <c r="Q2294" s="5205" t="s">
        <v>75</v>
      </c>
      <c r="R2294" s="5252" t="n">
        <v>5.0</v>
      </c>
      <c r="S2294" s="5253" t="n">
        <f>ROUND(K2274,2)*R2294</f>
        <v>160.55</v>
      </c>
    </row>
    <row r="2295" ht="45.0" customHeight="true">
      <c r="P2295" s="5205" t="s">
        <v>76</v>
      </c>
      <c r="Q2295" s="5205" t="s">
        <v>77</v>
      </c>
      <c r="R2295" s="5254" t="n">
        <v>5.0</v>
      </c>
      <c r="S2295" s="5255" t="n">
        <f>ROUND(K2274,2)*R2295</f>
        <v>160.55</v>
      </c>
    </row>
    <row r="2296" ht="45.0" customHeight="true">
      <c r="P2296" s="5205" t="s">
        <v>78</v>
      </c>
      <c r="Q2296" s="5205" t="s">
        <v>79</v>
      </c>
      <c r="R2296" s="5256" t="n">
        <v>5.0</v>
      </c>
      <c r="S2296" s="5257" t="n">
        <f>ROUND(K2274,2)*R2296</f>
        <v>160.55</v>
      </c>
    </row>
    <row r="2297" ht="45.0" customHeight="true">
      <c r="P2297" s="5205" t="s">
        <v>80</v>
      </c>
      <c r="Q2297" s="5205" t="s">
        <v>81</v>
      </c>
      <c r="R2297" s="5258" t="n">
        <v>5.0</v>
      </c>
      <c r="S2297" s="5259" t="n">
        <f>ROUND(K2274,2)*R2297</f>
        <v>160.55</v>
      </c>
    </row>
    <row r="2298" ht="45.0" customHeight="true">
      <c r="P2298" s="5205" t="s">
        <v>82</v>
      </c>
      <c r="Q2298" s="5205" t="s">
        <v>83</v>
      </c>
      <c r="R2298" s="5260" t="n">
        <v>5.0</v>
      </c>
      <c r="S2298" s="5261" t="n">
        <f>ROUND(K2274,2)*R2298</f>
        <v>160.55</v>
      </c>
    </row>
    <row r="2299" ht="45.0" customHeight="true">
      <c r="A2299" s="5262" t="s">
        <v>23</v>
      </c>
      <c r="B2299" s="5262" t="s">
        <v>374</v>
      </c>
      <c r="C2299" s="5262" t="s">
        <v>25</v>
      </c>
      <c r="D2299" s="5262" t="s">
        <v>375</v>
      </c>
      <c r="E2299" s="5262" t="s">
        <v>376</v>
      </c>
      <c r="F2299" s="5263" t="n">
        <f>R2299+R2300+R2301+R2302+R2303+R2304+R2305+R2306+R2307+R2308+R2309+R2310+R2311+R2312+R2313+R2314+R2315+R2316+R2317+R2318+R2319+R2320+R2321+R2322+R2323</f>
        <v>25.0</v>
      </c>
      <c r="G2299" s="5262" t="s">
        <v>206</v>
      </c>
      <c r="H2299" s="5264" t="n">
        <v>39.18</v>
      </c>
      <c r="I2299" s="5265" t="n">
        <v>39.18</v>
      </c>
      <c r="J2299" s="5266" t="n">
        <v>0.25120000000000003</v>
      </c>
      <c r="K2299" s="5267" t="n">
        <f>ROUND(I2299,2)+(ROUND(I2299,2)*J2299)</f>
        <v>49.022016</v>
      </c>
      <c r="L2299" s="5268" t="n">
        <f>ROUND(S2299,2)+ROUND(S2300,2)+ROUND(S2301,2)+ROUND(S2302,2)+ROUND(S2303,2)+ROUND(S2304,2)+ROUND(S2305,2)+ROUND(S2306,2)+ROUND(S2307,2)+ROUND(S2308,2)+ROUND(S2309,2)+ROUND(S2310,2)+ROUND(S2311,2)+ROUND(S2312,2)+ROUND(S2313,2)+ROUND(S2314,2)+ROUND(S2315,2)+ROUND(S2316,2)+ROUND(S2317,2)+ROUND(S2318,2)+ROUND(S2319,2)+ROUND(S2320,2)+ROUND(S2321,2)+ROUND(S2322,2)+ROUND(S2323,2)</f>
        <v>1225.4999999999998</v>
      </c>
      <c r="M2299" s="5262" t="s">
        <v>21</v>
      </c>
      <c r="N2299" s="5262" t="s">
        <v>54</v>
      </c>
      <c r="O2299" s="5262" t="s">
        <v>348</v>
      </c>
      <c r="P2299" s="5262" t="s">
        <v>20</v>
      </c>
      <c r="Q2299" s="5262" t="s">
        <v>29</v>
      </c>
      <c r="R2299" s="5269" t="n">
        <v>1.0</v>
      </c>
      <c r="S2299" s="5270" t="n">
        <f>ROUND(K2299,2)*R2299</f>
        <v>49.02</v>
      </c>
    </row>
    <row r="2300" ht="45.0" customHeight="true">
      <c r="P2300" s="5262" t="s">
        <v>30</v>
      </c>
      <c r="Q2300" s="5262" t="s">
        <v>37</v>
      </c>
      <c r="R2300" s="5271" t="n">
        <v>1.0</v>
      </c>
      <c r="S2300" s="5272" t="n">
        <f>ROUND(K2299,2)*R2300</f>
        <v>49.02</v>
      </c>
    </row>
    <row r="2301" ht="45.0" customHeight="true">
      <c r="P2301" s="5262" t="s">
        <v>38</v>
      </c>
      <c r="Q2301" s="5262" t="s">
        <v>39</v>
      </c>
      <c r="R2301" s="5273" t="n">
        <v>1.0</v>
      </c>
      <c r="S2301" s="5274" t="n">
        <f>ROUND(K2299,2)*R2301</f>
        <v>49.02</v>
      </c>
    </row>
    <row r="2302" ht="45.0" customHeight="true">
      <c r="P2302" s="5262" t="s">
        <v>40</v>
      </c>
      <c r="Q2302" s="5262" t="s">
        <v>41</v>
      </c>
      <c r="R2302" s="5275" t="n">
        <v>1.0</v>
      </c>
      <c r="S2302" s="5276" t="n">
        <f>ROUND(K2299,2)*R2302</f>
        <v>49.02</v>
      </c>
    </row>
    <row r="2303" ht="45.0" customHeight="true">
      <c r="P2303" s="5262" t="s">
        <v>42</v>
      </c>
      <c r="Q2303" s="5262" t="s">
        <v>43</v>
      </c>
      <c r="R2303" s="5277" t="n">
        <v>1.0</v>
      </c>
      <c r="S2303" s="5278" t="n">
        <f>ROUND(K2299,2)*R2303</f>
        <v>49.02</v>
      </c>
    </row>
    <row r="2304" ht="45.0" customHeight="true">
      <c r="P2304" s="5262" t="s">
        <v>44</v>
      </c>
      <c r="Q2304" s="5262" t="s">
        <v>45</v>
      </c>
      <c r="R2304" s="5279" t="n">
        <v>1.0</v>
      </c>
      <c r="S2304" s="5280" t="n">
        <f>ROUND(K2299,2)*R2304</f>
        <v>49.02</v>
      </c>
    </row>
    <row r="2305" ht="45.0" customHeight="true">
      <c r="P2305" s="5262" t="s">
        <v>46</v>
      </c>
      <c r="Q2305" s="5262" t="s">
        <v>47</v>
      </c>
      <c r="R2305" s="5281" t="n">
        <v>1.0</v>
      </c>
      <c r="S2305" s="5282" t="n">
        <f>ROUND(K2299,2)*R2305</f>
        <v>49.02</v>
      </c>
    </row>
    <row r="2306" ht="45.0" customHeight="true">
      <c r="P2306" s="5262" t="s">
        <v>48</v>
      </c>
      <c r="Q2306" s="5262" t="s">
        <v>49</v>
      </c>
      <c r="R2306" s="5283" t="n">
        <v>1.0</v>
      </c>
      <c r="S2306" s="5284" t="n">
        <f>ROUND(K2299,2)*R2306</f>
        <v>49.02</v>
      </c>
    </row>
    <row r="2307" ht="45.0" customHeight="true">
      <c r="P2307" s="5262" t="s">
        <v>50</v>
      </c>
      <c r="Q2307" s="5262" t="s">
        <v>51</v>
      </c>
      <c r="R2307" s="5285" t="n">
        <v>1.0</v>
      </c>
      <c r="S2307" s="5286" t="n">
        <f>ROUND(K2299,2)*R2307</f>
        <v>49.02</v>
      </c>
    </row>
    <row r="2308" ht="45.0" customHeight="true">
      <c r="P2308" s="5262" t="s">
        <v>52</v>
      </c>
      <c r="Q2308" s="5262" t="s">
        <v>53</v>
      </c>
      <c r="R2308" s="5287" t="n">
        <v>1.0</v>
      </c>
      <c r="S2308" s="5288" t="n">
        <f>ROUND(K2299,2)*R2308</f>
        <v>49.02</v>
      </c>
    </row>
    <row r="2309" ht="45.0" customHeight="true">
      <c r="P2309" s="5262" t="s">
        <v>54</v>
      </c>
      <c r="Q2309" s="5262" t="s">
        <v>55</v>
      </c>
      <c r="R2309" s="5289" t="n">
        <v>1.0</v>
      </c>
      <c r="S2309" s="5290" t="n">
        <f>ROUND(K2299,2)*R2309</f>
        <v>49.02</v>
      </c>
    </row>
    <row r="2310" ht="45.0" customHeight="true">
      <c r="P2310" s="5262" t="s">
        <v>56</v>
      </c>
      <c r="Q2310" s="5262" t="s">
        <v>57</v>
      </c>
      <c r="R2310" s="5291" t="n">
        <v>1.0</v>
      </c>
      <c r="S2310" s="5292" t="n">
        <f>ROUND(K2299,2)*R2310</f>
        <v>49.02</v>
      </c>
    </row>
    <row r="2311" ht="45.0" customHeight="true">
      <c r="P2311" s="5262" t="s">
        <v>58</v>
      </c>
      <c r="Q2311" s="5262" t="s">
        <v>59</v>
      </c>
      <c r="R2311" s="5293" t="n">
        <v>1.0</v>
      </c>
      <c r="S2311" s="5294" t="n">
        <f>ROUND(K2299,2)*R2311</f>
        <v>49.02</v>
      </c>
    </row>
    <row r="2312" ht="45.0" customHeight="true">
      <c r="P2312" s="5262" t="s">
        <v>60</v>
      </c>
      <c r="Q2312" s="5262" t="s">
        <v>61</v>
      </c>
      <c r="R2312" s="5295" t="n">
        <v>1.0</v>
      </c>
      <c r="S2312" s="5296" t="n">
        <f>ROUND(K2299,2)*R2312</f>
        <v>49.02</v>
      </c>
    </row>
    <row r="2313" ht="45.0" customHeight="true">
      <c r="P2313" s="5262" t="s">
        <v>62</v>
      </c>
      <c r="Q2313" s="5262" t="s">
        <v>63</v>
      </c>
      <c r="R2313" s="5297" t="n">
        <v>1.0</v>
      </c>
      <c r="S2313" s="5298" t="n">
        <f>ROUND(K2299,2)*R2313</f>
        <v>49.02</v>
      </c>
    </row>
    <row r="2314" ht="45.0" customHeight="true">
      <c r="P2314" s="5262" t="s">
        <v>64</v>
      </c>
      <c r="Q2314" s="5262" t="s">
        <v>65</v>
      </c>
      <c r="R2314" s="5299" t="n">
        <v>1.0</v>
      </c>
      <c r="S2314" s="5300" t="n">
        <f>ROUND(K2299,2)*R2314</f>
        <v>49.02</v>
      </c>
    </row>
    <row r="2315" ht="45.0" customHeight="true">
      <c r="P2315" s="5262" t="s">
        <v>66</v>
      </c>
      <c r="Q2315" s="5262" t="s">
        <v>67</v>
      </c>
      <c r="R2315" s="5301" t="n">
        <v>1.0</v>
      </c>
      <c r="S2315" s="5302" t="n">
        <f>ROUND(K2299,2)*R2315</f>
        <v>49.02</v>
      </c>
    </row>
    <row r="2316" ht="45.0" customHeight="true">
      <c r="P2316" s="5262" t="s">
        <v>68</v>
      </c>
      <c r="Q2316" s="5262" t="s">
        <v>69</v>
      </c>
      <c r="R2316" s="5303" t="n">
        <v>1.0</v>
      </c>
      <c r="S2316" s="5304" t="n">
        <f>ROUND(K2299,2)*R2316</f>
        <v>49.02</v>
      </c>
    </row>
    <row r="2317" ht="45.0" customHeight="true">
      <c r="P2317" s="5262" t="s">
        <v>70</v>
      </c>
      <c r="Q2317" s="5262" t="s">
        <v>71</v>
      </c>
      <c r="R2317" s="5305" t="n">
        <v>1.0</v>
      </c>
      <c r="S2317" s="5306" t="n">
        <f>ROUND(K2299,2)*R2317</f>
        <v>49.02</v>
      </c>
    </row>
    <row r="2318" ht="45.0" customHeight="true">
      <c r="P2318" s="5262" t="s">
        <v>72</v>
      </c>
      <c r="Q2318" s="5262" t="s">
        <v>73</v>
      </c>
      <c r="R2318" s="5307" t="n">
        <v>1.0</v>
      </c>
      <c r="S2318" s="5308" t="n">
        <f>ROUND(K2299,2)*R2318</f>
        <v>49.02</v>
      </c>
    </row>
    <row r="2319" ht="45.0" customHeight="true">
      <c r="P2319" s="5262" t="s">
        <v>74</v>
      </c>
      <c r="Q2319" s="5262" t="s">
        <v>75</v>
      </c>
      <c r="R2319" s="5309" t="n">
        <v>1.0</v>
      </c>
      <c r="S2319" s="5310" t="n">
        <f>ROUND(K2299,2)*R2319</f>
        <v>49.02</v>
      </c>
    </row>
    <row r="2320" ht="45.0" customHeight="true">
      <c r="P2320" s="5262" t="s">
        <v>76</v>
      </c>
      <c r="Q2320" s="5262" t="s">
        <v>77</v>
      </c>
      <c r="R2320" s="5311" t="n">
        <v>1.0</v>
      </c>
      <c r="S2320" s="5312" t="n">
        <f>ROUND(K2299,2)*R2320</f>
        <v>49.02</v>
      </c>
    </row>
    <row r="2321" ht="45.0" customHeight="true">
      <c r="P2321" s="5262" t="s">
        <v>78</v>
      </c>
      <c r="Q2321" s="5262" t="s">
        <v>79</v>
      </c>
      <c r="R2321" s="5313" t="n">
        <v>1.0</v>
      </c>
      <c r="S2321" s="5314" t="n">
        <f>ROUND(K2299,2)*R2321</f>
        <v>49.02</v>
      </c>
    </row>
    <row r="2322" ht="45.0" customHeight="true">
      <c r="P2322" s="5262" t="s">
        <v>80</v>
      </c>
      <c r="Q2322" s="5262" t="s">
        <v>81</v>
      </c>
      <c r="R2322" s="5315" t="n">
        <v>1.0</v>
      </c>
      <c r="S2322" s="5316" t="n">
        <f>ROUND(K2299,2)*R2322</f>
        <v>49.02</v>
      </c>
    </row>
    <row r="2323" ht="45.0" customHeight="true">
      <c r="P2323" s="5262" t="s">
        <v>82</v>
      </c>
      <c r="Q2323" s="5262" t="s">
        <v>83</v>
      </c>
      <c r="R2323" s="5317" t="n">
        <v>1.0</v>
      </c>
      <c r="S2323" s="5318" t="n">
        <f>ROUND(K2299,2)*R2323</f>
        <v>49.02</v>
      </c>
    </row>
    <row r="2324" ht="45.0" customHeight="true">
      <c r="A2324" s="5319" t="s">
        <v>23</v>
      </c>
      <c r="B2324" s="5319" t="s">
        <v>377</v>
      </c>
      <c r="C2324" s="5319" t="s">
        <v>25</v>
      </c>
      <c r="D2324" s="5319" t="s">
        <v>378</v>
      </c>
      <c r="E2324" s="5319" t="s">
        <v>379</v>
      </c>
      <c r="F2324" s="5320" t="n">
        <f>R2324+R2325+R2326+R2327+R2328+R2329+R2330+R2331+R2332+R2333+R2334+R2335+R2336+R2337+R2338+R2339+R2340+R2341+R2342+R2343+R2344+R2345+R2346+R2347+R2348</f>
        <v>250.0</v>
      </c>
      <c r="G2324" s="5319" t="s">
        <v>206</v>
      </c>
      <c r="H2324" s="5321" t="n">
        <v>26.94</v>
      </c>
      <c r="I2324" s="5322" t="n">
        <v>26.94</v>
      </c>
      <c r="J2324" s="5323" t="n">
        <v>0.25120000000000003</v>
      </c>
      <c r="K2324" s="5324" t="n">
        <f>ROUND(I2324,2)+(ROUND(I2324,2)*J2324)</f>
        <v>33.707328000000004</v>
      </c>
      <c r="L2324" s="5325" t="n">
        <f>ROUND(S2324,2)+ROUND(S2325,2)+ROUND(S2326,2)+ROUND(S2327,2)+ROUND(S2328,2)+ROUND(S2329,2)+ROUND(S2330,2)+ROUND(S2331,2)+ROUND(S2332,2)+ROUND(S2333,2)+ROUND(S2334,2)+ROUND(S2335,2)+ROUND(S2336,2)+ROUND(S2337,2)+ROUND(S2338,2)+ROUND(S2339,2)+ROUND(S2340,2)+ROUND(S2341,2)+ROUND(S2342,2)+ROUND(S2343,2)+ROUND(S2344,2)+ROUND(S2345,2)+ROUND(S2346,2)+ROUND(S2347,2)+ROUND(S2348,2)</f>
        <v>8427.500000000004</v>
      </c>
      <c r="M2324" s="5319" t="s">
        <v>21</v>
      </c>
      <c r="N2324" s="5319" t="s">
        <v>54</v>
      </c>
      <c r="O2324" s="5319" t="s">
        <v>348</v>
      </c>
      <c r="P2324" s="5319" t="s">
        <v>20</v>
      </c>
      <c r="Q2324" s="5319" t="s">
        <v>29</v>
      </c>
      <c r="R2324" s="5326" t="n">
        <v>10.0</v>
      </c>
      <c r="S2324" s="5327" t="n">
        <f>ROUND(K2324,2)*R2324</f>
        <v>337.1</v>
      </c>
    </row>
    <row r="2325" ht="45.0" customHeight="true">
      <c r="P2325" s="5319" t="s">
        <v>30</v>
      </c>
      <c r="Q2325" s="5319" t="s">
        <v>37</v>
      </c>
      <c r="R2325" s="5328" t="n">
        <v>10.0</v>
      </c>
      <c r="S2325" s="5329" t="n">
        <f>ROUND(K2324,2)*R2325</f>
        <v>337.1</v>
      </c>
    </row>
    <row r="2326" ht="45.0" customHeight="true">
      <c r="P2326" s="5319" t="s">
        <v>38</v>
      </c>
      <c r="Q2326" s="5319" t="s">
        <v>39</v>
      </c>
      <c r="R2326" s="5330" t="n">
        <v>10.0</v>
      </c>
      <c r="S2326" s="5331" t="n">
        <f>ROUND(K2324,2)*R2326</f>
        <v>337.1</v>
      </c>
    </row>
    <row r="2327" ht="45.0" customHeight="true">
      <c r="P2327" s="5319" t="s">
        <v>40</v>
      </c>
      <c r="Q2327" s="5319" t="s">
        <v>41</v>
      </c>
      <c r="R2327" s="5332" t="n">
        <v>10.0</v>
      </c>
      <c r="S2327" s="5333" t="n">
        <f>ROUND(K2324,2)*R2327</f>
        <v>337.1</v>
      </c>
    </row>
    <row r="2328" ht="45.0" customHeight="true">
      <c r="P2328" s="5319" t="s">
        <v>42</v>
      </c>
      <c r="Q2328" s="5319" t="s">
        <v>43</v>
      </c>
      <c r="R2328" s="5334" t="n">
        <v>10.0</v>
      </c>
      <c r="S2328" s="5335" t="n">
        <f>ROUND(K2324,2)*R2328</f>
        <v>337.1</v>
      </c>
    </row>
    <row r="2329" ht="45.0" customHeight="true">
      <c r="P2329" s="5319" t="s">
        <v>44</v>
      </c>
      <c r="Q2329" s="5319" t="s">
        <v>45</v>
      </c>
      <c r="R2329" s="5336" t="n">
        <v>10.0</v>
      </c>
      <c r="S2329" s="5337" t="n">
        <f>ROUND(K2324,2)*R2329</f>
        <v>337.1</v>
      </c>
    </row>
    <row r="2330" ht="45.0" customHeight="true">
      <c r="P2330" s="5319" t="s">
        <v>46</v>
      </c>
      <c r="Q2330" s="5319" t="s">
        <v>47</v>
      </c>
      <c r="R2330" s="5338" t="n">
        <v>10.0</v>
      </c>
      <c r="S2330" s="5339" t="n">
        <f>ROUND(K2324,2)*R2330</f>
        <v>337.1</v>
      </c>
    </row>
    <row r="2331" ht="45.0" customHeight="true">
      <c r="P2331" s="5319" t="s">
        <v>48</v>
      </c>
      <c r="Q2331" s="5319" t="s">
        <v>49</v>
      </c>
      <c r="R2331" s="5340" t="n">
        <v>10.0</v>
      </c>
      <c r="S2331" s="5341" t="n">
        <f>ROUND(K2324,2)*R2331</f>
        <v>337.1</v>
      </c>
    </row>
    <row r="2332" ht="45.0" customHeight="true">
      <c r="P2332" s="5319" t="s">
        <v>50</v>
      </c>
      <c r="Q2332" s="5319" t="s">
        <v>51</v>
      </c>
      <c r="R2332" s="5342" t="n">
        <v>10.0</v>
      </c>
      <c r="S2332" s="5343" t="n">
        <f>ROUND(K2324,2)*R2332</f>
        <v>337.1</v>
      </c>
    </row>
    <row r="2333" ht="45.0" customHeight="true">
      <c r="P2333" s="5319" t="s">
        <v>52</v>
      </c>
      <c r="Q2333" s="5319" t="s">
        <v>53</v>
      </c>
      <c r="R2333" s="5344" t="n">
        <v>10.0</v>
      </c>
      <c r="S2333" s="5345" t="n">
        <f>ROUND(K2324,2)*R2333</f>
        <v>337.1</v>
      </c>
    </row>
    <row r="2334" ht="45.0" customHeight="true">
      <c r="P2334" s="5319" t="s">
        <v>54</v>
      </c>
      <c r="Q2334" s="5319" t="s">
        <v>55</v>
      </c>
      <c r="R2334" s="5346" t="n">
        <v>10.0</v>
      </c>
      <c r="S2334" s="5347" t="n">
        <f>ROUND(K2324,2)*R2334</f>
        <v>337.1</v>
      </c>
    </row>
    <row r="2335" ht="45.0" customHeight="true">
      <c r="P2335" s="5319" t="s">
        <v>56</v>
      </c>
      <c r="Q2335" s="5319" t="s">
        <v>57</v>
      </c>
      <c r="R2335" s="5348" t="n">
        <v>10.0</v>
      </c>
      <c r="S2335" s="5349" t="n">
        <f>ROUND(K2324,2)*R2335</f>
        <v>337.1</v>
      </c>
    </row>
    <row r="2336" ht="45.0" customHeight="true">
      <c r="P2336" s="5319" t="s">
        <v>58</v>
      </c>
      <c r="Q2336" s="5319" t="s">
        <v>59</v>
      </c>
      <c r="R2336" s="5350" t="n">
        <v>10.0</v>
      </c>
      <c r="S2336" s="5351" t="n">
        <f>ROUND(K2324,2)*R2336</f>
        <v>337.1</v>
      </c>
    </row>
    <row r="2337" ht="45.0" customHeight="true">
      <c r="P2337" s="5319" t="s">
        <v>60</v>
      </c>
      <c r="Q2337" s="5319" t="s">
        <v>61</v>
      </c>
      <c r="R2337" s="5352" t="n">
        <v>10.0</v>
      </c>
      <c r="S2337" s="5353" t="n">
        <f>ROUND(K2324,2)*R2337</f>
        <v>337.1</v>
      </c>
    </row>
    <row r="2338" ht="45.0" customHeight="true">
      <c r="P2338" s="5319" t="s">
        <v>62</v>
      </c>
      <c r="Q2338" s="5319" t="s">
        <v>63</v>
      </c>
      <c r="R2338" s="5354" t="n">
        <v>10.0</v>
      </c>
      <c r="S2338" s="5355" t="n">
        <f>ROUND(K2324,2)*R2338</f>
        <v>337.1</v>
      </c>
    </row>
    <row r="2339" ht="45.0" customHeight="true">
      <c r="P2339" s="5319" t="s">
        <v>64</v>
      </c>
      <c r="Q2339" s="5319" t="s">
        <v>65</v>
      </c>
      <c r="R2339" s="5356" t="n">
        <v>10.0</v>
      </c>
      <c r="S2339" s="5357" t="n">
        <f>ROUND(K2324,2)*R2339</f>
        <v>337.1</v>
      </c>
    </row>
    <row r="2340" ht="45.0" customHeight="true">
      <c r="P2340" s="5319" t="s">
        <v>66</v>
      </c>
      <c r="Q2340" s="5319" t="s">
        <v>67</v>
      </c>
      <c r="R2340" s="5358" t="n">
        <v>10.0</v>
      </c>
      <c r="S2340" s="5359" t="n">
        <f>ROUND(K2324,2)*R2340</f>
        <v>337.1</v>
      </c>
    </row>
    <row r="2341" ht="45.0" customHeight="true">
      <c r="P2341" s="5319" t="s">
        <v>68</v>
      </c>
      <c r="Q2341" s="5319" t="s">
        <v>69</v>
      </c>
      <c r="R2341" s="5360" t="n">
        <v>10.0</v>
      </c>
      <c r="S2341" s="5361" t="n">
        <f>ROUND(K2324,2)*R2341</f>
        <v>337.1</v>
      </c>
    </row>
    <row r="2342" ht="45.0" customHeight="true">
      <c r="P2342" s="5319" t="s">
        <v>70</v>
      </c>
      <c r="Q2342" s="5319" t="s">
        <v>71</v>
      </c>
      <c r="R2342" s="5362" t="n">
        <v>10.0</v>
      </c>
      <c r="S2342" s="5363" t="n">
        <f>ROUND(K2324,2)*R2342</f>
        <v>337.1</v>
      </c>
    </row>
    <row r="2343" ht="45.0" customHeight="true">
      <c r="P2343" s="5319" t="s">
        <v>72</v>
      </c>
      <c r="Q2343" s="5319" t="s">
        <v>73</v>
      </c>
      <c r="R2343" s="5364" t="n">
        <v>10.0</v>
      </c>
      <c r="S2343" s="5365" t="n">
        <f>ROUND(K2324,2)*R2343</f>
        <v>337.1</v>
      </c>
    </row>
    <row r="2344" ht="45.0" customHeight="true">
      <c r="P2344" s="5319" t="s">
        <v>74</v>
      </c>
      <c r="Q2344" s="5319" t="s">
        <v>75</v>
      </c>
      <c r="R2344" s="5366" t="n">
        <v>10.0</v>
      </c>
      <c r="S2344" s="5367" t="n">
        <f>ROUND(K2324,2)*R2344</f>
        <v>337.1</v>
      </c>
    </row>
    <row r="2345" ht="45.0" customHeight="true">
      <c r="P2345" s="5319" t="s">
        <v>76</v>
      </c>
      <c r="Q2345" s="5319" t="s">
        <v>77</v>
      </c>
      <c r="R2345" s="5368" t="n">
        <v>10.0</v>
      </c>
      <c r="S2345" s="5369" t="n">
        <f>ROUND(K2324,2)*R2345</f>
        <v>337.1</v>
      </c>
    </row>
    <row r="2346" ht="45.0" customHeight="true">
      <c r="P2346" s="5319" t="s">
        <v>78</v>
      </c>
      <c r="Q2346" s="5319" t="s">
        <v>79</v>
      </c>
      <c r="R2346" s="5370" t="n">
        <v>10.0</v>
      </c>
      <c r="S2346" s="5371" t="n">
        <f>ROUND(K2324,2)*R2346</f>
        <v>337.1</v>
      </c>
    </row>
    <row r="2347" ht="45.0" customHeight="true">
      <c r="P2347" s="5319" t="s">
        <v>80</v>
      </c>
      <c r="Q2347" s="5319" t="s">
        <v>81</v>
      </c>
      <c r="R2347" s="5372" t="n">
        <v>10.0</v>
      </c>
      <c r="S2347" s="5373" t="n">
        <f>ROUND(K2324,2)*R2347</f>
        <v>337.1</v>
      </c>
    </row>
    <row r="2348" ht="45.0" customHeight="true">
      <c r="P2348" s="5319" t="s">
        <v>82</v>
      </c>
      <c r="Q2348" s="5319" t="s">
        <v>83</v>
      </c>
      <c r="R2348" s="5374" t="n">
        <v>10.0</v>
      </c>
      <c r="S2348" s="5375" t="n">
        <f>ROUND(K2324,2)*R2348</f>
        <v>337.1</v>
      </c>
    </row>
    <row r="2349" ht="45.0" customHeight="true">
      <c r="A2349" s="5376" t="s">
        <v>23</v>
      </c>
      <c r="B2349" s="5376" t="s">
        <v>380</v>
      </c>
      <c r="C2349" s="5376" t="s">
        <v>25</v>
      </c>
      <c r="D2349" s="5376" t="s">
        <v>381</v>
      </c>
      <c r="E2349" s="5376" t="s">
        <v>382</v>
      </c>
      <c r="F2349" s="5377" t="n">
        <f>R2349+R2350+R2351+R2352+R2353+R2354+R2355+R2356+R2357+R2358+R2359+R2360+R2361+R2362+R2363+R2364+R2365+R2366+R2367+R2368+R2369+R2370+R2371+R2372+R2373</f>
        <v>150.0</v>
      </c>
      <c r="G2349" s="5376" t="s">
        <v>206</v>
      </c>
      <c r="H2349" s="5378" t="n">
        <v>30.19</v>
      </c>
      <c r="I2349" s="5379" t="n">
        <v>30.19</v>
      </c>
      <c r="J2349" s="5380" t="n">
        <v>0.25120000000000003</v>
      </c>
      <c r="K2349" s="5381" t="n">
        <f>ROUND(I2349,2)+(ROUND(I2349,2)*J2349)</f>
        <v>37.773728000000006</v>
      </c>
      <c r="L2349" s="5382" t="n">
        <f>ROUND(S2349,2)+ROUND(S2350,2)+ROUND(S2351,2)+ROUND(S2352,2)+ROUND(S2353,2)+ROUND(S2354,2)+ROUND(S2355,2)+ROUND(S2356,2)+ROUND(S2357,2)+ROUND(S2358,2)+ROUND(S2359,2)+ROUND(S2360,2)+ROUND(S2361,2)+ROUND(S2362,2)+ROUND(S2363,2)+ROUND(S2364,2)+ROUND(S2365,2)+ROUND(S2366,2)+ROUND(S2367,2)+ROUND(S2368,2)+ROUND(S2369,2)+ROUND(S2370,2)+ROUND(S2371,2)+ROUND(S2372,2)+ROUND(S2373,2)</f>
        <v>5665.499999999998</v>
      </c>
      <c r="M2349" s="5376" t="s">
        <v>21</v>
      </c>
      <c r="N2349" s="5376" t="s">
        <v>54</v>
      </c>
      <c r="O2349" s="5376" t="s">
        <v>348</v>
      </c>
      <c r="P2349" s="5376" t="s">
        <v>20</v>
      </c>
      <c r="Q2349" s="5376" t="s">
        <v>29</v>
      </c>
      <c r="R2349" s="5383" t="n">
        <v>6.0</v>
      </c>
      <c r="S2349" s="5384" t="n">
        <f>ROUND(K2349,2)*R2349</f>
        <v>226.62</v>
      </c>
    </row>
    <row r="2350" ht="45.0" customHeight="true">
      <c r="P2350" s="5376" t="s">
        <v>30</v>
      </c>
      <c r="Q2350" s="5376" t="s">
        <v>37</v>
      </c>
      <c r="R2350" s="5385" t="n">
        <v>6.0</v>
      </c>
      <c r="S2350" s="5386" t="n">
        <f>ROUND(K2349,2)*R2350</f>
        <v>226.62</v>
      </c>
    </row>
    <row r="2351" ht="45.0" customHeight="true">
      <c r="P2351" s="5376" t="s">
        <v>38</v>
      </c>
      <c r="Q2351" s="5376" t="s">
        <v>39</v>
      </c>
      <c r="R2351" s="5387" t="n">
        <v>6.0</v>
      </c>
      <c r="S2351" s="5388" t="n">
        <f>ROUND(K2349,2)*R2351</f>
        <v>226.62</v>
      </c>
    </row>
    <row r="2352" ht="45.0" customHeight="true">
      <c r="P2352" s="5376" t="s">
        <v>40</v>
      </c>
      <c r="Q2352" s="5376" t="s">
        <v>41</v>
      </c>
      <c r="R2352" s="5389" t="n">
        <v>6.0</v>
      </c>
      <c r="S2352" s="5390" t="n">
        <f>ROUND(K2349,2)*R2352</f>
        <v>226.62</v>
      </c>
    </row>
    <row r="2353" ht="45.0" customHeight="true">
      <c r="P2353" s="5376" t="s">
        <v>42</v>
      </c>
      <c r="Q2353" s="5376" t="s">
        <v>43</v>
      </c>
      <c r="R2353" s="5391" t="n">
        <v>6.0</v>
      </c>
      <c r="S2353" s="5392" t="n">
        <f>ROUND(K2349,2)*R2353</f>
        <v>226.62</v>
      </c>
    </row>
    <row r="2354" ht="45.0" customHeight="true">
      <c r="P2354" s="5376" t="s">
        <v>44</v>
      </c>
      <c r="Q2354" s="5376" t="s">
        <v>45</v>
      </c>
      <c r="R2354" s="5393" t="n">
        <v>6.0</v>
      </c>
      <c r="S2354" s="5394" t="n">
        <f>ROUND(K2349,2)*R2354</f>
        <v>226.62</v>
      </c>
    </row>
    <row r="2355" ht="45.0" customHeight="true">
      <c r="P2355" s="5376" t="s">
        <v>46</v>
      </c>
      <c r="Q2355" s="5376" t="s">
        <v>47</v>
      </c>
      <c r="R2355" s="5395" t="n">
        <v>6.0</v>
      </c>
      <c r="S2355" s="5396" t="n">
        <f>ROUND(K2349,2)*R2355</f>
        <v>226.62</v>
      </c>
    </row>
    <row r="2356" ht="45.0" customHeight="true">
      <c r="P2356" s="5376" t="s">
        <v>48</v>
      </c>
      <c r="Q2356" s="5376" t="s">
        <v>49</v>
      </c>
      <c r="R2356" s="5397" t="n">
        <v>6.0</v>
      </c>
      <c r="S2356" s="5398" t="n">
        <f>ROUND(K2349,2)*R2356</f>
        <v>226.62</v>
      </c>
    </row>
    <row r="2357" ht="45.0" customHeight="true">
      <c r="P2357" s="5376" t="s">
        <v>50</v>
      </c>
      <c r="Q2357" s="5376" t="s">
        <v>51</v>
      </c>
      <c r="R2357" s="5399" t="n">
        <v>6.0</v>
      </c>
      <c r="S2357" s="5400" t="n">
        <f>ROUND(K2349,2)*R2357</f>
        <v>226.62</v>
      </c>
    </row>
    <row r="2358" ht="45.0" customHeight="true">
      <c r="P2358" s="5376" t="s">
        <v>52</v>
      </c>
      <c r="Q2358" s="5376" t="s">
        <v>53</v>
      </c>
      <c r="R2358" s="5401" t="n">
        <v>6.0</v>
      </c>
      <c r="S2358" s="5402" t="n">
        <f>ROUND(K2349,2)*R2358</f>
        <v>226.62</v>
      </c>
    </row>
    <row r="2359" ht="45.0" customHeight="true">
      <c r="P2359" s="5376" t="s">
        <v>54</v>
      </c>
      <c r="Q2359" s="5376" t="s">
        <v>55</v>
      </c>
      <c r="R2359" s="5403" t="n">
        <v>6.0</v>
      </c>
      <c r="S2359" s="5404" t="n">
        <f>ROUND(K2349,2)*R2359</f>
        <v>226.62</v>
      </c>
    </row>
    <row r="2360" ht="45.0" customHeight="true">
      <c r="P2360" s="5376" t="s">
        <v>56</v>
      </c>
      <c r="Q2360" s="5376" t="s">
        <v>57</v>
      </c>
      <c r="R2360" s="5405" t="n">
        <v>6.0</v>
      </c>
      <c r="S2360" s="5406" t="n">
        <f>ROUND(K2349,2)*R2360</f>
        <v>226.62</v>
      </c>
    </row>
    <row r="2361" ht="45.0" customHeight="true">
      <c r="P2361" s="5376" t="s">
        <v>58</v>
      </c>
      <c r="Q2361" s="5376" t="s">
        <v>59</v>
      </c>
      <c r="R2361" s="5407" t="n">
        <v>6.0</v>
      </c>
      <c r="S2361" s="5408" t="n">
        <f>ROUND(K2349,2)*R2361</f>
        <v>226.62</v>
      </c>
    </row>
    <row r="2362" ht="45.0" customHeight="true">
      <c r="P2362" s="5376" t="s">
        <v>60</v>
      </c>
      <c r="Q2362" s="5376" t="s">
        <v>61</v>
      </c>
      <c r="R2362" s="5409" t="n">
        <v>6.0</v>
      </c>
      <c r="S2362" s="5410" t="n">
        <f>ROUND(K2349,2)*R2362</f>
        <v>226.62</v>
      </c>
    </row>
    <row r="2363" ht="45.0" customHeight="true">
      <c r="P2363" s="5376" t="s">
        <v>62</v>
      </c>
      <c r="Q2363" s="5376" t="s">
        <v>63</v>
      </c>
      <c r="R2363" s="5411" t="n">
        <v>6.0</v>
      </c>
      <c r="S2363" s="5412" t="n">
        <f>ROUND(K2349,2)*R2363</f>
        <v>226.62</v>
      </c>
    </row>
    <row r="2364" ht="45.0" customHeight="true">
      <c r="P2364" s="5376" t="s">
        <v>64</v>
      </c>
      <c r="Q2364" s="5376" t="s">
        <v>65</v>
      </c>
      <c r="R2364" s="5413" t="n">
        <v>6.0</v>
      </c>
      <c r="S2364" s="5414" t="n">
        <f>ROUND(K2349,2)*R2364</f>
        <v>226.62</v>
      </c>
    </row>
    <row r="2365" ht="45.0" customHeight="true">
      <c r="P2365" s="5376" t="s">
        <v>66</v>
      </c>
      <c r="Q2365" s="5376" t="s">
        <v>67</v>
      </c>
      <c r="R2365" s="5415" t="n">
        <v>6.0</v>
      </c>
      <c r="S2365" s="5416" t="n">
        <f>ROUND(K2349,2)*R2365</f>
        <v>226.62</v>
      </c>
    </row>
    <row r="2366" ht="45.0" customHeight="true">
      <c r="P2366" s="5376" t="s">
        <v>68</v>
      </c>
      <c r="Q2366" s="5376" t="s">
        <v>69</v>
      </c>
      <c r="R2366" s="5417" t="n">
        <v>6.0</v>
      </c>
      <c r="S2366" s="5418" t="n">
        <f>ROUND(K2349,2)*R2366</f>
        <v>226.62</v>
      </c>
    </row>
    <row r="2367" ht="45.0" customHeight="true">
      <c r="P2367" s="5376" t="s">
        <v>70</v>
      </c>
      <c r="Q2367" s="5376" t="s">
        <v>71</v>
      </c>
      <c r="R2367" s="5419" t="n">
        <v>6.0</v>
      </c>
      <c r="S2367" s="5420" t="n">
        <f>ROUND(K2349,2)*R2367</f>
        <v>226.62</v>
      </c>
    </row>
    <row r="2368" ht="45.0" customHeight="true">
      <c r="P2368" s="5376" t="s">
        <v>72</v>
      </c>
      <c r="Q2368" s="5376" t="s">
        <v>73</v>
      </c>
      <c r="R2368" s="5421" t="n">
        <v>6.0</v>
      </c>
      <c r="S2368" s="5422" t="n">
        <f>ROUND(K2349,2)*R2368</f>
        <v>226.62</v>
      </c>
    </row>
    <row r="2369" ht="45.0" customHeight="true">
      <c r="P2369" s="5376" t="s">
        <v>74</v>
      </c>
      <c r="Q2369" s="5376" t="s">
        <v>75</v>
      </c>
      <c r="R2369" s="5423" t="n">
        <v>6.0</v>
      </c>
      <c r="S2369" s="5424" t="n">
        <f>ROUND(K2349,2)*R2369</f>
        <v>226.62</v>
      </c>
    </row>
    <row r="2370" ht="45.0" customHeight="true">
      <c r="P2370" s="5376" t="s">
        <v>76</v>
      </c>
      <c r="Q2370" s="5376" t="s">
        <v>77</v>
      </c>
      <c r="R2370" s="5425" t="n">
        <v>6.0</v>
      </c>
      <c r="S2370" s="5426" t="n">
        <f>ROUND(K2349,2)*R2370</f>
        <v>226.62</v>
      </c>
    </row>
    <row r="2371" ht="45.0" customHeight="true">
      <c r="P2371" s="5376" t="s">
        <v>78</v>
      </c>
      <c r="Q2371" s="5376" t="s">
        <v>79</v>
      </c>
      <c r="R2371" s="5427" t="n">
        <v>6.0</v>
      </c>
      <c r="S2371" s="5428" t="n">
        <f>ROUND(K2349,2)*R2371</f>
        <v>226.62</v>
      </c>
    </row>
    <row r="2372" ht="45.0" customHeight="true">
      <c r="P2372" s="5376" t="s">
        <v>80</v>
      </c>
      <c r="Q2372" s="5376" t="s">
        <v>81</v>
      </c>
      <c r="R2372" s="5429" t="n">
        <v>6.0</v>
      </c>
      <c r="S2372" s="5430" t="n">
        <f>ROUND(K2349,2)*R2372</f>
        <v>226.62</v>
      </c>
    </row>
    <row r="2373" ht="45.0" customHeight="true">
      <c r="P2373" s="5376" t="s">
        <v>82</v>
      </c>
      <c r="Q2373" s="5376" t="s">
        <v>83</v>
      </c>
      <c r="R2373" s="5431" t="n">
        <v>6.0</v>
      </c>
      <c r="S2373" s="5432" t="n">
        <f>ROUND(K2349,2)*R2373</f>
        <v>226.62</v>
      </c>
    </row>
    <row r="2374" ht="45.0" customHeight="true">
      <c r="A2374" s="5433" t="s">
        <v>23</v>
      </c>
      <c r="B2374" s="5433" t="s">
        <v>383</v>
      </c>
      <c r="C2374" s="5433" t="s">
        <v>25</v>
      </c>
      <c r="D2374" s="5433" t="s">
        <v>384</v>
      </c>
      <c r="E2374" s="5433" t="s">
        <v>385</v>
      </c>
      <c r="F2374" s="5434" t="n">
        <f>R2374+R2375+R2376+R2377+R2378+R2379+R2380+R2381+R2382+R2383+R2384+R2385+R2386+R2387+R2388+R2389+R2390+R2391+R2392+R2393+R2394+R2395+R2396+R2397+R2398</f>
        <v>25.0</v>
      </c>
      <c r="G2374" s="5433" t="s">
        <v>206</v>
      </c>
      <c r="H2374" s="5435" t="n">
        <v>40.52</v>
      </c>
      <c r="I2374" s="5436" t="n">
        <v>40.52</v>
      </c>
      <c r="J2374" s="5437" t="n">
        <v>0.25120000000000003</v>
      </c>
      <c r="K2374" s="5438" t="n">
        <f>ROUND(I2374,2)+(ROUND(I2374,2)*J2374)</f>
        <v>50.69862400000001</v>
      </c>
      <c r="L2374" s="5439" t="n">
        <f>ROUND(S2374,2)+ROUND(S2375,2)+ROUND(S2376,2)+ROUND(S2377,2)+ROUND(S2378,2)+ROUND(S2379,2)+ROUND(S2380,2)+ROUND(S2381,2)+ROUND(S2382,2)+ROUND(S2383,2)+ROUND(S2384,2)+ROUND(S2385,2)+ROUND(S2386,2)+ROUND(S2387,2)+ROUND(S2388,2)+ROUND(S2389,2)+ROUND(S2390,2)+ROUND(S2391,2)+ROUND(S2392,2)+ROUND(S2393,2)+ROUND(S2394,2)+ROUND(S2395,2)+ROUND(S2396,2)+ROUND(S2397,2)+ROUND(S2398,2)</f>
        <v>1267.5000000000005</v>
      </c>
      <c r="M2374" s="5433" t="s">
        <v>21</v>
      </c>
      <c r="N2374" s="5433" t="s">
        <v>54</v>
      </c>
      <c r="O2374" s="5433" t="s">
        <v>348</v>
      </c>
      <c r="P2374" s="5433" t="s">
        <v>20</v>
      </c>
      <c r="Q2374" s="5433" t="s">
        <v>29</v>
      </c>
      <c r="R2374" s="5440" t="n">
        <v>1.0</v>
      </c>
      <c r="S2374" s="5441" t="n">
        <f>ROUND(K2374,2)*R2374</f>
        <v>50.7</v>
      </c>
    </row>
    <row r="2375" ht="45.0" customHeight="true">
      <c r="P2375" s="5433" t="s">
        <v>30</v>
      </c>
      <c r="Q2375" s="5433" t="s">
        <v>37</v>
      </c>
      <c r="R2375" s="5442" t="n">
        <v>1.0</v>
      </c>
      <c r="S2375" s="5443" t="n">
        <f>ROUND(K2374,2)*R2375</f>
        <v>50.7</v>
      </c>
    </row>
    <row r="2376" ht="45.0" customHeight="true">
      <c r="P2376" s="5433" t="s">
        <v>38</v>
      </c>
      <c r="Q2376" s="5433" t="s">
        <v>39</v>
      </c>
      <c r="R2376" s="5444" t="n">
        <v>1.0</v>
      </c>
      <c r="S2376" s="5445" t="n">
        <f>ROUND(K2374,2)*R2376</f>
        <v>50.7</v>
      </c>
    </row>
    <row r="2377" ht="45.0" customHeight="true">
      <c r="P2377" s="5433" t="s">
        <v>40</v>
      </c>
      <c r="Q2377" s="5433" t="s">
        <v>41</v>
      </c>
      <c r="R2377" s="5446" t="n">
        <v>1.0</v>
      </c>
      <c r="S2377" s="5447" t="n">
        <f>ROUND(K2374,2)*R2377</f>
        <v>50.7</v>
      </c>
    </row>
    <row r="2378" ht="45.0" customHeight="true">
      <c r="P2378" s="5433" t="s">
        <v>42</v>
      </c>
      <c r="Q2378" s="5433" t="s">
        <v>43</v>
      </c>
      <c r="R2378" s="5448" t="n">
        <v>1.0</v>
      </c>
      <c r="S2378" s="5449" t="n">
        <f>ROUND(K2374,2)*R2378</f>
        <v>50.7</v>
      </c>
    </row>
    <row r="2379" ht="45.0" customHeight="true">
      <c r="P2379" s="5433" t="s">
        <v>44</v>
      </c>
      <c r="Q2379" s="5433" t="s">
        <v>45</v>
      </c>
      <c r="R2379" s="5450" t="n">
        <v>1.0</v>
      </c>
      <c r="S2379" s="5451" t="n">
        <f>ROUND(K2374,2)*R2379</f>
        <v>50.7</v>
      </c>
    </row>
    <row r="2380" ht="45.0" customHeight="true">
      <c r="P2380" s="5433" t="s">
        <v>46</v>
      </c>
      <c r="Q2380" s="5433" t="s">
        <v>47</v>
      </c>
      <c r="R2380" s="5452" t="n">
        <v>1.0</v>
      </c>
      <c r="S2380" s="5453" t="n">
        <f>ROUND(K2374,2)*R2380</f>
        <v>50.7</v>
      </c>
    </row>
    <row r="2381" ht="45.0" customHeight="true">
      <c r="P2381" s="5433" t="s">
        <v>48</v>
      </c>
      <c r="Q2381" s="5433" t="s">
        <v>49</v>
      </c>
      <c r="R2381" s="5454" t="n">
        <v>1.0</v>
      </c>
      <c r="S2381" s="5455" t="n">
        <f>ROUND(K2374,2)*R2381</f>
        <v>50.7</v>
      </c>
    </row>
    <row r="2382" ht="45.0" customHeight="true">
      <c r="P2382" s="5433" t="s">
        <v>50</v>
      </c>
      <c r="Q2382" s="5433" t="s">
        <v>51</v>
      </c>
      <c r="R2382" s="5456" t="n">
        <v>1.0</v>
      </c>
      <c r="S2382" s="5457" t="n">
        <f>ROUND(K2374,2)*R2382</f>
        <v>50.7</v>
      </c>
    </row>
    <row r="2383" ht="45.0" customHeight="true">
      <c r="P2383" s="5433" t="s">
        <v>52</v>
      </c>
      <c r="Q2383" s="5433" t="s">
        <v>53</v>
      </c>
      <c r="R2383" s="5458" t="n">
        <v>1.0</v>
      </c>
      <c r="S2383" s="5459" t="n">
        <f>ROUND(K2374,2)*R2383</f>
        <v>50.7</v>
      </c>
    </row>
    <row r="2384" ht="45.0" customHeight="true">
      <c r="P2384" s="5433" t="s">
        <v>54</v>
      </c>
      <c r="Q2384" s="5433" t="s">
        <v>55</v>
      </c>
      <c r="R2384" s="5460" t="n">
        <v>1.0</v>
      </c>
      <c r="S2384" s="5461" t="n">
        <f>ROUND(K2374,2)*R2384</f>
        <v>50.7</v>
      </c>
    </row>
    <row r="2385" ht="45.0" customHeight="true">
      <c r="P2385" s="5433" t="s">
        <v>56</v>
      </c>
      <c r="Q2385" s="5433" t="s">
        <v>57</v>
      </c>
      <c r="R2385" s="5462" t="n">
        <v>1.0</v>
      </c>
      <c r="S2385" s="5463" t="n">
        <f>ROUND(K2374,2)*R2385</f>
        <v>50.7</v>
      </c>
    </row>
    <row r="2386" ht="45.0" customHeight="true">
      <c r="P2386" s="5433" t="s">
        <v>58</v>
      </c>
      <c r="Q2386" s="5433" t="s">
        <v>59</v>
      </c>
      <c r="R2386" s="5464" t="n">
        <v>1.0</v>
      </c>
      <c r="S2386" s="5465" t="n">
        <f>ROUND(K2374,2)*R2386</f>
        <v>50.7</v>
      </c>
    </row>
    <row r="2387" ht="45.0" customHeight="true">
      <c r="P2387" s="5433" t="s">
        <v>60</v>
      </c>
      <c r="Q2387" s="5433" t="s">
        <v>61</v>
      </c>
      <c r="R2387" s="5466" t="n">
        <v>1.0</v>
      </c>
      <c r="S2387" s="5467" t="n">
        <f>ROUND(K2374,2)*R2387</f>
        <v>50.7</v>
      </c>
    </row>
    <row r="2388" ht="45.0" customHeight="true">
      <c r="P2388" s="5433" t="s">
        <v>62</v>
      </c>
      <c r="Q2388" s="5433" t="s">
        <v>63</v>
      </c>
      <c r="R2388" s="5468" t="n">
        <v>1.0</v>
      </c>
      <c r="S2388" s="5469" t="n">
        <f>ROUND(K2374,2)*R2388</f>
        <v>50.7</v>
      </c>
    </row>
    <row r="2389" ht="45.0" customHeight="true">
      <c r="P2389" s="5433" t="s">
        <v>64</v>
      </c>
      <c r="Q2389" s="5433" t="s">
        <v>65</v>
      </c>
      <c r="R2389" s="5470" t="n">
        <v>1.0</v>
      </c>
      <c r="S2389" s="5471" t="n">
        <f>ROUND(K2374,2)*R2389</f>
        <v>50.7</v>
      </c>
    </row>
    <row r="2390" ht="45.0" customHeight="true">
      <c r="P2390" s="5433" t="s">
        <v>66</v>
      </c>
      <c r="Q2390" s="5433" t="s">
        <v>67</v>
      </c>
      <c r="R2390" s="5472" t="n">
        <v>1.0</v>
      </c>
      <c r="S2390" s="5473" t="n">
        <f>ROUND(K2374,2)*R2390</f>
        <v>50.7</v>
      </c>
    </row>
    <row r="2391" ht="45.0" customHeight="true">
      <c r="P2391" s="5433" t="s">
        <v>68</v>
      </c>
      <c r="Q2391" s="5433" t="s">
        <v>69</v>
      </c>
      <c r="R2391" s="5474" t="n">
        <v>1.0</v>
      </c>
      <c r="S2391" s="5475" t="n">
        <f>ROUND(K2374,2)*R2391</f>
        <v>50.7</v>
      </c>
    </row>
    <row r="2392" ht="45.0" customHeight="true">
      <c r="P2392" s="5433" t="s">
        <v>70</v>
      </c>
      <c r="Q2392" s="5433" t="s">
        <v>71</v>
      </c>
      <c r="R2392" s="5476" t="n">
        <v>1.0</v>
      </c>
      <c r="S2392" s="5477" t="n">
        <f>ROUND(K2374,2)*R2392</f>
        <v>50.7</v>
      </c>
    </row>
    <row r="2393" ht="45.0" customHeight="true">
      <c r="P2393" s="5433" t="s">
        <v>72</v>
      </c>
      <c r="Q2393" s="5433" t="s">
        <v>73</v>
      </c>
      <c r="R2393" s="5478" t="n">
        <v>1.0</v>
      </c>
      <c r="S2393" s="5479" t="n">
        <f>ROUND(K2374,2)*R2393</f>
        <v>50.7</v>
      </c>
    </row>
    <row r="2394" ht="45.0" customHeight="true">
      <c r="P2394" s="5433" t="s">
        <v>74</v>
      </c>
      <c r="Q2394" s="5433" t="s">
        <v>75</v>
      </c>
      <c r="R2394" s="5480" t="n">
        <v>1.0</v>
      </c>
      <c r="S2394" s="5481" t="n">
        <f>ROUND(K2374,2)*R2394</f>
        <v>50.7</v>
      </c>
    </row>
    <row r="2395" ht="45.0" customHeight="true">
      <c r="P2395" s="5433" t="s">
        <v>76</v>
      </c>
      <c r="Q2395" s="5433" t="s">
        <v>77</v>
      </c>
      <c r="R2395" s="5482" t="n">
        <v>1.0</v>
      </c>
      <c r="S2395" s="5483" t="n">
        <f>ROUND(K2374,2)*R2395</f>
        <v>50.7</v>
      </c>
    </row>
    <row r="2396" ht="45.0" customHeight="true">
      <c r="P2396" s="5433" t="s">
        <v>78</v>
      </c>
      <c r="Q2396" s="5433" t="s">
        <v>79</v>
      </c>
      <c r="R2396" s="5484" t="n">
        <v>1.0</v>
      </c>
      <c r="S2396" s="5485" t="n">
        <f>ROUND(K2374,2)*R2396</f>
        <v>50.7</v>
      </c>
    </row>
    <row r="2397" ht="45.0" customHeight="true">
      <c r="P2397" s="5433" t="s">
        <v>80</v>
      </c>
      <c r="Q2397" s="5433" t="s">
        <v>81</v>
      </c>
      <c r="R2397" s="5486" t="n">
        <v>1.0</v>
      </c>
      <c r="S2397" s="5487" t="n">
        <f>ROUND(K2374,2)*R2397</f>
        <v>50.7</v>
      </c>
    </row>
    <row r="2398" ht="45.0" customHeight="true">
      <c r="P2398" s="5433" t="s">
        <v>82</v>
      </c>
      <c r="Q2398" s="5433" t="s">
        <v>83</v>
      </c>
      <c r="R2398" s="5488" t="n">
        <v>1.0</v>
      </c>
      <c r="S2398" s="5489" t="n">
        <f>ROUND(K2374,2)*R2398</f>
        <v>50.7</v>
      </c>
    </row>
    <row r="2399" ht="45.0" customHeight="true">
      <c r="A2399" s="5490" t="s">
        <v>23</v>
      </c>
      <c r="B2399" s="5490" t="s">
        <v>386</v>
      </c>
      <c r="C2399" s="5490" t="s">
        <v>25</v>
      </c>
      <c r="D2399" s="5490" t="s">
        <v>387</v>
      </c>
      <c r="E2399" s="5490" t="s">
        <v>388</v>
      </c>
      <c r="F2399" s="5491" t="n">
        <f>R2399+R2400+R2401+R2402+R2403+R2404+R2405+R2406+R2407+R2408+R2409+R2410+R2411+R2412+R2413+R2414+R2415+R2416+R2417+R2418+R2419+R2420+R2421+R2422+R2423</f>
        <v>25.0</v>
      </c>
      <c r="G2399" s="5490" t="s">
        <v>206</v>
      </c>
      <c r="H2399" s="5492" t="n">
        <v>24.66</v>
      </c>
      <c r="I2399" s="5493" t="n">
        <v>24.66</v>
      </c>
      <c r="J2399" s="5494" t="n">
        <v>0.25120000000000003</v>
      </c>
      <c r="K2399" s="5495" t="n">
        <f>ROUND(I2399,2)+(ROUND(I2399,2)*J2399)</f>
        <v>30.854592</v>
      </c>
      <c r="L2399" s="5496" t="n">
        <f>ROUND(S2399,2)+ROUND(S2400,2)+ROUND(S2401,2)+ROUND(S2402,2)+ROUND(S2403,2)+ROUND(S2404,2)+ROUND(S2405,2)+ROUND(S2406,2)+ROUND(S2407,2)+ROUND(S2408,2)+ROUND(S2409,2)+ROUND(S2410,2)+ROUND(S2411,2)+ROUND(S2412,2)+ROUND(S2413,2)+ROUND(S2414,2)+ROUND(S2415,2)+ROUND(S2416,2)+ROUND(S2417,2)+ROUND(S2418,2)+ROUND(S2419,2)+ROUND(S2420,2)+ROUND(S2421,2)+ROUND(S2422,2)+ROUND(S2423,2)</f>
        <v>771.2500000000003</v>
      </c>
      <c r="M2399" s="5490" t="s">
        <v>21</v>
      </c>
      <c r="N2399" s="5490" t="s">
        <v>54</v>
      </c>
      <c r="O2399" s="5490" t="s">
        <v>348</v>
      </c>
      <c r="P2399" s="5490" t="s">
        <v>20</v>
      </c>
      <c r="Q2399" s="5490" t="s">
        <v>29</v>
      </c>
      <c r="R2399" s="5497" t="n">
        <v>1.0</v>
      </c>
      <c r="S2399" s="5498" t="n">
        <f>ROUND(K2399,2)*R2399</f>
        <v>30.85</v>
      </c>
    </row>
    <row r="2400" ht="45.0" customHeight="true">
      <c r="P2400" s="5490" t="s">
        <v>30</v>
      </c>
      <c r="Q2400" s="5490" t="s">
        <v>37</v>
      </c>
      <c r="R2400" s="5499" t="n">
        <v>1.0</v>
      </c>
      <c r="S2400" s="5500" t="n">
        <f>ROUND(K2399,2)*R2400</f>
        <v>30.85</v>
      </c>
    </row>
    <row r="2401" ht="45.0" customHeight="true">
      <c r="P2401" s="5490" t="s">
        <v>38</v>
      </c>
      <c r="Q2401" s="5490" t="s">
        <v>39</v>
      </c>
      <c r="R2401" s="5501" t="n">
        <v>1.0</v>
      </c>
      <c r="S2401" s="5502" t="n">
        <f>ROUND(K2399,2)*R2401</f>
        <v>30.85</v>
      </c>
    </row>
    <row r="2402" ht="45.0" customHeight="true">
      <c r="P2402" s="5490" t="s">
        <v>40</v>
      </c>
      <c r="Q2402" s="5490" t="s">
        <v>41</v>
      </c>
      <c r="R2402" s="5503" t="n">
        <v>1.0</v>
      </c>
      <c r="S2402" s="5504" t="n">
        <f>ROUND(K2399,2)*R2402</f>
        <v>30.85</v>
      </c>
    </row>
    <row r="2403" ht="45.0" customHeight="true">
      <c r="P2403" s="5490" t="s">
        <v>42</v>
      </c>
      <c r="Q2403" s="5490" t="s">
        <v>43</v>
      </c>
      <c r="R2403" s="5505" t="n">
        <v>1.0</v>
      </c>
      <c r="S2403" s="5506" t="n">
        <f>ROUND(K2399,2)*R2403</f>
        <v>30.85</v>
      </c>
    </row>
    <row r="2404" ht="45.0" customHeight="true">
      <c r="P2404" s="5490" t="s">
        <v>44</v>
      </c>
      <c r="Q2404" s="5490" t="s">
        <v>45</v>
      </c>
      <c r="R2404" s="5507" t="n">
        <v>1.0</v>
      </c>
      <c r="S2404" s="5508" t="n">
        <f>ROUND(K2399,2)*R2404</f>
        <v>30.85</v>
      </c>
    </row>
    <row r="2405" ht="45.0" customHeight="true">
      <c r="P2405" s="5490" t="s">
        <v>46</v>
      </c>
      <c r="Q2405" s="5490" t="s">
        <v>47</v>
      </c>
      <c r="R2405" s="5509" t="n">
        <v>1.0</v>
      </c>
      <c r="S2405" s="5510" t="n">
        <f>ROUND(K2399,2)*R2405</f>
        <v>30.85</v>
      </c>
    </row>
    <row r="2406" ht="45.0" customHeight="true">
      <c r="P2406" s="5490" t="s">
        <v>48</v>
      </c>
      <c r="Q2406" s="5490" t="s">
        <v>49</v>
      </c>
      <c r="R2406" s="5511" t="n">
        <v>1.0</v>
      </c>
      <c r="S2406" s="5512" t="n">
        <f>ROUND(K2399,2)*R2406</f>
        <v>30.85</v>
      </c>
    </row>
    <row r="2407" ht="45.0" customHeight="true">
      <c r="P2407" s="5490" t="s">
        <v>50</v>
      </c>
      <c r="Q2407" s="5490" t="s">
        <v>51</v>
      </c>
      <c r="R2407" s="5513" t="n">
        <v>1.0</v>
      </c>
      <c r="S2407" s="5514" t="n">
        <f>ROUND(K2399,2)*R2407</f>
        <v>30.85</v>
      </c>
    </row>
    <row r="2408" ht="45.0" customHeight="true">
      <c r="P2408" s="5490" t="s">
        <v>52</v>
      </c>
      <c r="Q2408" s="5490" t="s">
        <v>53</v>
      </c>
      <c r="R2408" s="5515" t="n">
        <v>1.0</v>
      </c>
      <c r="S2408" s="5516" t="n">
        <f>ROUND(K2399,2)*R2408</f>
        <v>30.85</v>
      </c>
    </row>
    <row r="2409" ht="45.0" customHeight="true">
      <c r="P2409" s="5490" t="s">
        <v>54</v>
      </c>
      <c r="Q2409" s="5490" t="s">
        <v>55</v>
      </c>
      <c r="R2409" s="5517" t="n">
        <v>1.0</v>
      </c>
      <c r="S2409" s="5518" t="n">
        <f>ROUND(K2399,2)*R2409</f>
        <v>30.85</v>
      </c>
    </row>
    <row r="2410" ht="45.0" customHeight="true">
      <c r="P2410" s="5490" t="s">
        <v>56</v>
      </c>
      <c r="Q2410" s="5490" t="s">
        <v>57</v>
      </c>
      <c r="R2410" s="5519" t="n">
        <v>1.0</v>
      </c>
      <c r="S2410" s="5520" t="n">
        <f>ROUND(K2399,2)*R2410</f>
        <v>30.85</v>
      </c>
    </row>
    <row r="2411" ht="45.0" customHeight="true">
      <c r="P2411" s="5490" t="s">
        <v>58</v>
      </c>
      <c r="Q2411" s="5490" t="s">
        <v>59</v>
      </c>
      <c r="R2411" s="5521" t="n">
        <v>1.0</v>
      </c>
      <c r="S2411" s="5522" t="n">
        <f>ROUND(K2399,2)*R2411</f>
        <v>30.85</v>
      </c>
    </row>
    <row r="2412" ht="45.0" customHeight="true">
      <c r="P2412" s="5490" t="s">
        <v>60</v>
      </c>
      <c r="Q2412" s="5490" t="s">
        <v>61</v>
      </c>
      <c r="R2412" s="5523" t="n">
        <v>1.0</v>
      </c>
      <c r="S2412" s="5524" t="n">
        <f>ROUND(K2399,2)*R2412</f>
        <v>30.85</v>
      </c>
    </row>
    <row r="2413" ht="45.0" customHeight="true">
      <c r="P2413" s="5490" t="s">
        <v>62</v>
      </c>
      <c r="Q2413" s="5490" t="s">
        <v>63</v>
      </c>
      <c r="R2413" s="5525" t="n">
        <v>1.0</v>
      </c>
      <c r="S2413" s="5526" t="n">
        <f>ROUND(K2399,2)*R2413</f>
        <v>30.85</v>
      </c>
    </row>
    <row r="2414" ht="45.0" customHeight="true">
      <c r="P2414" s="5490" t="s">
        <v>64</v>
      </c>
      <c r="Q2414" s="5490" t="s">
        <v>65</v>
      </c>
      <c r="R2414" s="5527" t="n">
        <v>1.0</v>
      </c>
      <c r="S2414" s="5528" t="n">
        <f>ROUND(K2399,2)*R2414</f>
        <v>30.85</v>
      </c>
    </row>
    <row r="2415" ht="45.0" customHeight="true">
      <c r="P2415" s="5490" t="s">
        <v>66</v>
      </c>
      <c r="Q2415" s="5490" t="s">
        <v>67</v>
      </c>
      <c r="R2415" s="5529" t="n">
        <v>1.0</v>
      </c>
      <c r="S2415" s="5530" t="n">
        <f>ROUND(K2399,2)*R2415</f>
        <v>30.85</v>
      </c>
    </row>
    <row r="2416" ht="45.0" customHeight="true">
      <c r="P2416" s="5490" t="s">
        <v>68</v>
      </c>
      <c r="Q2416" s="5490" t="s">
        <v>69</v>
      </c>
      <c r="R2416" s="5531" t="n">
        <v>1.0</v>
      </c>
      <c r="S2416" s="5532" t="n">
        <f>ROUND(K2399,2)*R2416</f>
        <v>30.85</v>
      </c>
    </row>
    <row r="2417" ht="45.0" customHeight="true">
      <c r="P2417" s="5490" t="s">
        <v>70</v>
      </c>
      <c r="Q2417" s="5490" t="s">
        <v>71</v>
      </c>
      <c r="R2417" s="5533" t="n">
        <v>1.0</v>
      </c>
      <c r="S2417" s="5534" t="n">
        <f>ROUND(K2399,2)*R2417</f>
        <v>30.85</v>
      </c>
    </row>
    <row r="2418" ht="45.0" customHeight="true">
      <c r="P2418" s="5490" t="s">
        <v>72</v>
      </c>
      <c r="Q2418" s="5490" t="s">
        <v>73</v>
      </c>
      <c r="R2418" s="5535" t="n">
        <v>1.0</v>
      </c>
      <c r="S2418" s="5536" t="n">
        <f>ROUND(K2399,2)*R2418</f>
        <v>30.85</v>
      </c>
    </row>
    <row r="2419" ht="45.0" customHeight="true">
      <c r="P2419" s="5490" t="s">
        <v>74</v>
      </c>
      <c r="Q2419" s="5490" t="s">
        <v>75</v>
      </c>
      <c r="R2419" s="5537" t="n">
        <v>1.0</v>
      </c>
      <c r="S2419" s="5538" t="n">
        <f>ROUND(K2399,2)*R2419</f>
        <v>30.85</v>
      </c>
    </row>
    <row r="2420" ht="45.0" customHeight="true">
      <c r="P2420" s="5490" t="s">
        <v>76</v>
      </c>
      <c r="Q2420" s="5490" t="s">
        <v>77</v>
      </c>
      <c r="R2420" s="5539" t="n">
        <v>1.0</v>
      </c>
      <c r="S2420" s="5540" t="n">
        <f>ROUND(K2399,2)*R2420</f>
        <v>30.85</v>
      </c>
    </row>
    <row r="2421" ht="45.0" customHeight="true">
      <c r="P2421" s="5490" t="s">
        <v>78</v>
      </c>
      <c r="Q2421" s="5490" t="s">
        <v>79</v>
      </c>
      <c r="R2421" s="5541" t="n">
        <v>1.0</v>
      </c>
      <c r="S2421" s="5542" t="n">
        <f>ROUND(K2399,2)*R2421</f>
        <v>30.85</v>
      </c>
    </row>
    <row r="2422" ht="45.0" customHeight="true">
      <c r="P2422" s="5490" t="s">
        <v>80</v>
      </c>
      <c r="Q2422" s="5490" t="s">
        <v>81</v>
      </c>
      <c r="R2422" s="5543" t="n">
        <v>1.0</v>
      </c>
      <c r="S2422" s="5544" t="n">
        <f>ROUND(K2399,2)*R2422</f>
        <v>30.85</v>
      </c>
    </row>
    <row r="2423" ht="45.0" customHeight="true">
      <c r="P2423" s="5490" t="s">
        <v>82</v>
      </c>
      <c r="Q2423" s="5490" t="s">
        <v>83</v>
      </c>
      <c r="R2423" s="5545" t="n">
        <v>1.0</v>
      </c>
      <c r="S2423" s="5546" t="n">
        <f>ROUND(K2399,2)*R2423</f>
        <v>30.85</v>
      </c>
    </row>
    <row r="2424" ht="45.0" customHeight="true">
      <c r="A2424" s="5547" t="s">
        <v>23</v>
      </c>
      <c r="B2424" s="5547" t="s">
        <v>389</v>
      </c>
      <c r="C2424" s="5547" t="s">
        <v>25</v>
      </c>
      <c r="D2424" s="5547" t="s">
        <v>390</v>
      </c>
      <c r="E2424" s="5547" t="s">
        <v>391</v>
      </c>
      <c r="F2424" s="5548" t="n">
        <f>R2424+R2425+R2426+R2427+R2428+R2429+R2430+R2431+R2432+R2433+R2434+R2435+R2436+R2437+R2438+R2439+R2440+R2441+R2442+R2443+R2444+R2445+R2446+R2447+R2448</f>
        <v>25.0</v>
      </c>
      <c r="G2424" s="5547" t="s">
        <v>206</v>
      </c>
      <c r="H2424" s="5549" t="n">
        <v>41.6</v>
      </c>
      <c r="I2424" s="5550" t="n">
        <v>41.6</v>
      </c>
      <c r="J2424" s="5551" t="n">
        <v>0.25120000000000003</v>
      </c>
      <c r="K2424" s="5552" t="n">
        <f>ROUND(I2424,2)+(ROUND(I2424,2)*J2424)</f>
        <v>52.04992</v>
      </c>
      <c r="L2424" s="5553" t="n">
        <f>ROUND(S2424,2)+ROUND(S2425,2)+ROUND(S2426,2)+ROUND(S2427,2)+ROUND(S2428,2)+ROUND(S2429,2)+ROUND(S2430,2)+ROUND(S2431,2)+ROUND(S2432,2)+ROUND(S2433,2)+ROUND(S2434,2)+ROUND(S2435,2)+ROUND(S2436,2)+ROUND(S2437,2)+ROUND(S2438,2)+ROUND(S2439,2)+ROUND(S2440,2)+ROUND(S2441,2)+ROUND(S2442,2)+ROUND(S2443,2)+ROUND(S2444,2)+ROUND(S2445,2)+ROUND(S2446,2)+ROUND(S2447,2)+ROUND(S2448,2)</f>
        <v>1301.2499999999993</v>
      </c>
      <c r="M2424" s="5547" t="s">
        <v>21</v>
      </c>
      <c r="N2424" s="5547" t="s">
        <v>54</v>
      </c>
      <c r="O2424" s="5547" t="s">
        <v>348</v>
      </c>
      <c r="P2424" s="5547" t="s">
        <v>20</v>
      </c>
      <c r="Q2424" s="5547" t="s">
        <v>29</v>
      </c>
      <c r="R2424" s="5554" t="n">
        <v>1.0</v>
      </c>
      <c r="S2424" s="5555" t="n">
        <f>ROUND(K2424,2)*R2424</f>
        <v>52.05</v>
      </c>
    </row>
    <row r="2425" ht="45.0" customHeight="true">
      <c r="P2425" s="5547" t="s">
        <v>30</v>
      </c>
      <c r="Q2425" s="5547" t="s">
        <v>37</v>
      </c>
      <c r="R2425" s="5556" t="n">
        <v>1.0</v>
      </c>
      <c r="S2425" s="5557" t="n">
        <f>ROUND(K2424,2)*R2425</f>
        <v>52.05</v>
      </c>
    </row>
    <row r="2426" ht="45.0" customHeight="true">
      <c r="P2426" s="5547" t="s">
        <v>38</v>
      </c>
      <c r="Q2426" s="5547" t="s">
        <v>39</v>
      </c>
      <c r="R2426" s="5558" t="n">
        <v>1.0</v>
      </c>
      <c r="S2426" s="5559" t="n">
        <f>ROUND(K2424,2)*R2426</f>
        <v>52.05</v>
      </c>
    </row>
    <row r="2427" ht="45.0" customHeight="true">
      <c r="P2427" s="5547" t="s">
        <v>40</v>
      </c>
      <c r="Q2427" s="5547" t="s">
        <v>41</v>
      </c>
      <c r="R2427" s="5560" t="n">
        <v>1.0</v>
      </c>
      <c r="S2427" s="5561" t="n">
        <f>ROUND(K2424,2)*R2427</f>
        <v>52.05</v>
      </c>
    </row>
    <row r="2428" ht="45.0" customHeight="true">
      <c r="P2428" s="5547" t="s">
        <v>42</v>
      </c>
      <c r="Q2428" s="5547" t="s">
        <v>43</v>
      </c>
      <c r="R2428" s="5562" t="n">
        <v>1.0</v>
      </c>
      <c r="S2428" s="5563" t="n">
        <f>ROUND(K2424,2)*R2428</f>
        <v>52.05</v>
      </c>
    </row>
    <row r="2429" ht="45.0" customHeight="true">
      <c r="P2429" s="5547" t="s">
        <v>44</v>
      </c>
      <c r="Q2429" s="5547" t="s">
        <v>45</v>
      </c>
      <c r="R2429" s="5564" t="n">
        <v>1.0</v>
      </c>
      <c r="S2429" s="5565" t="n">
        <f>ROUND(K2424,2)*R2429</f>
        <v>52.05</v>
      </c>
    </row>
    <row r="2430" ht="45.0" customHeight="true">
      <c r="P2430" s="5547" t="s">
        <v>46</v>
      </c>
      <c r="Q2430" s="5547" t="s">
        <v>47</v>
      </c>
      <c r="R2430" s="5566" t="n">
        <v>1.0</v>
      </c>
      <c r="S2430" s="5567" t="n">
        <f>ROUND(K2424,2)*R2430</f>
        <v>52.05</v>
      </c>
    </row>
    <row r="2431" ht="45.0" customHeight="true">
      <c r="P2431" s="5547" t="s">
        <v>48</v>
      </c>
      <c r="Q2431" s="5547" t="s">
        <v>49</v>
      </c>
      <c r="R2431" s="5568" t="n">
        <v>1.0</v>
      </c>
      <c r="S2431" s="5569" t="n">
        <f>ROUND(K2424,2)*R2431</f>
        <v>52.05</v>
      </c>
    </row>
    <row r="2432" ht="45.0" customHeight="true">
      <c r="P2432" s="5547" t="s">
        <v>50</v>
      </c>
      <c r="Q2432" s="5547" t="s">
        <v>51</v>
      </c>
      <c r="R2432" s="5570" t="n">
        <v>1.0</v>
      </c>
      <c r="S2432" s="5571" t="n">
        <f>ROUND(K2424,2)*R2432</f>
        <v>52.05</v>
      </c>
    </row>
    <row r="2433" ht="45.0" customHeight="true">
      <c r="P2433" s="5547" t="s">
        <v>52</v>
      </c>
      <c r="Q2433" s="5547" t="s">
        <v>53</v>
      </c>
      <c r="R2433" s="5572" t="n">
        <v>1.0</v>
      </c>
      <c r="S2433" s="5573" t="n">
        <f>ROUND(K2424,2)*R2433</f>
        <v>52.05</v>
      </c>
    </row>
    <row r="2434" ht="45.0" customHeight="true">
      <c r="P2434" s="5547" t="s">
        <v>54</v>
      </c>
      <c r="Q2434" s="5547" t="s">
        <v>55</v>
      </c>
      <c r="R2434" s="5574" t="n">
        <v>1.0</v>
      </c>
      <c r="S2434" s="5575" t="n">
        <f>ROUND(K2424,2)*R2434</f>
        <v>52.05</v>
      </c>
    </row>
    <row r="2435" ht="45.0" customHeight="true">
      <c r="P2435" s="5547" t="s">
        <v>56</v>
      </c>
      <c r="Q2435" s="5547" t="s">
        <v>57</v>
      </c>
      <c r="R2435" s="5576" t="n">
        <v>1.0</v>
      </c>
      <c r="S2435" s="5577" t="n">
        <f>ROUND(K2424,2)*R2435</f>
        <v>52.05</v>
      </c>
    </row>
    <row r="2436" ht="45.0" customHeight="true">
      <c r="P2436" s="5547" t="s">
        <v>58</v>
      </c>
      <c r="Q2436" s="5547" t="s">
        <v>59</v>
      </c>
      <c r="R2436" s="5578" t="n">
        <v>1.0</v>
      </c>
      <c r="S2436" s="5579" t="n">
        <f>ROUND(K2424,2)*R2436</f>
        <v>52.05</v>
      </c>
    </row>
    <row r="2437" ht="45.0" customHeight="true">
      <c r="P2437" s="5547" t="s">
        <v>60</v>
      </c>
      <c r="Q2437" s="5547" t="s">
        <v>61</v>
      </c>
      <c r="R2437" s="5580" t="n">
        <v>1.0</v>
      </c>
      <c r="S2437" s="5581" t="n">
        <f>ROUND(K2424,2)*R2437</f>
        <v>52.05</v>
      </c>
    </row>
    <row r="2438" ht="45.0" customHeight="true">
      <c r="P2438" s="5547" t="s">
        <v>62</v>
      </c>
      <c r="Q2438" s="5547" t="s">
        <v>63</v>
      </c>
      <c r="R2438" s="5582" t="n">
        <v>1.0</v>
      </c>
      <c r="S2438" s="5583" t="n">
        <f>ROUND(K2424,2)*R2438</f>
        <v>52.05</v>
      </c>
    </row>
    <row r="2439" ht="45.0" customHeight="true">
      <c r="P2439" s="5547" t="s">
        <v>64</v>
      </c>
      <c r="Q2439" s="5547" t="s">
        <v>65</v>
      </c>
      <c r="R2439" s="5584" t="n">
        <v>1.0</v>
      </c>
      <c r="S2439" s="5585" t="n">
        <f>ROUND(K2424,2)*R2439</f>
        <v>52.05</v>
      </c>
    </row>
    <row r="2440" ht="45.0" customHeight="true">
      <c r="P2440" s="5547" t="s">
        <v>66</v>
      </c>
      <c r="Q2440" s="5547" t="s">
        <v>67</v>
      </c>
      <c r="R2440" s="5586" t="n">
        <v>1.0</v>
      </c>
      <c r="S2440" s="5587" t="n">
        <f>ROUND(K2424,2)*R2440</f>
        <v>52.05</v>
      </c>
    </row>
    <row r="2441" ht="45.0" customHeight="true">
      <c r="P2441" s="5547" t="s">
        <v>68</v>
      </c>
      <c r="Q2441" s="5547" t="s">
        <v>69</v>
      </c>
      <c r="R2441" s="5588" t="n">
        <v>1.0</v>
      </c>
      <c r="S2441" s="5589" t="n">
        <f>ROUND(K2424,2)*R2441</f>
        <v>52.05</v>
      </c>
    </row>
    <row r="2442" ht="45.0" customHeight="true">
      <c r="P2442" s="5547" t="s">
        <v>70</v>
      </c>
      <c r="Q2442" s="5547" t="s">
        <v>71</v>
      </c>
      <c r="R2442" s="5590" t="n">
        <v>1.0</v>
      </c>
      <c r="S2442" s="5591" t="n">
        <f>ROUND(K2424,2)*R2442</f>
        <v>52.05</v>
      </c>
    </row>
    <row r="2443" ht="45.0" customHeight="true">
      <c r="P2443" s="5547" t="s">
        <v>72</v>
      </c>
      <c r="Q2443" s="5547" t="s">
        <v>73</v>
      </c>
      <c r="R2443" s="5592" t="n">
        <v>1.0</v>
      </c>
      <c r="S2443" s="5593" t="n">
        <f>ROUND(K2424,2)*R2443</f>
        <v>52.05</v>
      </c>
    </row>
    <row r="2444" ht="45.0" customHeight="true">
      <c r="P2444" s="5547" t="s">
        <v>74</v>
      </c>
      <c r="Q2444" s="5547" t="s">
        <v>75</v>
      </c>
      <c r="R2444" s="5594" t="n">
        <v>1.0</v>
      </c>
      <c r="S2444" s="5595" t="n">
        <f>ROUND(K2424,2)*R2444</f>
        <v>52.05</v>
      </c>
    </row>
    <row r="2445" ht="45.0" customHeight="true">
      <c r="P2445" s="5547" t="s">
        <v>76</v>
      </c>
      <c r="Q2445" s="5547" t="s">
        <v>77</v>
      </c>
      <c r="R2445" s="5596" t="n">
        <v>1.0</v>
      </c>
      <c r="S2445" s="5597" t="n">
        <f>ROUND(K2424,2)*R2445</f>
        <v>52.05</v>
      </c>
    </row>
    <row r="2446" ht="45.0" customHeight="true">
      <c r="P2446" s="5547" t="s">
        <v>78</v>
      </c>
      <c r="Q2446" s="5547" t="s">
        <v>79</v>
      </c>
      <c r="R2446" s="5598" t="n">
        <v>1.0</v>
      </c>
      <c r="S2446" s="5599" t="n">
        <f>ROUND(K2424,2)*R2446</f>
        <v>52.05</v>
      </c>
    </row>
    <row r="2447" ht="45.0" customHeight="true">
      <c r="P2447" s="5547" t="s">
        <v>80</v>
      </c>
      <c r="Q2447" s="5547" t="s">
        <v>81</v>
      </c>
      <c r="R2447" s="5600" t="n">
        <v>1.0</v>
      </c>
      <c r="S2447" s="5601" t="n">
        <f>ROUND(K2424,2)*R2447</f>
        <v>52.05</v>
      </c>
    </row>
    <row r="2448" ht="45.0" customHeight="true">
      <c r="P2448" s="5547" t="s">
        <v>82</v>
      </c>
      <c r="Q2448" s="5547" t="s">
        <v>83</v>
      </c>
      <c r="R2448" s="5602" t="n">
        <v>1.0</v>
      </c>
      <c r="S2448" s="5603" t="n">
        <f>ROUND(K2424,2)*R2448</f>
        <v>52.05</v>
      </c>
    </row>
    <row r="2449" ht="45.0" customHeight="true">
      <c r="A2449" s="5604" t="s">
        <v>23</v>
      </c>
      <c r="B2449" s="5604" t="s">
        <v>392</v>
      </c>
      <c r="C2449" s="5604" t="s">
        <v>104</v>
      </c>
      <c r="D2449" s="5604" t="s">
        <v>393</v>
      </c>
      <c r="E2449" s="5604" t="s">
        <v>394</v>
      </c>
      <c r="F2449" s="5605" t="n">
        <f>R2449+R2450+R2451+R2452+R2453+R2454+R2455+R2456+R2457+R2458+R2459+R2460+R2461+R2462+R2463+R2464+R2465+R2466+R2467+R2468+R2469+R2470+R2471+R2472+R2473</f>
        <v>50.0</v>
      </c>
      <c r="G2449" s="5604" t="s">
        <v>206</v>
      </c>
      <c r="H2449" s="5606" t="n">
        <v>7.45</v>
      </c>
      <c r="I2449" s="5607" t="n">
        <v>7.45</v>
      </c>
      <c r="J2449" s="5608" t="n">
        <v>0.25120000000000003</v>
      </c>
      <c r="K2449" s="5609" t="n">
        <f>ROUND(I2449,2)+(ROUND(I2449,2)*J2449)</f>
        <v>9.32144</v>
      </c>
      <c r="L2449" s="5610" t="n">
        <f>ROUND(S2449,2)+ROUND(S2450,2)+ROUND(S2451,2)+ROUND(S2452,2)+ROUND(S2453,2)+ROUND(S2454,2)+ROUND(S2455,2)+ROUND(S2456,2)+ROUND(S2457,2)+ROUND(S2458,2)+ROUND(S2459,2)+ROUND(S2460,2)+ROUND(S2461,2)+ROUND(S2462,2)+ROUND(S2463,2)+ROUND(S2464,2)+ROUND(S2465,2)+ROUND(S2466,2)+ROUND(S2467,2)+ROUND(S2468,2)+ROUND(S2469,2)+ROUND(S2470,2)+ROUND(S2471,2)+ROUND(S2472,2)+ROUND(S2473,2)</f>
        <v>465.9999999999998</v>
      </c>
      <c r="M2449" s="5604" t="s">
        <v>21</v>
      </c>
      <c r="N2449" s="5604" t="s">
        <v>54</v>
      </c>
      <c r="O2449" s="5604" t="s">
        <v>348</v>
      </c>
      <c r="P2449" s="5604" t="s">
        <v>20</v>
      </c>
      <c r="Q2449" s="5604" t="s">
        <v>29</v>
      </c>
      <c r="R2449" s="5611" t="n">
        <v>2.0</v>
      </c>
      <c r="S2449" s="5612" t="n">
        <f>ROUND(K2449,2)*R2449</f>
        <v>18.64</v>
      </c>
    </row>
    <row r="2450" ht="45.0" customHeight="true">
      <c r="P2450" s="5604" t="s">
        <v>30</v>
      </c>
      <c r="Q2450" s="5604" t="s">
        <v>37</v>
      </c>
      <c r="R2450" s="5613" t="n">
        <v>2.0</v>
      </c>
      <c r="S2450" s="5614" t="n">
        <f>ROUND(K2449,2)*R2450</f>
        <v>18.64</v>
      </c>
    </row>
    <row r="2451" ht="45.0" customHeight="true">
      <c r="P2451" s="5604" t="s">
        <v>38</v>
      </c>
      <c r="Q2451" s="5604" t="s">
        <v>39</v>
      </c>
      <c r="R2451" s="5615" t="n">
        <v>2.0</v>
      </c>
      <c r="S2451" s="5616" t="n">
        <f>ROUND(K2449,2)*R2451</f>
        <v>18.64</v>
      </c>
    </row>
    <row r="2452" ht="45.0" customHeight="true">
      <c r="P2452" s="5604" t="s">
        <v>40</v>
      </c>
      <c r="Q2452" s="5604" t="s">
        <v>41</v>
      </c>
      <c r="R2452" s="5617" t="n">
        <v>2.0</v>
      </c>
      <c r="S2452" s="5618" t="n">
        <f>ROUND(K2449,2)*R2452</f>
        <v>18.64</v>
      </c>
    </row>
    <row r="2453" ht="45.0" customHeight="true">
      <c r="P2453" s="5604" t="s">
        <v>42</v>
      </c>
      <c r="Q2453" s="5604" t="s">
        <v>43</v>
      </c>
      <c r="R2453" s="5619" t="n">
        <v>2.0</v>
      </c>
      <c r="S2453" s="5620" t="n">
        <f>ROUND(K2449,2)*R2453</f>
        <v>18.64</v>
      </c>
    </row>
    <row r="2454" ht="45.0" customHeight="true">
      <c r="P2454" s="5604" t="s">
        <v>44</v>
      </c>
      <c r="Q2454" s="5604" t="s">
        <v>45</v>
      </c>
      <c r="R2454" s="5621" t="n">
        <v>2.0</v>
      </c>
      <c r="S2454" s="5622" t="n">
        <f>ROUND(K2449,2)*R2454</f>
        <v>18.64</v>
      </c>
    </row>
    <row r="2455" ht="45.0" customHeight="true">
      <c r="P2455" s="5604" t="s">
        <v>46</v>
      </c>
      <c r="Q2455" s="5604" t="s">
        <v>47</v>
      </c>
      <c r="R2455" s="5623" t="n">
        <v>2.0</v>
      </c>
      <c r="S2455" s="5624" t="n">
        <f>ROUND(K2449,2)*R2455</f>
        <v>18.64</v>
      </c>
    </row>
    <row r="2456" ht="45.0" customHeight="true">
      <c r="P2456" s="5604" t="s">
        <v>48</v>
      </c>
      <c r="Q2456" s="5604" t="s">
        <v>49</v>
      </c>
      <c r="R2456" s="5625" t="n">
        <v>2.0</v>
      </c>
      <c r="S2456" s="5626" t="n">
        <f>ROUND(K2449,2)*R2456</f>
        <v>18.64</v>
      </c>
    </row>
    <row r="2457" ht="45.0" customHeight="true">
      <c r="P2457" s="5604" t="s">
        <v>50</v>
      </c>
      <c r="Q2457" s="5604" t="s">
        <v>51</v>
      </c>
      <c r="R2457" s="5627" t="n">
        <v>2.0</v>
      </c>
      <c r="S2457" s="5628" t="n">
        <f>ROUND(K2449,2)*R2457</f>
        <v>18.64</v>
      </c>
    </row>
    <row r="2458" ht="45.0" customHeight="true">
      <c r="P2458" s="5604" t="s">
        <v>52</v>
      </c>
      <c r="Q2458" s="5604" t="s">
        <v>53</v>
      </c>
      <c r="R2458" s="5629" t="n">
        <v>2.0</v>
      </c>
      <c r="S2458" s="5630" t="n">
        <f>ROUND(K2449,2)*R2458</f>
        <v>18.64</v>
      </c>
    </row>
    <row r="2459" ht="45.0" customHeight="true">
      <c r="P2459" s="5604" t="s">
        <v>54</v>
      </c>
      <c r="Q2459" s="5604" t="s">
        <v>55</v>
      </c>
      <c r="R2459" s="5631" t="n">
        <v>2.0</v>
      </c>
      <c r="S2459" s="5632" t="n">
        <f>ROUND(K2449,2)*R2459</f>
        <v>18.64</v>
      </c>
    </row>
    <row r="2460" ht="45.0" customHeight="true">
      <c r="P2460" s="5604" t="s">
        <v>56</v>
      </c>
      <c r="Q2460" s="5604" t="s">
        <v>57</v>
      </c>
      <c r="R2460" s="5633" t="n">
        <v>2.0</v>
      </c>
      <c r="S2460" s="5634" t="n">
        <f>ROUND(K2449,2)*R2460</f>
        <v>18.64</v>
      </c>
    </row>
    <row r="2461" ht="45.0" customHeight="true">
      <c r="P2461" s="5604" t="s">
        <v>58</v>
      </c>
      <c r="Q2461" s="5604" t="s">
        <v>59</v>
      </c>
      <c r="R2461" s="5635" t="n">
        <v>2.0</v>
      </c>
      <c r="S2461" s="5636" t="n">
        <f>ROUND(K2449,2)*R2461</f>
        <v>18.64</v>
      </c>
    </row>
    <row r="2462" ht="45.0" customHeight="true">
      <c r="P2462" s="5604" t="s">
        <v>60</v>
      </c>
      <c r="Q2462" s="5604" t="s">
        <v>61</v>
      </c>
      <c r="R2462" s="5637" t="n">
        <v>2.0</v>
      </c>
      <c r="S2462" s="5638" t="n">
        <f>ROUND(K2449,2)*R2462</f>
        <v>18.64</v>
      </c>
    </row>
    <row r="2463" ht="45.0" customHeight="true">
      <c r="P2463" s="5604" t="s">
        <v>62</v>
      </c>
      <c r="Q2463" s="5604" t="s">
        <v>63</v>
      </c>
      <c r="R2463" s="5639" t="n">
        <v>2.0</v>
      </c>
      <c r="S2463" s="5640" t="n">
        <f>ROUND(K2449,2)*R2463</f>
        <v>18.64</v>
      </c>
    </row>
    <row r="2464" ht="45.0" customHeight="true">
      <c r="P2464" s="5604" t="s">
        <v>64</v>
      </c>
      <c r="Q2464" s="5604" t="s">
        <v>65</v>
      </c>
      <c r="R2464" s="5641" t="n">
        <v>2.0</v>
      </c>
      <c r="S2464" s="5642" t="n">
        <f>ROUND(K2449,2)*R2464</f>
        <v>18.64</v>
      </c>
    </row>
    <row r="2465" ht="45.0" customHeight="true">
      <c r="P2465" s="5604" t="s">
        <v>66</v>
      </c>
      <c r="Q2465" s="5604" t="s">
        <v>67</v>
      </c>
      <c r="R2465" s="5643" t="n">
        <v>2.0</v>
      </c>
      <c r="S2465" s="5644" t="n">
        <f>ROUND(K2449,2)*R2465</f>
        <v>18.64</v>
      </c>
    </row>
    <row r="2466" ht="45.0" customHeight="true">
      <c r="P2466" s="5604" t="s">
        <v>68</v>
      </c>
      <c r="Q2466" s="5604" t="s">
        <v>69</v>
      </c>
      <c r="R2466" s="5645" t="n">
        <v>2.0</v>
      </c>
      <c r="S2466" s="5646" t="n">
        <f>ROUND(K2449,2)*R2466</f>
        <v>18.64</v>
      </c>
    </row>
    <row r="2467" ht="45.0" customHeight="true">
      <c r="P2467" s="5604" t="s">
        <v>70</v>
      </c>
      <c r="Q2467" s="5604" t="s">
        <v>71</v>
      </c>
      <c r="R2467" s="5647" t="n">
        <v>2.0</v>
      </c>
      <c r="S2467" s="5648" t="n">
        <f>ROUND(K2449,2)*R2467</f>
        <v>18.64</v>
      </c>
    </row>
    <row r="2468" ht="45.0" customHeight="true">
      <c r="P2468" s="5604" t="s">
        <v>72</v>
      </c>
      <c r="Q2468" s="5604" t="s">
        <v>73</v>
      </c>
      <c r="R2468" s="5649" t="n">
        <v>2.0</v>
      </c>
      <c r="S2468" s="5650" t="n">
        <f>ROUND(K2449,2)*R2468</f>
        <v>18.64</v>
      </c>
    </row>
    <row r="2469" ht="45.0" customHeight="true">
      <c r="P2469" s="5604" t="s">
        <v>74</v>
      </c>
      <c r="Q2469" s="5604" t="s">
        <v>75</v>
      </c>
      <c r="R2469" s="5651" t="n">
        <v>2.0</v>
      </c>
      <c r="S2469" s="5652" t="n">
        <f>ROUND(K2449,2)*R2469</f>
        <v>18.64</v>
      </c>
    </row>
    <row r="2470" ht="45.0" customHeight="true">
      <c r="P2470" s="5604" t="s">
        <v>76</v>
      </c>
      <c r="Q2470" s="5604" t="s">
        <v>77</v>
      </c>
      <c r="R2470" s="5653" t="n">
        <v>2.0</v>
      </c>
      <c r="S2470" s="5654" t="n">
        <f>ROUND(K2449,2)*R2470</f>
        <v>18.64</v>
      </c>
    </row>
    <row r="2471" ht="45.0" customHeight="true">
      <c r="P2471" s="5604" t="s">
        <v>78</v>
      </c>
      <c r="Q2471" s="5604" t="s">
        <v>79</v>
      </c>
      <c r="R2471" s="5655" t="n">
        <v>2.0</v>
      </c>
      <c r="S2471" s="5656" t="n">
        <f>ROUND(K2449,2)*R2471</f>
        <v>18.64</v>
      </c>
    </row>
    <row r="2472" ht="45.0" customHeight="true">
      <c r="P2472" s="5604" t="s">
        <v>80</v>
      </c>
      <c r="Q2472" s="5604" t="s">
        <v>81</v>
      </c>
      <c r="R2472" s="5657" t="n">
        <v>2.0</v>
      </c>
      <c r="S2472" s="5658" t="n">
        <f>ROUND(K2449,2)*R2472</f>
        <v>18.64</v>
      </c>
    </row>
    <row r="2473" ht="45.0" customHeight="true">
      <c r="P2473" s="5604" t="s">
        <v>82</v>
      </c>
      <c r="Q2473" s="5604" t="s">
        <v>83</v>
      </c>
      <c r="R2473" s="5659" t="n">
        <v>2.0</v>
      </c>
      <c r="S2473" s="5660" t="n">
        <f>ROUND(K2449,2)*R2473</f>
        <v>18.64</v>
      </c>
    </row>
    <row r="2474" ht="45.0" customHeight="true">
      <c r="A2474" s="5661" t="s">
        <v>23</v>
      </c>
      <c r="B2474" s="5661" t="s">
        <v>395</v>
      </c>
      <c r="C2474" s="5661" t="s">
        <v>25</v>
      </c>
      <c r="D2474" s="5661" t="s">
        <v>396</v>
      </c>
      <c r="E2474" s="5661" t="s">
        <v>397</v>
      </c>
      <c r="F2474" s="5662" t="n">
        <f>R2474+R2475+R2476+R2477+R2478+R2479+R2480+R2481+R2482+R2483+R2484+R2485+R2486+R2487+R2488+R2489+R2490+R2491+R2492+R2493+R2494+R2495+R2496+R2497+R2498</f>
        <v>300.0</v>
      </c>
      <c r="G2474" s="5661" t="s">
        <v>206</v>
      </c>
      <c r="H2474" s="5663" t="n">
        <v>9.01</v>
      </c>
      <c r="I2474" s="5664" t="n">
        <v>9.01</v>
      </c>
      <c r="J2474" s="5665" t="n">
        <v>0.25120000000000003</v>
      </c>
      <c r="K2474" s="5666" t="n">
        <f>ROUND(I2474,2)+(ROUND(I2474,2)*J2474)</f>
        <v>11.273312</v>
      </c>
      <c r="L2474" s="5667" t="n">
        <f>ROUND(S2474,2)+ROUND(S2475,2)+ROUND(S2476,2)+ROUND(S2477,2)+ROUND(S2478,2)+ROUND(S2479,2)+ROUND(S2480,2)+ROUND(S2481,2)+ROUND(S2482,2)+ROUND(S2483,2)+ROUND(S2484,2)+ROUND(S2485,2)+ROUND(S2486,2)+ROUND(S2487,2)+ROUND(S2488,2)+ROUND(S2489,2)+ROUND(S2490,2)+ROUND(S2491,2)+ROUND(S2492,2)+ROUND(S2493,2)+ROUND(S2494,2)+ROUND(S2495,2)+ROUND(S2496,2)+ROUND(S2497,2)+ROUND(S2498,2)</f>
        <v>3380.999999999998</v>
      </c>
      <c r="M2474" s="5661" t="s">
        <v>21</v>
      </c>
      <c r="N2474" s="5661" t="s">
        <v>54</v>
      </c>
      <c r="O2474" s="5661" t="s">
        <v>348</v>
      </c>
      <c r="P2474" s="5661" t="s">
        <v>20</v>
      </c>
      <c r="Q2474" s="5661" t="s">
        <v>29</v>
      </c>
      <c r="R2474" s="5668" t="n">
        <v>12.0</v>
      </c>
      <c r="S2474" s="5669" t="n">
        <f>ROUND(K2474,2)*R2474</f>
        <v>135.24</v>
      </c>
    </row>
    <row r="2475" ht="45.0" customHeight="true">
      <c r="P2475" s="5661" t="s">
        <v>30</v>
      </c>
      <c r="Q2475" s="5661" t="s">
        <v>37</v>
      </c>
      <c r="R2475" s="5670" t="n">
        <v>12.0</v>
      </c>
      <c r="S2475" s="5671" t="n">
        <f>ROUND(K2474,2)*R2475</f>
        <v>135.24</v>
      </c>
    </row>
    <row r="2476" ht="45.0" customHeight="true">
      <c r="P2476" s="5661" t="s">
        <v>38</v>
      </c>
      <c r="Q2476" s="5661" t="s">
        <v>39</v>
      </c>
      <c r="R2476" s="5672" t="n">
        <v>12.0</v>
      </c>
      <c r="S2476" s="5673" t="n">
        <f>ROUND(K2474,2)*R2476</f>
        <v>135.24</v>
      </c>
    </row>
    <row r="2477" ht="45.0" customHeight="true">
      <c r="P2477" s="5661" t="s">
        <v>40</v>
      </c>
      <c r="Q2477" s="5661" t="s">
        <v>41</v>
      </c>
      <c r="R2477" s="5674" t="n">
        <v>12.0</v>
      </c>
      <c r="S2477" s="5675" t="n">
        <f>ROUND(K2474,2)*R2477</f>
        <v>135.24</v>
      </c>
    </row>
    <row r="2478" ht="45.0" customHeight="true">
      <c r="P2478" s="5661" t="s">
        <v>42</v>
      </c>
      <c r="Q2478" s="5661" t="s">
        <v>43</v>
      </c>
      <c r="R2478" s="5676" t="n">
        <v>12.0</v>
      </c>
      <c r="S2478" s="5677" t="n">
        <f>ROUND(K2474,2)*R2478</f>
        <v>135.24</v>
      </c>
    </row>
    <row r="2479" ht="45.0" customHeight="true">
      <c r="P2479" s="5661" t="s">
        <v>44</v>
      </c>
      <c r="Q2479" s="5661" t="s">
        <v>45</v>
      </c>
      <c r="R2479" s="5678" t="n">
        <v>12.0</v>
      </c>
      <c r="S2479" s="5679" t="n">
        <f>ROUND(K2474,2)*R2479</f>
        <v>135.24</v>
      </c>
    </row>
    <row r="2480" ht="45.0" customHeight="true">
      <c r="P2480" s="5661" t="s">
        <v>46</v>
      </c>
      <c r="Q2480" s="5661" t="s">
        <v>47</v>
      </c>
      <c r="R2480" s="5680" t="n">
        <v>12.0</v>
      </c>
      <c r="S2480" s="5681" t="n">
        <f>ROUND(K2474,2)*R2480</f>
        <v>135.24</v>
      </c>
    </row>
    <row r="2481" ht="45.0" customHeight="true">
      <c r="P2481" s="5661" t="s">
        <v>48</v>
      </c>
      <c r="Q2481" s="5661" t="s">
        <v>49</v>
      </c>
      <c r="R2481" s="5682" t="n">
        <v>12.0</v>
      </c>
      <c r="S2481" s="5683" t="n">
        <f>ROUND(K2474,2)*R2481</f>
        <v>135.24</v>
      </c>
    </row>
    <row r="2482" ht="45.0" customHeight="true">
      <c r="P2482" s="5661" t="s">
        <v>50</v>
      </c>
      <c r="Q2482" s="5661" t="s">
        <v>51</v>
      </c>
      <c r="R2482" s="5684" t="n">
        <v>12.0</v>
      </c>
      <c r="S2482" s="5685" t="n">
        <f>ROUND(K2474,2)*R2482</f>
        <v>135.24</v>
      </c>
    </row>
    <row r="2483" ht="45.0" customHeight="true">
      <c r="P2483" s="5661" t="s">
        <v>52</v>
      </c>
      <c r="Q2483" s="5661" t="s">
        <v>53</v>
      </c>
      <c r="R2483" s="5686" t="n">
        <v>12.0</v>
      </c>
      <c r="S2483" s="5687" t="n">
        <f>ROUND(K2474,2)*R2483</f>
        <v>135.24</v>
      </c>
    </row>
    <row r="2484" ht="45.0" customHeight="true">
      <c r="P2484" s="5661" t="s">
        <v>54</v>
      </c>
      <c r="Q2484" s="5661" t="s">
        <v>55</v>
      </c>
      <c r="R2484" s="5688" t="n">
        <v>12.0</v>
      </c>
      <c r="S2484" s="5689" t="n">
        <f>ROUND(K2474,2)*R2484</f>
        <v>135.24</v>
      </c>
    </row>
    <row r="2485" ht="45.0" customHeight="true">
      <c r="P2485" s="5661" t="s">
        <v>56</v>
      </c>
      <c r="Q2485" s="5661" t="s">
        <v>57</v>
      </c>
      <c r="R2485" s="5690" t="n">
        <v>12.0</v>
      </c>
      <c r="S2485" s="5691" t="n">
        <f>ROUND(K2474,2)*R2485</f>
        <v>135.24</v>
      </c>
    </row>
    <row r="2486" ht="45.0" customHeight="true">
      <c r="P2486" s="5661" t="s">
        <v>58</v>
      </c>
      <c r="Q2486" s="5661" t="s">
        <v>59</v>
      </c>
      <c r="R2486" s="5692" t="n">
        <v>12.0</v>
      </c>
      <c r="S2486" s="5693" t="n">
        <f>ROUND(K2474,2)*R2486</f>
        <v>135.24</v>
      </c>
    </row>
    <row r="2487" ht="45.0" customHeight="true">
      <c r="P2487" s="5661" t="s">
        <v>60</v>
      </c>
      <c r="Q2487" s="5661" t="s">
        <v>61</v>
      </c>
      <c r="R2487" s="5694" t="n">
        <v>12.0</v>
      </c>
      <c r="S2487" s="5695" t="n">
        <f>ROUND(K2474,2)*R2487</f>
        <v>135.24</v>
      </c>
    </row>
    <row r="2488" ht="45.0" customHeight="true">
      <c r="P2488" s="5661" t="s">
        <v>62</v>
      </c>
      <c r="Q2488" s="5661" t="s">
        <v>63</v>
      </c>
      <c r="R2488" s="5696" t="n">
        <v>12.0</v>
      </c>
      <c r="S2488" s="5697" t="n">
        <f>ROUND(K2474,2)*R2488</f>
        <v>135.24</v>
      </c>
    </row>
    <row r="2489" ht="45.0" customHeight="true">
      <c r="P2489" s="5661" t="s">
        <v>64</v>
      </c>
      <c r="Q2489" s="5661" t="s">
        <v>65</v>
      </c>
      <c r="R2489" s="5698" t="n">
        <v>12.0</v>
      </c>
      <c r="S2489" s="5699" t="n">
        <f>ROUND(K2474,2)*R2489</f>
        <v>135.24</v>
      </c>
    </row>
    <row r="2490" ht="45.0" customHeight="true">
      <c r="P2490" s="5661" t="s">
        <v>66</v>
      </c>
      <c r="Q2490" s="5661" t="s">
        <v>67</v>
      </c>
      <c r="R2490" s="5700" t="n">
        <v>12.0</v>
      </c>
      <c r="S2490" s="5701" t="n">
        <f>ROUND(K2474,2)*R2490</f>
        <v>135.24</v>
      </c>
    </row>
    <row r="2491" ht="45.0" customHeight="true">
      <c r="P2491" s="5661" t="s">
        <v>68</v>
      </c>
      <c r="Q2491" s="5661" t="s">
        <v>69</v>
      </c>
      <c r="R2491" s="5702" t="n">
        <v>12.0</v>
      </c>
      <c r="S2491" s="5703" t="n">
        <f>ROUND(K2474,2)*R2491</f>
        <v>135.24</v>
      </c>
    </row>
    <row r="2492" ht="45.0" customHeight="true">
      <c r="P2492" s="5661" t="s">
        <v>70</v>
      </c>
      <c r="Q2492" s="5661" t="s">
        <v>71</v>
      </c>
      <c r="R2492" s="5704" t="n">
        <v>12.0</v>
      </c>
      <c r="S2492" s="5705" t="n">
        <f>ROUND(K2474,2)*R2492</f>
        <v>135.24</v>
      </c>
    </row>
    <row r="2493" ht="45.0" customHeight="true">
      <c r="P2493" s="5661" t="s">
        <v>72</v>
      </c>
      <c r="Q2493" s="5661" t="s">
        <v>73</v>
      </c>
      <c r="R2493" s="5706" t="n">
        <v>12.0</v>
      </c>
      <c r="S2493" s="5707" t="n">
        <f>ROUND(K2474,2)*R2493</f>
        <v>135.24</v>
      </c>
    </row>
    <row r="2494" ht="45.0" customHeight="true">
      <c r="P2494" s="5661" t="s">
        <v>74</v>
      </c>
      <c r="Q2494" s="5661" t="s">
        <v>75</v>
      </c>
      <c r="R2494" s="5708" t="n">
        <v>12.0</v>
      </c>
      <c r="S2494" s="5709" t="n">
        <f>ROUND(K2474,2)*R2494</f>
        <v>135.24</v>
      </c>
    </row>
    <row r="2495" ht="45.0" customHeight="true">
      <c r="P2495" s="5661" t="s">
        <v>76</v>
      </c>
      <c r="Q2495" s="5661" t="s">
        <v>77</v>
      </c>
      <c r="R2495" s="5710" t="n">
        <v>12.0</v>
      </c>
      <c r="S2495" s="5711" t="n">
        <f>ROUND(K2474,2)*R2495</f>
        <v>135.24</v>
      </c>
    </row>
    <row r="2496" ht="45.0" customHeight="true">
      <c r="P2496" s="5661" t="s">
        <v>78</v>
      </c>
      <c r="Q2496" s="5661" t="s">
        <v>79</v>
      </c>
      <c r="R2496" s="5712" t="n">
        <v>12.0</v>
      </c>
      <c r="S2496" s="5713" t="n">
        <f>ROUND(K2474,2)*R2496</f>
        <v>135.24</v>
      </c>
    </row>
    <row r="2497" ht="45.0" customHeight="true">
      <c r="P2497" s="5661" t="s">
        <v>80</v>
      </c>
      <c r="Q2497" s="5661" t="s">
        <v>81</v>
      </c>
      <c r="R2497" s="5714" t="n">
        <v>12.0</v>
      </c>
      <c r="S2497" s="5715" t="n">
        <f>ROUND(K2474,2)*R2497</f>
        <v>135.24</v>
      </c>
    </row>
    <row r="2498" ht="45.0" customHeight="true">
      <c r="P2498" s="5661" t="s">
        <v>82</v>
      </c>
      <c r="Q2498" s="5661" t="s">
        <v>83</v>
      </c>
      <c r="R2498" s="5716" t="n">
        <v>12.0</v>
      </c>
      <c r="S2498" s="5717" t="n">
        <f>ROUND(K2474,2)*R2498</f>
        <v>135.24</v>
      </c>
    </row>
    <row r="2499" ht="45.0" customHeight="true">
      <c r="A2499" s="5718" t="s">
        <v>23</v>
      </c>
      <c r="B2499" s="5718" t="s">
        <v>398</v>
      </c>
      <c r="C2499" s="5718" t="s">
        <v>25</v>
      </c>
      <c r="D2499" s="5718" t="s">
        <v>399</v>
      </c>
      <c r="E2499" s="5718" t="s">
        <v>400</v>
      </c>
      <c r="F2499" s="5719" t="n">
        <f>R2499+R2500+R2501+R2502+R2503+R2504+R2505+R2506+R2507+R2508+R2509+R2510+R2511+R2512+R2513+R2514+R2515+R2516+R2517+R2518+R2519+R2520+R2521+R2522+R2523</f>
        <v>325.0</v>
      </c>
      <c r="G2499" s="5718" t="s">
        <v>206</v>
      </c>
      <c r="H2499" s="5720" t="n">
        <v>14.49</v>
      </c>
      <c r="I2499" s="5721" t="n">
        <v>14.49</v>
      </c>
      <c r="J2499" s="5722" t="n">
        <v>0.25120000000000003</v>
      </c>
      <c r="K2499" s="5723" t="n">
        <f>ROUND(I2499,2)+(ROUND(I2499,2)*J2499)</f>
        <v>18.129888</v>
      </c>
      <c r="L2499" s="5724" t="n">
        <f>ROUND(S2499,2)+ROUND(S2500,2)+ROUND(S2501,2)+ROUND(S2502,2)+ROUND(S2503,2)+ROUND(S2504,2)+ROUND(S2505,2)+ROUND(S2506,2)+ROUND(S2507,2)+ROUND(S2508,2)+ROUND(S2509,2)+ROUND(S2510,2)+ROUND(S2511,2)+ROUND(S2512,2)+ROUND(S2513,2)+ROUND(S2514,2)+ROUND(S2515,2)+ROUND(S2516,2)+ROUND(S2517,2)+ROUND(S2518,2)+ROUND(S2519,2)+ROUND(S2520,2)+ROUND(S2521,2)+ROUND(S2522,2)+ROUND(S2523,2)</f>
        <v>5892.249999999997</v>
      </c>
      <c r="M2499" s="5718" t="s">
        <v>21</v>
      </c>
      <c r="N2499" s="5718" t="s">
        <v>54</v>
      </c>
      <c r="O2499" s="5718" t="s">
        <v>348</v>
      </c>
      <c r="P2499" s="5718" t="s">
        <v>20</v>
      </c>
      <c r="Q2499" s="5718" t="s">
        <v>29</v>
      </c>
      <c r="R2499" s="5725" t="n">
        <v>13.0</v>
      </c>
      <c r="S2499" s="5726" t="n">
        <f>ROUND(K2499,2)*R2499</f>
        <v>235.69</v>
      </c>
    </row>
    <row r="2500" ht="45.0" customHeight="true">
      <c r="P2500" s="5718" t="s">
        <v>30</v>
      </c>
      <c r="Q2500" s="5718" t="s">
        <v>37</v>
      </c>
      <c r="R2500" s="5727" t="n">
        <v>13.0</v>
      </c>
      <c r="S2500" s="5728" t="n">
        <f>ROUND(K2499,2)*R2500</f>
        <v>235.69</v>
      </c>
    </row>
    <row r="2501" ht="45.0" customHeight="true">
      <c r="P2501" s="5718" t="s">
        <v>38</v>
      </c>
      <c r="Q2501" s="5718" t="s">
        <v>39</v>
      </c>
      <c r="R2501" s="5729" t="n">
        <v>13.0</v>
      </c>
      <c r="S2501" s="5730" t="n">
        <f>ROUND(K2499,2)*R2501</f>
        <v>235.69</v>
      </c>
    </row>
    <row r="2502" ht="45.0" customHeight="true">
      <c r="P2502" s="5718" t="s">
        <v>40</v>
      </c>
      <c r="Q2502" s="5718" t="s">
        <v>41</v>
      </c>
      <c r="R2502" s="5731" t="n">
        <v>13.0</v>
      </c>
      <c r="S2502" s="5732" t="n">
        <f>ROUND(K2499,2)*R2502</f>
        <v>235.69</v>
      </c>
    </row>
    <row r="2503" ht="45.0" customHeight="true">
      <c r="P2503" s="5718" t="s">
        <v>42</v>
      </c>
      <c r="Q2503" s="5718" t="s">
        <v>43</v>
      </c>
      <c r="R2503" s="5733" t="n">
        <v>13.0</v>
      </c>
      <c r="S2503" s="5734" t="n">
        <f>ROUND(K2499,2)*R2503</f>
        <v>235.69</v>
      </c>
    </row>
    <row r="2504" ht="45.0" customHeight="true">
      <c r="P2504" s="5718" t="s">
        <v>44</v>
      </c>
      <c r="Q2504" s="5718" t="s">
        <v>45</v>
      </c>
      <c r="R2504" s="5735" t="n">
        <v>13.0</v>
      </c>
      <c r="S2504" s="5736" t="n">
        <f>ROUND(K2499,2)*R2504</f>
        <v>235.69</v>
      </c>
    </row>
    <row r="2505" ht="45.0" customHeight="true">
      <c r="P2505" s="5718" t="s">
        <v>46</v>
      </c>
      <c r="Q2505" s="5718" t="s">
        <v>47</v>
      </c>
      <c r="R2505" s="5737" t="n">
        <v>13.0</v>
      </c>
      <c r="S2505" s="5738" t="n">
        <f>ROUND(K2499,2)*R2505</f>
        <v>235.69</v>
      </c>
    </row>
    <row r="2506" ht="45.0" customHeight="true">
      <c r="P2506" s="5718" t="s">
        <v>48</v>
      </c>
      <c r="Q2506" s="5718" t="s">
        <v>49</v>
      </c>
      <c r="R2506" s="5739" t="n">
        <v>13.0</v>
      </c>
      <c r="S2506" s="5740" t="n">
        <f>ROUND(K2499,2)*R2506</f>
        <v>235.69</v>
      </c>
    </row>
    <row r="2507" ht="45.0" customHeight="true">
      <c r="P2507" s="5718" t="s">
        <v>50</v>
      </c>
      <c r="Q2507" s="5718" t="s">
        <v>51</v>
      </c>
      <c r="R2507" s="5741" t="n">
        <v>13.0</v>
      </c>
      <c r="S2507" s="5742" t="n">
        <f>ROUND(K2499,2)*R2507</f>
        <v>235.69</v>
      </c>
    </row>
    <row r="2508" ht="45.0" customHeight="true">
      <c r="P2508" s="5718" t="s">
        <v>52</v>
      </c>
      <c r="Q2508" s="5718" t="s">
        <v>53</v>
      </c>
      <c r="R2508" s="5743" t="n">
        <v>13.0</v>
      </c>
      <c r="S2508" s="5744" t="n">
        <f>ROUND(K2499,2)*R2508</f>
        <v>235.69</v>
      </c>
    </row>
    <row r="2509" ht="45.0" customHeight="true">
      <c r="P2509" s="5718" t="s">
        <v>54</v>
      </c>
      <c r="Q2509" s="5718" t="s">
        <v>55</v>
      </c>
      <c r="R2509" s="5745" t="n">
        <v>13.0</v>
      </c>
      <c r="S2509" s="5746" t="n">
        <f>ROUND(K2499,2)*R2509</f>
        <v>235.69</v>
      </c>
    </row>
    <row r="2510" ht="45.0" customHeight="true">
      <c r="P2510" s="5718" t="s">
        <v>56</v>
      </c>
      <c r="Q2510" s="5718" t="s">
        <v>57</v>
      </c>
      <c r="R2510" s="5747" t="n">
        <v>13.0</v>
      </c>
      <c r="S2510" s="5748" t="n">
        <f>ROUND(K2499,2)*R2510</f>
        <v>235.69</v>
      </c>
    </row>
    <row r="2511" ht="45.0" customHeight="true">
      <c r="P2511" s="5718" t="s">
        <v>58</v>
      </c>
      <c r="Q2511" s="5718" t="s">
        <v>59</v>
      </c>
      <c r="R2511" s="5749" t="n">
        <v>13.0</v>
      </c>
      <c r="S2511" s="5750" t="n">
        <f>ROUND(K2499,2)*R2511</f>
        <v>235.69</v>
      </c>
    </row>
    <row r="2512" ht="45.0" customHeight="true">
      <c r="P2512" s="5718" t="s">
        <v>60</v>
      </c>
      <c r="Q2512" s="5718" t="s">
        <v>61</v>
      </c>
      <c r="R2512" s="5751" t="n">
        <v>13.0</v>
      </c>
      <c r="S2512" s="5752" t="n">
        <f>ROUND(K2499,2)*R2512</f>
        <v>235.69</v>
      </c>
    </row>
    <row r="2513" ht="45.0" customHeight="true">
      <c r="P2513" s="5718" t="s">
        <v>62</v>
      </c>
      <c r="Q2513" s="5718" t="s">
        <v>63</v>
      </c>
      <c r="R2513" s="5753" t="n">
        <v>13.0</v>
      </c>
      <c r="S2513" s="5754" t="n">
        <f>ROUND(K2499,2)*R2513</f>
        <v>235.69</v>
      </c>
    </row>
    <row r="2514" ht="45.0" customHeight="true">
      <c r="P2514" s="5718" t="s">
        <v>64</v>
      </c>
      <c r="Q2514" s="5718" t="s">
        <v>65</v>
      </c>
      <c r="R2514" s="5755" t="n">
        <v>13.0</v>
      </c>
      <c r="S2514" s="5756" t="n">
        <f>ROUND(K2499,2)*R2514</f>
        <v>235.69</v>
      </c>
    </row>
    <row r="2515" ht="45.0" customHeight="true">
      <c r="P2515" s="5718" t="s">
        <v>66</v>
      </c>
      <c r="Q2515" s="5718" t="s">
        <v>67</v>
      </c>
      <c r="R2515" s="5757" t="n">
        <v>13.0</v>
      </c>
      <c r="S2515" s="5758" t="n">
        <f>ROUND(K2499,2)*R2515</f>
        <v>235.69</v>
      </c>
    </row>
    <row r="2516" ht="45.0" customHeight="true">
      <c r="P2516" s="5718" t="s">
        <v>68</v>
      </c>
      <c r="Q2516" s="5718" t="s">
        <v>69</v>
      </c>
      <c r="R2516" s="5759" t="n">
        <v>13.0</v>
      </c>
      <c r="S2516" s="5760" t="n">
        <f>ROUND(K2499,2)*R2516</f>
        <v>235.69</v>
      </c>
    </row>
    <row r="2517" ht="45.0" customHeight="true">
      <c r="P2517" s="5718" t="s">
        <v>70</v>
      </c>
      <c r="Q2517" s="5718" t="s">
        <v>71</v>
      </c>
      <c r="R2517" s="5761" t="n">
        <v>13.0</v>
      </c>
      <c r="S2517" s="5762" t="n">
        <f>ROUND(K2499,2)*R2517</f>
        <v>235.69</v>
      </c>
    </row>
    <row r="2518" ht="45.0" customHeight="true">
      <c r="P2518" s="5718" t="s">
        <v>72</v>
      </c>
      <c r="Q2518" s="5718" t="s">
        <v>73</v>
      </c>
      <c r="R2518" s="5763" t="n">
        <v>13.0</v>
      </c>
      <c r="S2518" s="5764" t="n">
        <f>ROUND(K2499,2)*R2518</f>
        <v>235.69</v>
      </c>
    </row>
    <row r="2519" ht="45.0" customHeight="true">
      <c r="P2519" s="5718" t="s">
        <v>74</v>
      </c>
      <c r="Q2519" s="5718" t="s">
        <v>75</v>
      </c>
      <c r="R2519" s="5765" t="n">
        <v>13.0</v>
      </c>
      <c r="S2519" s="5766" t="n">
        <f>ROUND(K2499,2)*R2519</f>
        <v>235.69</v>
      </c>
    </row>
    <row r="2520" ht="45.0" customHeight="true">
      <c r="P2520" s="5718" t="s">
        <v>76</v>
      </c>
      <c r="Q2520" s="5718" t="s">
        <v>77</v>
      </c>
      <c r="R2520" s="5767" t="n">
        <v>13.0</v>
      </c>
      <c r="S2520" s="5768" t="n">
        <f>ROUND(K2499,2)*R2520</f>
        <v>235.69</v>
      </c>
    </row>
    <row r="2521" ht="45.0" customHeight="true">
      <c r="P2521" s="5718" t="s">
        <v>78</v>
      </c>
      <c r="Q2521" s="5718" t="s">
        <v>79</v>
      </c>
      <c r="R2521" s="5769" t="n">
        <v>13.0</v>
      </c>
      <c r="S2521" s="5770" t="n">
        <f>ROUND(K2499,2)*R2521</f>
        <v>235.69</v>
      </c>
    </row>
    <row r="2522" ht="45.0" customHeight="true">
      <c r="P2522" s="5718" t="s">
        <v>80</v>
      </c>
      <c r="Q2522" s="5718" t="s">
        <v>81</v>
      </c>
      <c r="R2522" s="5771" t="n">
        <v>13.0</v>
      </c>
      <c r="S2522" s="5772" t="n">
        <f>ROUND(K2499,2)*R2522</f>
        <v>235.69</v>
      </c>
    </row>
    <row r="2523" ht="45.0" customHeight="true">
      <c r="P2523" s="5718" t="s">
        <v>82</v>
      </c>
      <c r="Q2523" s="5718" t="s">
        <v>83</v>
      </c>
      <c r="R2523" s="5773" t="n">
        <v>13.0</v>
      </c>
      <c r="S2523" s="5774" t="n">
        <f>ROUND(K2499,2)*R2523</f>
        <v>235.69</v>
      </c>
    </row>
    <row r="2524" ht="45.0" customHeight="true">
      <c r="A2524" s="5775" t="s">
        <v>23</v>
      </c>
      <c r="B2524" s="5775" t="s">
        <v>401</v>
      </c>
      <c r="C2524" s="5775" t="s">
        <v>25</v>
      </c>
      <c r="D2524" s="5775" t="s">
        <v>402</v>
      </c>
      <c r="E2524" s="5775" t="s">
        <v>403</v>
      </c>
      <c r="F2524" s="5776" t="n">
        <f>R2524+R2525+R2526+R2527+R2528+R2529+R2530+R2531+R2532+R2533+R2534+R2535+R2536+R2537+R2538+R2539+R2540+R2541+R2542+R2543+R2544+R2545+R2546+R2547+R2548</f>
        <v>50.0</v>
      </c>
      <c r="G2524" s="5775" t="s">
        <v>206</v>
      </c>
      <c r="H2524" s="5777" t="n">
        <v>25.68</v>
      </c>
      <c r="I2524" s="5778" t="n">
        <v>25.68</v>
      </c>
      <c r="J2524" s="5779" t="n">
        <v>0.25120000000000003</v>
      </c>
      <c r="K2524" s="5780" t="n">
        <f>ROUND(I2524,2)+(ROUND(I2524,2)*J2524)</f>
        <v>32.130816</v>
      </c>
      <c r="L2524" s="5781" t="n">
        <f>ROUND(S2524,2)+ROUND(S2525,2)+ROUND(S2526,2)+ROUND(S2527,2)+ROUND(S2528,2)+ROUND(S2529,2)+ROUND(S2530,2)+ROUND(S2531,2)+ROUND(S2532,2)+ROUND(S2533,2)+ROUND(S2534,2)+ROUND(S2535,2)+ROUND(S2536,2)+ROUND(S2537,2)+ROUND(S2538,2)+ROUND(S2539,2)+ROUND(S2540,2)+ROUND(S2541,2)+ROUND(S2542,2)+ROUND(S2543,2)+ROUND(S2544,2)+ROUND(S2545,2)+ROUND(S2546,2)+ROUND(S2547,2)+ROUND(S2548,2)</f>
        <v>1606.5</v>
      </c>
      <c r="M2524" s="5775" t="s">
        <v>21</v>
      </c>
      <c r="N2524" s="5775" t="s">
        <v>54</v>
      </c>
      <c r="O2524" s="5775" t="s">
        <v>348</v>
      </c>
      <c r="P2524" s="5775" t="s">
        <v>20</v>
      </c>
      <c r="Q2524" s="5775" t="s">
        <v>29</v>
      </c>
      <c r="R2524" s="5782" t="n">
        <v>2.0</v>
      </c>
      <c r="S2524" s="5783" t="n">
        <f>ROUND(K2524,2)*R2524</f>
        <v>64.26</v>
      </c>
    </row>
    <row r="2525" ht="45.0" customHeight="true">
      <c r="P2525" s="5775" t="s">
        <v>30</v>
      </c>
      <c r="Q2525" s="5775" t="s">
        <v>37</v>
      </c>
      <c r="R2525" s="5784" t="n">
        <v>2.0</v>
      </c>
      <c r="S2525" s="5785" t="n">
        <f>ROUND(K2524,2)*R2525</f>
        <v>64.26</v>
      </c>
    </row>
    <row r="2526" ht="45.0" customHeight="true">
      <c r="P2526" s="5775" t="s">
        <v>38</v>
      </c>
      <c r="Q2526" s="5775" t="s">
        <v>39</v>
      </c>
      <c r="R2526" s="5786" t="n">
        <v>2.0</v>
      </c>
      <c r="S2526" s="5787" t="n">
        <f>ROUND(K2524,2)*R2526</f>
        <v>64.26</v>
      </c>
    </row>
    <row r="2527" ht="45.0" customHeight="true">
      <c r="P2527" s="5775" t="s">
        <v>40</v>
      </c>
      <c r="Q2527" s="5775" t="s">
        <v>41</v>
      </c>
      <c r="R2527" s="5788" t="n">
        <v>2.0</v>
      </c>
      <c r="S2527" s="5789" t="n">
        <f>ROUND(K2524,2)*R2527</f>
        <v>64.26</v>
      </c>
    </row>
    <row r="2528" ht="45.0" customHeight="true">
      <c r="P2528" s="5775" t="s">
        <v>42</v>
      </c>
      <c r="Q2528" s="5775" t="s">
        <v>43</v>
      </c>
      <c r="R2528" s="5790" t="n">
        <v>2.0</v>
      </c>
      <c r="S2528" s="5791" t="n">
        <f>ROUND(K2524,2)*R2528</f>
        <v>64.26</v>
      </c>
    </row>
    <row r="2529" ht="45.0" customHeight="true">
      <c r="P2529" s="5775" t="s">
        <v>44</v>
      </c>
      <c r="Q2529" s="5775" t="s">
        <v>45</v>
      </c>
      <c r="R2529" s="5792" t="n">
        <v>2.0</v>
      </c>
      <c r="S2529" s="5793" t="n">
        <f>ROUND(K2524,2)*R2529</f>
        <v>64.26</v>
      </c>
    </row>
    <row r="2530" ht="45.0" customHeight="true">
      <c r="P2530" s="5775" t="s">
        <v>46</v>
      </c>
      <c r="Q2530" s="5775" t="s">
        <v>47</v>
      </c>
      <c r="R2530" s="5794" t="n">
        <v>2.0</v>
      </c>
      <c r="S2530" s="5795" t="n">
        <f>ROUND(K2524,2)*R2530</f>
        <v>64.26</v>
      </c>
    </row>
    <row r="2531" ht="45.0" customHeight="true">
      <c r="P2531" s="5775" t="s">
        <v>48</v>
      </c>
      <c r="Q2531" s="5775" t="s">
        <v>49</v>
      </c>
      <c r="R2531" s="5796" t="n">
        <v>2.0</v>
      </c>
      <c r="S2531" s="5797" t="n">
        <f>ROUND(K2524,2)*R2531</f>
        <v>64.26</v>
      </c>
    </row>
    <row r="2532" ht="45.0" customHeight="true">
      <c r="P2532" s="5775" t="s">
        <v>50</v>
      </c>
      <c r="Q2532" s="5775" t="s">
        <v>51</v>
      </c>
      <c r="R2532" s="5798" t="n">
        <v>2.0</v>
      </c>
      <c r="S2532" s="5799" t="n">
        <f>ROUND(K2524,2)*R2532</f>
        <v>64.26</v>
      </c>
    </row>
    <row r="2533" ht="45.0" customHeight="true">
      <c r="P2533" s="5775" t="s">
        <v>52</v>
      </c>
      <c r="Q2533" s="5775" t="s">
        <v>53</v>
      </c>
      <c r="R2533" s="5800" t="n">
        <v>2.0</v>
      </c>
      <c r="S2533" s="5801" t="n">
        <f>ROUND(K2524,2)*R2533</f>
        <v>64.26</v>
      </c>
    </row>
    <row r="2534" ht="45.0" customHeight="true">
      <c r="P2534" s="5775" t="s">
        <v>54</v>
      </c>
      <c r="Q2534" s="5775" t="s">
        <v>55</v>
      </c>
      <c r="R2534" s="5802" t="n">
        <v>2.0</v>
      </c>
      <c r="S2534" s="5803" t="n">
        <f>ROUND(K2524,2)*R2534</f>
        <v>64.26</v>
      </c>
    </row>
    <row r="2535" ht="45.0" customHeight="true">
      <c r="P2535" s="5775" t="s">
        <v>56</v>
      </c>
      <c r="Q2535" s="5775" t="s">
        <v>57</v>
      </c>
      <c r="R2535" s="5804" t="n">
        <v>2.0</v>
      </c>
      <c r="S2535" s="5805" t="n">
        <f>ROUND(K2524,2)*R2535</f>
        <v>64.26</v>
      </c>
    </row>
    <row r="2536" ht="45.0" customHeight="true">
      <c r="P2536" s="5775" t="s">
        <v>58</v>
      </c>
      <c r="Q2536" s="5775" t="s">
        <v>59</v>
      </c>
      <c r="R2536" s="5806" t="n">
        <v>2.0</v>
      </c>
      <c r="S2536" s="5807" t="n">
        <f>ROUND(K2524,2)*R2536</f>
        <v>64.26</v>
      </c>
    </row>
    <row r="2537" ht="45.0" customHeight="true">
      <c r="P2537" s="5775" t="s">
        <v>60</v>
      </c>
      <c r="Q2537" s="5775" t="s">
        <v>61</v>
      </c>
      <c r="R2537" s="5808" t="n">
        <v>2.0</v>
      </c>
      <c r="S2537" s="5809" t="n">
        <f>ROUND(K2524,2)*R2537</f>
        <v>64.26</v>
      </c>
    </row>
    <row r="2538" ht="45.0" customHeight="true">
      <c r="P2538" s="5775" t="s">
        <v>62</v>
      </c>
      <c r="Q2538" s="5775" t="s">
        <v>63</v>
      </c>
      <c r="R2538" s="5810" t="n">
        <v>2.0</v>
      </c>
      <c r="S2538" s="5811" t="n">
        <f>ROUND(K2524,2)*R2538</f>
        <v>64.26</v>
      </c>
    </row>
    <row r="2539" ht="45.0" customHeight="true">
      <c r="P2539" s="5775" t="s">
        <v>64</v>
      </c>
      <c r="Q2539" s="5775" t="s">
        <v>65</v>
      </c>
      <c r="R2539" s="5812" t="n">
        <v>2.0</v>
      </c>
      <c r="S2539" s="5813" t="n">
        <f>ROUND(K2524,2)*R2539</f>
        <v>64.26</v>
      </c>
    </row>
    <row r="2540" ht="45.0" customHeight="true">
      <c r="P2540" s="5775" t="s">
        <v>66</v>
      </c>
      <c r="Q2540" s="5775" t="s">
        <v>67</v>
      </c>
      <c r="R2540" s="5814" t="n">
        <v>2.0</v>
      </c>
      <c r="S2540" s="5815" t="n">
        <f>ROUND(K2524,2)*R2540</f>
        <v>64.26</v>
      </c>
    </row>
    <row r="2541" ht="45.0" customHeight="true">
      <c r="P2541" s="5775" t="s">
        <v>68</v>
      </c>
      <c r="Q2541" s="5775" t="s">
        <v>69</v>
      </c>
      <c r="R2541" s="5816" t="n">
        <v>2.0</v>
      </c>
      <c r="S2541" s="5817" t="n">
        <f>ROUND(K2524,2)*R2541</f>
        <v>64.26</v>
      </c>
    </row>
    <row r="2542" ht="45.0" customHeight="true">
      <c r="P2542" s="5775" t="s">
        <v>70</v>
      </c>
      <c r="Q2542" s="5775" t="s">
        <v>71</v>
      </c>
      <c r="R2542" s="5818" t="n">
        <v>2.0</v>
      </c>
      <c r="S2542" s="5819" t="n">
        <f>ROUND(K2524,2)*R2542</f>
        <v>64.26</v>
      </c>
    </row>
    <row r="2543" ht="45.0" customHeight="true">
      <c r="P2543" s="5775" t="s">
        <v>72</v>
      </c>
      <c r="Q2543" s="5775" t="s">
        <v>73</v>
      </c>
      <c r="R2543" s="5820" t="n">
        <v>2.0</v>
      </c>
      <c r="S2543" s="5821" t="n">
        <f>ROUND(K2524,2)*R2543</f>
        <v>64.26</v>
      </c>
    </row>
    <row r="2544" ht="45.0" customHeight="true">
      <c r="P2544" s="5775" t="s">
        <v>74</v>
      </c>
      <c r="Q2544" s="5775" t="s">
        <v>75</v>
      </c>
      <c r="R2544" s="5822" t="n">
        <v>2.0</v>
      </c>
      <c r="S2544" s="5823" t="n">
        <f>ROUND(K2524,2)*R2544</f>
        <v>64.26</v>
      </c>
    </row>
    <row r="2545" ht="45.0" customHeight="true">
      <c r="P2545" s="5775" t="s">
        <v>76</v>
      </c>
      <c r="Q2545" s="5775" t="s">
        <v>77</v>
      </c>
      <c r="R2545" s="5824" t="n">
        <v>2.0</v>
      </c>
      <c r="S2545" s="5825" t="n">
        <f>ROUND(K2524,2)*R2545</f>
        <v>64.26</v>
      </c>
    </row>
    <row r="2546" ht="45.0" customHeight="true">
      <c r="P2546" s="5775" t="s">
        <v>78</v>
      </c>
      <c r="Q2546" s="5775" t="s">
        <v>79</v>
      </c>
      <c r="R2546" s="5826" t="n">
        <v>2.0</v>
      </c>
      <c r="S2546" s="5827" t="n">
        <f>ROUND(K2524,2)*R2546</f>
        <v>64.26</v>
      </c>
    </row>
    <row r="2547" ht="45.0" customHeight="true">
      <c r="P2547" s="5775" t="s">
        <v>80</v>
      </c>
      <c r="Q2547" s="5775" t="s">
        <v>81</v>
      </c>
      <c r="R2547" s="5828" t="n">
        <v>2.0</v>
      </c>
      <c r="S2547" s="5829" t="n">
        <f>ROUND(K2524,2)*R2547</f>
        <v>64.26</v>
      </c>
    </row>
    <row r="2548" ht="45.0" customHeight="true">
      <c r="P2548" s="5775" t="s">
        <v>82</v>
      </c>
      <c r="Q2548" s="5775" t="s">
        <v>83</v>
      </c>
      <c r="R2548" s="5830" t="n">
        <v>2.0</v>
      </c>
      <c r="S2548" s="5831" t="n">
        <f>ROUND(K2524,2)*R2548</f>
        <v>64.26</v>
      </c>
    </row>
    <row r="2549" ht="45.0" customHeight="true">
      <c r="A2549" s="5832" t="s">
        <v>23</v>
      </c>
      <c r="B2549" s="5832" t="s">
        <v>404</v>
      </c>
      <c r="C2549" s="5832" t="s">
        <v>25</v>
      </c>
      <c r="D2549" s="5832" t="s">
        <v>405</v>
      </c>
      <c r="E2549" s="5832" t="s">
        <v>406</v>
      </c>
      <c r="F2549" s="5833" t="n">
        <f>R2549+R2550+R2551+R2552+R2553+R2554+R2555+R2556+R2557+R2558+R2559+R2560+R2561+R2562+R2563+R2564+R2565+R2566+R2567+R2568+R2569+R2570+R2571+R2572+R2573</f>
        <v>175.0</v>
      </c>
      <c r="G2549" s="5832" t="s">
        <v>206</v>
      </c>
      <c r="H2549" s="5834" t="n">
        <v>11.99</v>
      </c>
      <c r="I2549" s="5835" t="n">
        <v>11.99</v>
      </c>
      <c r="J2549" s="5836" t="n">
        <v>0.25120000000000003</v>
      </c>
      <c r="K2549" s="5837" t="n">
        <f>ROUND(I2549,2)+(ROUND(I2549,2)*J2549)</f>
        <v>15.001888000000001</v>
      </c>
      <c r="L2549" s="5838" t="n">
        <f>ROUND(S2549,2)+ROUND(S2550,2)+ROUND(S2551,2)+ROUND(S2552,2)+ROUND(S2553,2)+ROUND(S2554,2)+ROUND(S2555,2)+ROUND(S2556,2)+ROUND(S2557,2)+ROUND(S2558,2)+ROUND(S2559,2)+ROUND(S2560,2)+ROUND(S2561,2)+ROUND(S2562,2)+ROUND(S2563,2)+ROUND(S2564,2)+ROUND(S2565,2)+ROUND(S2566,2)+ROUND(S2567,2)+ROUND(S2568,2)+ROUND(S2569,2)+ROUND(S2570,2)+ROUND(S2571,2)+ROUND(S2572,2)+ROUND(S2573,2)</f>
        <v>2625.0</v>
      </c>
      <c r="M2549" s="5832" t="s">
        <v>21</v>
      </c>
      <c r="N2549" s="5832" t="s">
        <v>54</v>
      </c>
      <c r="O2549" s="5832" t="s">
        <v>348</v>
      </c>
      <c r="P2549" s="5832" t="s">
        <v>20</v>
      </c>
      <c r="Q2549" s="5832" t="s">
        <v>29</v>
      </c>
      <c r="R2549" s="5839" t="n">
        <v>7.0</v>
      </c>
      <c r="S2549" s="5840" t="n">
        <f>ROUND(K2549,2)*R2549</f>
        <v>105.0</v>
      </c>
    </row>
    <row r="2550" ht="45.0" customHeight="true">
      <c r="P2550" s="5832" t="s">
        <v>30</v>
      </c>
      <c r="Q2550" s="5832" t="s">
        <v>37</v>
      </c>
      <c r="R2550" s="5841" t="n">
        <v>7.0</v>
      </c>
      <c r="S2550" s="5842" t="n">
        <f>ROUND(K2549,2)*R2550</f>
        <v>105.0</v>
      </c>
    </row>
    <row r="2551" ht="45.0" customHeight="true">
      <c r="P2551" s="5832" t="s">
        <v>38</v>
      </c>
      <c r="Q2551" s="5832" t="s">
        <v>39</v>
      </c>
      <c r="R2551" s="5843" t="n">
        <v>7.0</v>
      </c>
      <c r="S2551" s="5844" t="n">
        <f>ROUND(K2549,2)*R2551</f>
        <v>105.0</v>
      </c>
    </row>
    <row r="2552" ht="45.0" customHeight="true">
      <c r="P2552" s="5832" t="s">
        <v>40</v>
      </c>
      <c r="Q2552" s="5832" t="s">
        <v>41</v>
      </c>
      <c r="R2552" s="5845" t="n">
        <v>7.0</v>
      </c>
      <c r="S2552" s="5846" t="n">
        <f>ROUND(K2549,2)*R2552</f>
        <v>105.0</v>
      </c>
    </row>
    <row r="2553" ht="45.0" customHeight="true">
      <c r="P2553" s="5832" t="s">
        <v>42</v>
      </c>
      <c r="Q2553" s="5832" t="s">
        <v>43</v>
      </c>
      <c r="R2553" s="5847" t="n">
        <v>7.0</v>
      </c>
      <c r="S2553" s="5848" t="n">
        <f>ROUND(K2549,2)*R2553</f>
        <v>105.0</v>
      </c>
    </row>
    <row r="2554" ht="45.0" customHeight="true">
      <c r="P2554" s="5832" t="s">
        <v>44</v>
      </c>
      <c r="Q2554" s="5832" t="s">
        <v>45</v>
      </c>
      <c r="R2554" s="5849" t="n">
        <v>7.0</v>
      </c>
      <c r="S2554" s="5850" t="n">
        <f>ROUND(K2549,2)*R2554</f>
        <v>105.0</v>
      </c>
    </row>
    <row r="2555" ht="45.0" customHeight="true">
      <c r="P2555" s="5832" t="s">
        <v>46</v>
      </c>
      <c r="Q2555" s="5832" t="s">
        <v>47</v>
      </c>
      <c r="R2555" s="5851" t="n">
        <v>7.0</v>
      </c>
      <c r="S2555" s="5852" t="n">
        <f>ROUND(K2549,2)*R2555</f>
        <v>105.0</v>
      </c>
    </row>
    <row r="2556" ht="45.0" customHeight="true">
      <c r="P2556" s="5832" t="s">
        <v>48</v>
      </c>
      <c r="Q2556" s="5832" t="s">
        <v>49</v>
      </c>
      <c r="R2556" s="5853" t="n">
        <v>7.0</v>
      </c>
      <c r="S2556" s="5854" t="n">
        <f>ROUND(K2549,2)*R2556</f>
        <v>105.0</v>
      </c>
    </row>
    <row r="2557" ht="45.0" customHeight="true">
      <c r="P2557" s="5832" t="s">
        <v>50</v>
      </c>
      <c r="Q2557" s="5832" t="s">
        <v>51</v>
      </c>
      <c r="R2557" s="5855" t="n">
        <v>7.0</v>
      </c>
      <c r="S2557" s="5856" t="n">
        <f>ROUND(K2549,2)*R2557</f>
        <v>105.0</v>
      </c>
    </row>
    <row r="2558" ht="45.0" customHeight="true">
      <c r="P2558" s="5832" t="s">
        <v>52</v>
      </c>
      <c r="Q2558" s="5832" t="s">
        <v>53</v>
      </c>
      <c r="R2558" s="5857" t="n">
        <v>7.0</v>
      </c>
      <c r="S2558" s="5858" t="n">
        <f>ROUND(K2549,2)*R2558</f>
        <v>105.0</v>
      </c>
    </row>
    <row r="2559" ht="45.0" customHeight="true">
      <c r="P2559" s="5832" t="s">
        <v>54</v>
      </c>
      <c r="Q2559" s="5832" t="s">
        <v>55</v>
      </c>
      <c r="R2559" s="5859" t="n">
        <v>7.0</v>
      </c>
      <c r="S2559" s="5860" t="n">
        <f>ROUND(K2549,2)*R2559</f>
        <v>105.0</v>
      </c>
    </row>
    <row r="2560" ht="45.0" customHeight="true">
      <c r="P2560" s="5832" t="s">
        <v>56</v>
      </c>
      <c r="Q2560" s="5832" t="s">
        <v>57</v>
      </c>
      <c r="R2560" s="5861" t="n">
        <v>7.0</v>
      </c>
      <c r="S2560" s="5862" t="n">
        <f>ROUND(K2549,2)*R2560</f>
        <v>105.0</v>
      </c>
    </row>
    <row r="2561" ht="45.0" customHeight="true">
      <c r="P2561" s="5832" t="s">
        <v>58</v>
      </c>
      <c r="Q2561" s="5832" t="s">
        <v>59</v>
      </c>
      <c r="R2561" s="5863" t="n">
        <v>7.0</v>
      </c>
      <c r="S2561" s="5864" t="n">
        <f>ROUND(K2549,2)*R2561</f>
        <v>105.0</v>
      </c>
    </row>
    <row r="2562" ht="45.0" customHeight="true">
      <c r="P2562" s="5832" t="s">
        <v>60</v>
      </c>
      <c r="Q2562" s="5832" t="s">
        <v>61</v>
      </c>
      <c r="R2562" s="5865" t="n">
        <v>7.0</v>
      </c>
      <c r="S2562" s="5866" t="n">
        <f>ROUND(K2549,2)*R2562</f>
        <v>105.0</v>
      </c>
    </row>
    <row r="2563" ht="45.0" customHeight="true">
      <c r="P2563" s="5832" t="s">
        <v>62</v>
      </c>
      <c r="Q2563" s="5832" t="s">
        <v>63</v>
      </c>
      <c r="R2563" s="5867" t="n">
        <v>7.0</v>
      </c>
      <c r="S2563" s="5868" t="n">
        <f>ROUND(K2549,2)*R2563</f>
        <v>105.0</v>
      </c>
    </row>
    <row r="2564" ht="45.0" customHeight="true">
      <c r="P2564" s="5832" t="s">
        <v>64</v>
      </c>
      <c r="Q2564" s="5832" t="s">
        <v>65</v>
      </c>
      <c r="R2564" s="5869" t="n">
        <v>7.0</v>
      </c>
      <c r="S2564" s="5870" t="n">
        <f>ROUND(K2549,2)*R2564</f>
        <v>105.0</v>
      </c>
    </row>
    <row r="2565" ht="45.0" customHeight="true">
      <c r="P2565" s="5832" t="s">
        <v>66</v>
      </c>
      <c r="Q2565" s="5832" t="s">
        <v>67</v>
      </c>
      <c r="R2565" s="5871" t="n">
        <v>7.0</v>
      </c>
      <c r="S2565" s="5872" t="n">
        <f>ROUND(K2549,2)*R2565</f>
        <v>105.0</v>
      </c>
    </row>
    <row r="2566" ht="45.0" customHeight="true">
      <c r="P2566" s="5832" t="s">
        <v>68</v>
      </c>
      <c r="Q2566" s="5832" t="s">
        <v>69</v>
      </c>
      <c r="R2566" s="5873" t="n">
        <v>7.0</v>
      </c>
      <c r="S2566" s="5874" t="n">
        <f>ROUND(K2549,2)*R2566</f>
        <v>105.0</v>
      </c>
    </row>
    <row r="2567" ht="45.0" customHeight="true">
      <c r="P2567" s="5832" t="s">
        <v>70</v>
      </c>
      <c r="Q2567" s="5832" t="s">
        <v>71</v>
      </c>
      <c r="R2567" s="5875" t="n">
        <v>7.0</v>
      </c>
      <c r="S2567" s="5876" t="n">
        <f>ROUND(K2549,2)*R2567</f>
        <v>105.0</v>
      </c>
    </row>
    <row r="2568" ht="45.0" customHeight="true">
      <c r="P2568" s="5832" t="s">
        <v>72</v>
      </c>
      <c r="Q2568" s="5832" t="s">
        <v>73</v>
      </c>
      <c r="R2568" s="5877" t="n">
        <v>7.0</v>
      </c>
      <c r="S2568" s="5878" t="n">
        <f>ROUND(K2549,2)*R2568</f>
        <v>105.0</v>
      </c>
    </row>
    <row r="2569" ht="45.0" customHeight="true">
      <c r="P2569" s="5832" t="s">
        <v>74</v>
      </c>
      <c r="Q2569" s="5832" t="s">
        <v>75</v>
      </c>
      <c r="R2569" s="5879" t="n">
        <v>7.0</v>
      </c>
      <c r="S2569" s="5880" t="n">
        <f>ROUND(K2549,2)*R2569</f>
        <v>105.0</v>
      </c>
    </row>
    <row r="2570" ht="45.0" customHeight="true">
      <c r="P2570" s="5832" t="s">
        <v>76</v>
      </c>
      <c r="Q2570" s="5832" t="s">
        <v>77</v>
      </c>
      <c r="R2570" s="5881" t="n">
        <v>7.0</v>
      </c>
      <c r="S2570" s="5882" t="n">
        <f>ROUND(K2549,2)*R2570</f>
        <v>105.0</v>
      </c>
    </row>
    <row r="2571" ht="45.0" customHeight="true">
      <c r="P2571" s="5832" t="s">
        <v>78</v>
      </c>
      <c r="Q2571" s="5832" t="s">
        <v>79</v>
      </c>
      <c r="R2571" s="5883" t="n">
        <v>7.0</v>
      </c>
      <c r="S2571" s="5884" t="n">
        <f>ROUND(K2549,2)*R2571</f>
        <v>105.0</v>
      </c>
    </row>
    <row r="2572" ht="45.0" customHeight="true">
      <c r="P2572" s="5832" t="s">
        <v>80</v>
      </c>
      <c r="Q2572" s="5832" t="s">
        <v>81</v>
      </c>
      <c r="R2572" s="5885" t="n">
        <v>7.0</v>
      </c>
      <c r="S2572" s="5886" t="n">
        <f>ROUND(K2549,2)*R2572</f>
        <v>105.0</v>
      </c>
    </row>
    <row r="2573" ht="45.0" customHeight="true">
      <c r="P2573" s="5832" t="s">
        <v>82</v>
      </c>
      <c r="Q2573" s="5832" t="s">
        <v>83</v>
      </c>
      <c r="R2573" s="5887" t="n">
        <v>7.0</v>
      </c>
      <c r="S2573" s="5888" t="n">
        <f>ROUND(K2549,2)*R2573</f>
        <v>105.0</v>
      </c>
    </row>
    <row r="2574" ht="45.0" customHeight="true">
      <c r="A2574" s="5890" t="s">
        <v>19</v>
      </c>
      <c r="B2574" s="5890" t="s">
        <v>76</v>
      </c>
      <c r="C2574" s="5890" t="s">
        <v>21</v>
      </c>
      <c r="D2574" s="5890" t="s">
        <v>21</v>
      </c>
      <c r="E2574" s="5890" t="s">
        <v>407</v>
      </c>
      <c r="F2574" s="5890" t="s">
        <v>21</v>
      </c>
      <c r="G2574" s="5890" t="s">
        <v>21</v>
      </c>
      <c r="H2574" s="5890" t="s">
        <v>21</v>
      </c>
      <c r="I2574" s="5890" t="s">
        <v>21</v>
      </c>
      <c r="J2574" s="5890" t="s">
        <v>21</v>
      </c>
      <c r="K2574" s="5890" t="s">
        <v>21</v>
      </c>
      <c r="L2574" s="5891" t="n">
        <f>ROUND(L2575,2)+ROUND(L2600,2)+ROUND(L2625,2)+ROUND(L2650,2)+ROUND(L2675,2)+ROUND(L2700,2)+ROUND(L2725,2)+ROUND(L2750,2)+ROUND(L2775,2)</f>
        <v>121433.5</v>
      </c>
      <c r="M2574" s="5890" t="s">
        <v>21</v>
      </c>
      <c r="N2574" s="5890" t="s">
        <v>21</v>
      </c>
      <c r="O2574" s="5890" t="s">
        <v>21</v>
      </c>
      <c r="P2574" s="5890" t="s">
        <v>21</v>
      </c>
      <c r="Q2574" s="5890" t="s">
        <v>21</v>
      </c>
      <c r="R2574" s="5890" t="s">
        <v>21</v>
      </c>
      <c r="S2574" s="5890" t="s">
        <v>21</v>
      </c>
    </row>
    <row r="2575" ht="45.0" customHeight="true">
      <c r="A2575" s="5892" t="s">
        <v>23</v>
      </c>
      <c r="B2575" s="5892" t="s">
        <v>408</v>
      </c>
      <c r="C2575" s="5892" t="s">
        <v>25</v>
      </c>
      <c r="D2575" s="5892" t="s">
        <v>409</v>
      </c>
      <c r="E2575" s="5892" t="s">
        <v>410</v>
      </c>
      <c r="F2575" s="5893" t="n">
        <f>R2575+R2576+R2577+R2578+R2579+R2580+R2581+R2582+R2583+R2584+R2585+R2586+R2587+R2588+R2589+R2590+R2591+R2592+R2593+R2594+R2595+R2596+R2597+R2598+R2599</f>
        <v>2447.500000000001</v>
      </c>
      <c r="G2575" s="5892" t="s">
        <v>178</v>
      </c>
      <c r="H2575" s="5894" t="n">
        <v>3.08</v>
      </c>
      <c r="I2575" s="5895" t="n">
        <v>3.08</v>
      </c>
      <c r="J2575" s="5896" t="n">
        <v>0.25120000000000003</v>
      </c>
      <c r="K2575" s="5897" t="n">
        <f>ROUND(I2575,2)+(ROUND(I2575,2)*J2575)</f>
        <v>3.8536960000000002</v>
      </c>
      <c r="L2575" s="5898" t="n">
        <f>ROUND(S2575,2)+ROUND(S2576,2)+ROUND(S2577,2)+ROUND(S2578,2)+ROUND(S2579,2)+ROUND(S2580,2)+ROUND(S2581,2)+ROUND(S2582,2)+ROUND(S2583,2)+ROUND(S2584,2)+ROUND(S2585,2)+ROUND(S2586,2)+ROUND(S2587,2)+ROUND(S2588,2)+ROUND(S2589,2)+ROUND(S2590,2)+ROUND(S2591,2)+ROUND(S2592,2)+ROUND(S2593,2)+ROUND(S2594,2)+ROUND(S2595,2)+ROUND(S2596,2)+ROUND(S2597,2)+ROUND(S2598,2)+ROUND(S2599,2)</f>
        <v>9423.0</v>
      </c>
      <c r="M2575" s="5892" t="s">
        <v>21</v>
      </c>
      <c r="N2575" s="5892" t="s">
        <v>54</v>
      </c>
      <c r="O2575" s="5892" t="s">
        <v>348</v>
      </c>
      <c r="P2575" s="5892" t="s">
        <v>20</v>
      </c>
      <c r="Q2575" s="5892" t="s">
        <v>29</v>
      </c>
      <c r="R2575" s="5899" t="n">
        <v>97.9</v>
      </c>
      <c r="S2575" s="5900" t="n">
        <f>ROUND(K2575,2)*R2575</f>
        <v>376.915</v>
      </c>
    </row>
    <row r="2576" ht="45.0" customHeight="true">
      <c r="P2576" s="5892" t="s">
        <v>30</v>
      </c>
      <c r="Q2576" s="5892" t="s">
        <v>37</v>
      </c>
      <c r="R2576" s="5901" t="n">
        <v>97.9</v>
      </c>
      <c r="S2576" s="5902" t="n">
        <f>ROUND(K2575,2)*R2576</f>
        <v>376.915</v>
      </c>
    </row>
    <row r="2577" ht="45.0" customHeight="true">
      <c r="P2577" s="5892" t="s">
        <v>38</v>
      </c>
      <c r="Q2577" s="5892" t="s">
        <v>39</v>
      </c>
      <c r="R2577" s="5903" t="n">
        <v>97.9</v>
      </c>
      <c r="S2577" s="5904" t="n">
        <f>ROUND(K2575,2)*R2577</f>
        <v>376.915</v>
      </c>
    </row>
    <row r="2578" ht="45.0" customHeight="true">
      <c r="P2578" s="5892" t="s">
        <v>40</v>
      </c>
      <c r="Q2578" s="5892" t="s">
        <v>41</v>
      </c>
      <c r="R2578" s="5905" t="n">
        <v>97.9</v>
      </c>
      <c r="S2578" s="5906" t="n">
        <f>ROUND(K2575,2)*R2578</f>
        <v>376.915</v>
      </c>
    </row>
    <row r="2579" ht="45.0" customHeight="true">
      <c r="P2579" s="5892" t="s">
        <v>42</v>
      </c>
      <c r="Q2579" s="5892" t="s">
        <v>43</v>
      </c>
      <c r="R2579" s="5907" t="n">
        <v>97.9</v>
      </c>
      <c r="S2579" s="5908" t="n">
        <f>ROUND(K2575,2)*R2579</f>
        <v>376.915</v>
      </c>
    </row>
    <row r="2580" ht="45.0" customHeight="true">
      <c r="P2580" s="5892" t="s">
        <v>44</v>
      </c>
      <c r="Q2580" s="5892" t="s">
        <v>45</v>
      </c>
      <c r="R2580" s="5909" t="n">
        <v>97.9</v>
      </c>
      <c r="S2580" s="5910" t="n">
        <f>ROUND(K2575,2)*R2580</f>
        <v>376.915</v>
      </c>
    </row>
    <row r="2581" ht="45.0" customHeight="true">
      <c r="P2581" s="5892" t="s">
        <v>46</v>
      </c>
      <c r="Q2581" s="5892" t="s">
        <v>47</v>
      </c>
      <c r="R2581" s="5911" t="n">
        <v>97.9</v>
      </c>
      <c r="S2581" s="5912" t="n">
        <f>ROUND(K2575,2)*R2581</f>
        <v>376.915</v>
      </c>
    </row>
    <row r="2582" ht="45.0" customHeight="true">
      <c r="P2582" s="5892" t="s">
        <v>48</v>
      </c>
      <c r="Q2582" s="5892" t="s">
        <v>49</v>
      </c>
      <c r="R2582" s="5913" t="n">
        <v>97.9</v>
      </c>
      <c r="S2582" s="5914" t="n">
        <f>ROUND(K2575,2)*R2582</f>
        <v>376.915</v>
      </c>
    </row>
    <row r="2583" ht="45.0" customHeight="true">
      <c r="P2583" s="5892" t="s">
        <v>50</v>
      </c>
      <c r="Q2583" s="5892" t="s">
        <v>51</v>
      </c>
      <c r="R2583" s="5915" t="n">
        <v>97.9</v>
      </c>
      <c r="S2583" s="5916" t="n">
        <f>ROUND(K2575,2)*R2583</f>
        <v>376.915</v>
      </c>
    </row>
    <row r="2584" ht="45.0" customHeight="true">
      <c r="P2584" s="5892" t="s">
        <v>52</v>
      </c>
      <c r="Q2584" s="5892" t="s">
        <v>53</v>
      </c>
      <c r="R2584" s="5917" t="n">
        <v>97.9</v>
      </c>
      <c r="S2584" s="5918" t="n">
        <f>ROUND(K2575,2)*R2584</f>
        <v>376.915</v>
      </c>
    </row>
    <row r="2585" ht="45.0" customHeight="true">
      <c r="P2585" s="5892" t="s">
        <v>54</v>
      </c>
      <c r="Q2585" s="5892" t="s">
        <v>55</v>
      </c>
      <c r="R2585" s="5919" t="n">
        <v>97.9</v>
      </c>
      <c r="S2585" s="5920" t="n">
        <f>ROUND(K2575,2)*R2585</f>
        <v>376.915</v>
      </c>
    </row>
    <row r="2586" ht="45.0" customHeight="true">
      <c r="P2586" s="5892" t="s">
        <v>56</v>
      </c>
      <c r="Q2586" s="5892" t="s">
        <v>57</v>
      </c>
      <c r="R2586" s="5921" t="n">
        <v>97.9</v>
      </c>
      <c r="S2586" s="5922" t="n">
        <f>ROUND(K2575,2)*R2586</f>
        <v>376.915</v>
      </c>
    </row>
    <row r="2587" ht="45.0" customHeight="true">
      <c r="P2587" s="5892" t="s">
        <v>58</v>
      </c>
      <c r="Q2587" s="5892" t="s">
        <v>59</v>
      </c>
      <c r="R2587" s="5923" t="n">
        <v>97.9</v>
      </c>
      <c r="S2587" s="5924" t="n">
        <f>ROUND(K2575,2)*R2587</f>
        <v>376.915</v>
      </c>
    </row>
    <row r="2588" ht="45.0" customHeight="true">
      <c r="P2588" s="5892" t="s">
        <v>60</v>
      </c>
      <c r="Q2588" s="5892" t="s">
        <v>61</v>
      </c>
      <c r="R2588" s="5925" t="n">
        <v>97.9</v>
      </c>
      <c r="S2588" s="5926" t="n">
        <f>ROUND(K2575,2)*R2588</f>
        <v>376.915</v>
      </c>
    </row>
    <row r="2589" ht="45.0" customHeight="true">
      <c r="P2589" s="5892" t="s">
        <v>62</v>
      </c>
      <c r="Q2589" s="5892" t="s">
        <v>63</v>
      </c>
      <c r="R2589" s="5927" t="n">
        <v>97.9</v>
      </c>
      <c r="S2589" s="5928" t="n">
        <f>ROUND(K2575,2)*R2589</f>
        <v>376.915</v>
      </c>
    </row>
    <row r="2590" ht="45.0" customHeight="true">
      <c r="P2590" s="5892" t="s">
        <v>64</v>
      </c>
      <c r="Q2590" s="5892" t="s">
        <v>65</v>
      </c>
      <c r="R2590" s="5929" t="n">
        <v>97.9</v>
      </c>
      <c r="S2590" s="5930" t="n">
        <f>ROUND(K2575,2)*R2590</f>
        <v>376.915</v>
      </c>
    </row>
    <row r="2591" ht="45.0" customHeight="true">
      <c r="P2591" s="5892" t="s">
        <v>66</v>
      </c>
      <c r="Q2591" s="5892" t="s">
        <v>67</v>
      </c>
      <c r="R2591" s="5931" t="n">
        <v>97.9</v>
      </c>
      <c r="S2591" s="5932" t="n">
        <f>ROUND(K2575,2)*R2591</f>
        <v>376.915</v>
      </c>
    </row>
    <row r="2592" ht="45.0" customHeight="true">
      <c r="P2592" s="5892" t="s">
        <v>68</v>
      </c>
      <c r="Q2592" s="5892" t="s">
        <v>69</v>
      </c>
      <c r="R2592" s="5933" t="n">
        <v>97.9</v>
      </c>
      <c r="S2592" s="5934" t="n">
        <f>ROUND(K2575,2)*R2592</f>
        <v>376.915</v>
      </c>
    </row>
    <row r="2593" ht="45.0" customHeight="true">
      <c r="P2593" s="5892" t="s">
        <v>70</v>
      </c>
      <c r="Q2593" s="5892" t="s">
        <v>71</v>
      </c>
      <c r="R2593" s="5935" t="n">
        <v>97.9</v>
      </c>
      <c r="S2593" s="5936" t="n">
        <f>ROUND(K2575,2)*R2593</f>
        <v>376.915</v>
      </c>
    </row>
    <row r="2594" ht="45.0" customHeight="true">
      <c r="P2594" s="5892" t="s">
        <v>72</v>
      </c>
      <c r="Q2594" s="5892" t="s">
        <v>73</v>
      </c>
      <c r="R2594" s="5937" t="n">
        <v>97.9</v>
      </c>
      <c r="S2594" s="5938" t="n">
        <f>ROUND(K2575,2)*R2594</f>
        <v>376.915</v>
      </c>
    </row>
    <row r="2595" ht="45.0" customHeight="true">
      <c r="P2595" s="5892" t="s">
        <v>74</v>
      </c>
      <c r="Q2595" s="5892" t="s">
        <v>75</v>
      </c>
      <c r="R2595" s="5939" t="n">
        <v>97.9</v>
      </c>
      <c r="S2595" s="5940" t="n">
        <f>ROUND(K2575,2)*R2595</f>
        <v>376.915</v>
      </c>
    </row>
    <row r="2596" ht="45.0" customHeight="true">
      <c r="P2596" s="5892" t="s">
        <v>76</v>
      </c>
      <c r="Q2596" s="5892" t="s">
        <v>77</v>
      </c>
      <c r="R2596" s="5941" t="n">
        <v>97.9</v>
      </c>
      <c r="S2596" s="5942" t="n">
        <f>ROUND(K2575,2)*R2596</f>
        <v>376.915</v>
      </c>
    </row>
    <row r="2597" ht="45.0" customHeight="true">
      <c r="P2597" s="5892" t="s">
        <v>78</v>
      </c>
      <c r="Q2597" s="5892" t="s">
        <v>79</v>
      </c>
      <c r="R2597" s="5943" t="n">
        <v>97.9</v>
      </c>
      <c r="S2597" s="5944" t="n">
        <f>ROUND(K2575,2)*R2597</f>
        <v>376.915</v>
      </c>
    </row>
    <row r="2598" ht="45.0" customHeight="true">
      <c r="P2598" s="5892" t="s">
        <v>80</v>
      </c>
      <c r="Q2598" s="5892" t="s">
        <v>81</v>
      </c>
      <c r="R2598" s="5945" t="n">
        <v>97.9</v>
      </c>
      <c r="S2598" s="5946" t="n">
        <f>ROUND(K2575,2)*R2598</f>
        <v>376.915</v>
      </c>
    </row>
    <row r="2599" ht="45.0" customHeight="true">
      <c r="P2599" s="5892" t="s">
        <v>82</v>
      </c>
      <c r="Q2599" s="5892" t="s">
        <v>83</v>
      </c>
      <c r="R2599" s="5947" t="n">
        <v>97.9</v>
      </c>
      <c r="S2599" s="5948" t="n">
        <f>ROUND(K2575,2)*R2599</f>
        <v>376.915</v>
      </c>
    </row>
    <row r="2600" ht="45.0" customHeight="true">
      <c r="A2600" s="5949" t="s">
        <v>23</v>
      </c>
      <c r="B2600" s="5949" t="s">
        <v>411</v>
      </c>
      <c r="C2600" s="5949" t="s">
        <v>25</v>
      </c>
      <c r="D2600" s="5949" t="s">
        <v>412</v>
      </c>
      <c r="E2600" s="5949" t="s">
        <v>413</v>
      </c>
      <c r="F2600" s="5950" t="n">
        <f>R2600+R2601+R2602+R2603+R2604+R2605+R2606+R2607+R2608+R2609+R2610+R2611+R2612+R2613+R2614+R2615+R2616+R2617+R2618+R2619+R2620+R2621+R2622+R2623+R2624</f>
        <v>6470.000000000003</v>
      </c>
      <c r="G2600" s="5949" t="s">
        <v>178</v>
      </c>
      <c r="H2600" s="5951" t="n">
        <v>4.56</v>
      </c>
      <c r="I2600" s="5952" t="n">
        <v>4.56</v>
      </c>
      <c r="J2600" s="5953" t="n">
        <v>0.25120000000000003</v>
      </c>
      <c r="K2600" s="5954" t="n">
        <f>ROUND(I2600,2)+(ROUND(I2600,2)*J2600)</f>
        <v>5.705471999999999</v>
      </c>
      <c r="L2600" s="5955" t="n">
        <f>ROUND(S2600,2)+ROUND(S2601,2)+ROUND(S2602,2)+ROUND(S2603,2)+ROUND(S2604,2)+ROUND(S2605,2)+ROUND(S2606,2)+ROUND(S2607,2)+ROUND(S2608,2)+ROUND(S2609,2)+ROUND(S2610,2)+ROUND(S2611,2)+ROUND(S2612,2)+ROUND(S2613,2)+ROUND(S2614,2)+ROUND(S2615,2)+ROUND(S2616,2)+ROUND(S2617,2)+ROUND(S2618,2)+ROUND(S2619,2)+ROUND(S2620,2)+ROUND(S2621,2)+ROUND(S2622,2)+ROUND(S2623,2)+ROUND(S2624,2)</f>
        <v>36943.75</v>
      </c>
      <c r="M2600" s="5949" t="s">
        <v>21</v>
      </c>
      <c r="N2600" s="5949" t="s">
        <v>54</v>
      </c>
      <c r="O2600" s="5949" t="s">
        <v>348</v>
      </c>
      <c r="P2600" s="5949" t="s">
        <v>20</v>
      </c>
      <c r="Q2600" s="5949" t="s">
        <v>29</v>
      </c>
      <c r="R2600" s="5956" t="n">
        <v>258.8</v>
      </c>
      <c r="S2600" s="5957" t="n">
        <f>ROUND(K2600,2)*R2600</f>
        <v>1477.748</v>
      </c>
    </row>
    <row r="2601" ht="45.0" customHeight="true">
      <c r="P2601" s="5949" t="s">
        <v>30</v>
      </c>
      <c r="Q2601" s="5949" t="s">
        <v>37</v>
      </c>
      <c r="R2601" s="5958" t="n">
        <v>258.8</v>
      </c>
      <c r="S2601" s="5959" t="n">
        <f>ROUND(K2600,2)*R2601</f>
        <v>1477.748</v>
      </c>
    </row>
    <row r="2602" ht="45.0" customHeight="true">
      <c r="P2602" s="5949" t="s">
        <v>38</v>
      </c>
      <c r="Q2602" s="5949" t="s">
        <v>39</v>
      </c>
      <c r="R2602" s="5960" t="n">
        <v>258.8</v>
      </c>
      <c r="S2602" s="5961" t="n">
        <f>ROUND(K2600,2)*R2602</f>
        <v>1477.748</v>
      </c>
    </row>
    <row r="2603" ht="45.0" customHeight="true">
      <c r="P2603" s="5949" t="s">
        <v>40</v>
      </c>
      <c r="Q2603" s="5949" t="s">
        <v>41</v>
      </c>
      <c r="R2603" s="5962" t="n">
        <v>258.8</v>
      </c>
      <c r="S2603" s="5963" t="n">
        <f>ROUND(K2600,2)*R2603</f>
        <v>1477.748</v>
      </c>
    </row>
    <row r="2604" ht="45.0" customHeight="true">
      <c r="P2604" s="5949" t="s">
        <v>42</v>
      </c>
      <c r="Q2604" s="5949" t="s">
        <v>43</v>
      </c>
      <c r="R2604" s="5964" t="n">
        <v>258.8</v>
      </c>
      <c r="S2604" s="5965" t="n">
        <f>ROUND(K2600,2)*R2604</f>
        <v>1477.748</v>
      </c>
    </row>
    <row r="2605" ht="45.0" customHeight="true">
      <c r="P2605" s="5949" t="s">
        <v>44</v>
      </c>
      <c r="Q2605" s="5949" t="s">
        <v>45</v>
      </c>
      <c r="R2605" s="5966" t="n">
        <v>258.8</v>
      </c>
      <c r="S2605" s="5967" t="n">
        <f>ROUND(K2600,2)*R2605</f>
        <v>1477.748</v>
      </c>
    </row>
    <row r="2606" ht="45.0" customHeight="true">
      <c r="P2606" s="5949" t="s">
        <v>46</v>
      </c>
      <c r="Q2606" s="5949" t="s">
        <v>47</v>
      </c>
      <c r="R2606" s="5968" t="n">
        <v>258.8</v>
      </c>
      <c r="S2606" s="5969" t="n">
        <f>ROUND(K2600,2)*R2606</f>
        <v>1477.748</v>
      </c>
    </row>
    <row r="2607" ht="45.0" customHeight="true">
      <c r="P2607" s="5949" t="s">
        <v>48</v>
      </c>
      <c r="Q2607" s="5949" t="s">
        <v>49</v>
      </c>
      <c r="R2607" s="5970" t="n">
        <v>258.8</v>
      </c>
      <c r="S2607" s="5971" t="n">
        <f>ROUND(K2600,2)*R2607</f>
        <v>1477.748</v>
      </c>
    </row>
    <row r="2608" ht="45.0" customHeight="true">
      <c r="P2608" s="5949" t="s">
        <v>50</v>
      </c>
      <c r="Q2608" s="5949" t="s">
        <v>51</v>
      </c>
      <c r="R2608" s="5972" t="n">
        <v>258.8</v>
      </c>
      <c r="S2608" s="5973" t="n">
        <f>ROUND(K2600,2)*R2608</f>
        <v>1477.748</v>
      </c>
    </row>
    <row r="2609" ht="45.0" customHeight="true">
      <c r="P2609" s="5949" t="s">
        <v>52</v>
      </c>
      <c r="Q2609" s="5949" t="s">
        <v>53</v>
      </c>
      <c r="R2609" s="5974" t="n">
        <v>258.8</v>
      </c>
      <c r="S2609" s="5975" t="n">
        <f>ROUND(K2600,2)*R2609</f>
        <v>1477.748</v>
      </c>
    </row>
    <row r="2610" ht="45.0" customHeight="true">
      <c r="P2610" s="5949" t="s">
        <v>54</v>
      </c>
      <c r="Q2610" s="5949" t="s">
        <v>55</v>
      </c>
      <c r="R2610" s="5976" t="n">
        <v>258.8</v>
      </c>
      <c r="S2610" s="5977" t="n">
        <f>ROUND(K2600,2)*R2610</f>
        <v>1477.748</v>
      </c>
    </row>
    <row r="2611" ht="45.0" customHeight="true">
      <c r="P2611" s="5949" t="s">
        <v>56</v>
      </c>
      <c r="Q2611" s="5949" t="s">
        <v>57</v>
      </c>
      <c r="R2611" s="5978" t="n">
        <v>258.8</v>
      </c>
      <c r="S2611" s="5979" t="n">
        <f>ROUND(K2600,2)*R2611</f>
        <v>1477.748</v>
      </c>
    </row>
    <row r="2612" ht="45.0" customHeight="true">
      <c r="P2612" s="5949" t="s">
        <v>58</v>
      </c>
      <c r="Q2612" s="5949" t="s">
        <v>59</v>
      </c>
      <c r="R2612" s="5980" t="n">
        <v>258.8</v>
      </c>
      <c r="S2612" s="5981" t="n">
        <f>ROUND(K2600,2)*R2612</f>
        <v>1477.748</v>
      </c>
    </row>
    <row r="2613" ht="45.0" customHeight="true">
      <c r="P2613" s="5949" t="s">
        <v>60</v>
      </c>
      <c r="Q2613" s="5949" t="s">
        <v>61</v>
      </c>
      <c r="R2613" s="5982" t="n">
        <v>258.8</v>
      </c>
      <c r="S2613" s="5983" t="n">
        <f>ROUND(K2600,2)*R2613</f>
        <v>1477.748</v>
      </c>
    </row>
    <row r="2614" ht="45.0" customHeight="true">
      <c r="P2614" s="5949" t="s">
        <v>62</v>
      </c>
      <c r="Q2614" s="5949" t="s">
        <v>63</v>
      </c>
      <c r="R2614" s="5984" t="n">
        <v>258.8</v>
      </c>
      <c r="S2614" s="5985" t="n">
        <f>ROUND(K2600,2)*R2614</f>
        <v>1477.748</v>
      </c>
    </row>
    <row r="2615" ht="45.0" customHeight="true">
      <c r="P2615" s="5949" t="s">
        <v>64</v>
      </c>
      <c r="Q2615" s="5949" t="s">
        <v>65</v>
      </c>
      <c r="R2615" s="5986" t="n">
        <v>258.8</v>
      </c>
      <c r="S2615" s="5987" t="n">
        <f>ROUND(K2600,2)*R2615</f>
        <v>1477.748</v>
      </c>
    </row>
    <row r="2616" ht="45.0" customHeight="true">
      <c r="P2616" s="5949" t="s">
        <v>66</v>
      </c>
      <c r="Q2616" s="5949" t="s">
        <v>67</v>
      </c>
      <c r="R2616" s="5988" t="n">
        <v>258.8</v>
      </c>
      <c r="S2616" s="5989" t="n">
        <f>ROUND(K2600,2)*R2616</f>
        <v>1477.748</v>
      </c>
    </row>
    <row r="2617" ht="45.0" customHeight="true">
      <c r="P2617" s="5949" t="s">
        <v>68</v>
      </c>
      <c r="Q2617" s="5949" t="s">
        <v>69</v>
      </c>
      <c r="R2617" s="5990" t="n">
        <v>258.8</v>
      </c>
      <c r="S2617" s="5991" t="n">
        <f>ROUND(K2600,2)*R2617</f>
        <v>1477.748</v>
      </c>
    </row>
    <row r="2618" ht="45.0" customHeight="true">
      <c r="P2618" s="5949" t="s">
        <v>70</v>
      </c>
      <c r="Q2618" s="5949" t="s">
        <v>71</v>
      </c>
      <c r="R2618" s="5992" t="n">
        <v>258.8</v>
      </c>
      <c r="S2618" s="5993" t="n">
        <f>ROUND(K2600,2)*R2618</f>
        <v>1477.748</v>
      </c>
    </row>
    <row r="2619" ht="45.0" customHeight="true">
      <c r="P2619" s="5949" t="s">
        <v>72</v>
      </c>
      <c r="Q2619" s="5949" t="s">
        <v>73</v>
      </c>
      <c r="R2619" s="5994" t="n">
        <v>258.8</v>
      </c>
      <c r="S2619" s="5995" t="n">
        <f>ROUND(K2600,2)*R2619</f>
        <v>1477.748</v>
      </c>
    </row>
    <row r="2620" ht="45.0" customHeight="true">
      <c r="P2620" s="5949" t="s">
        <v>74</v>
      </c>
      <c r="Q2620" s="5949" t="s">
        <v>75</v>
      </c>
      <c r="R2620" s="5996" t="n">
        <v>258.8</v>
      </c>
      <c r="S2620" s="5997" t="n">
        <f>ROUND(K2600,2)*R2620</f>
        <v>1477.748</v>
      </c>
    </row>
    <row r="2621" ht="45.0" customHeight="true">
      <c r="P2621" s="5949" t="s">
        <v>76</v>
      </c>
      <c r="Q2621" s="5949" t="s">
        <v>77</v>
      </c>
      <c r="R2621" s="5998" t="n">
        <v>258.8</v>
      </c>
      <c r="S2621" s="5999" t="n">
        <f>ROUND(K2600,2)*R2621</f>
        <v>1477.748</v>
      </c>
    </row>
    <row r="2622" ht="45.0" customHeight="true">
      <c r="P2622" s="5949" t="s">
        <v>78</v>
      </c>
      <c r="Q2622" s="5949" t="s">
        <v>79</v>
      </c>
      <c r="R2622" s="6000" t="n">
        <v>258.8</v>
      </c>
      <c r="S2622" s="6001" t="n">
        <f>ROUND(K2600,2)*R2622</f>
        <v>1477.748</v>
      </c>
    </row>
    <row r="2623" ht="45.0" customHeight="true">
      <c r="P2623" s="5949" t="s">
        <v>80</v>
      </c>
      <c r="Q2623" s="5949" t="s">
        <v>81</v>
      </c>
      <c r="R2623" s="6002" t="n">
        <v>258.8</v>
      </c>
      <c r="S2623" s="6003" t="n">
        <f>ROUND(K2600,2)*R2623</f>
        <v>1477.748</v>
      </c>
    </row>
    <row r="2624" ht="45.0" customHeight="true">
      <c r="P2624" s="5949" t="s">
        <v>82</v>
      </c>
      <c r="Q2624" s="5949" t="s">
        <v>83</v>
      </c>
      <c r="R2624" s="6004" t="n">
        <v>258.8</v>
      </c>
      <c r="S2624" s="6005" t="n">
        <f>ROUND(K2600,2)*R2624</f>
        <v>1477.748</v>
      </c>
    </row>
    <row r="2625" ht="45.0" customHeight="true">
      <c r="A2625" s="6006" t="s">
        <v>23</v>
      </c>
      <c r="B2625" s="6006" t="s">
        <v>414</v>
      </c>
      <c r="C2625" s="6006" t="s">
        <v>25</v>
      </c>
      <c r="D2625" s="6006" t="s">
        <v>415</v>
      </c>
      <c r="E2625" s="6006" t="s">
        <v>416</v>
      </c>
      <c r="F2625" s="6007" t="n">
        <f>R2625+R2626+R2627+R2628+R2629+R2630+R2631+R2632+R2633+R2634+R2635+R2636+R2637+R2638+R2639+R2640+R2641+R2642+R2643+R2644+R2645+R2646+R2647+R2648+R2649</f>
        <v>620.0</v>
      </c>
      <c r="G2625" s="6006" t="s">
        <v>178</v>
      </c>
      <c r="H2625" s="6008" t="n">
        <v>7.18</v>
      </c>
      <c r="I2625" s="6009" t="n">
        <v>7.18</v>
      </c>
      <c r="J2625" s="6010" t="n">
        <v>0.25120000000000003</v>
      </c>
      <c r="K2625" s="6011" t="n">
        <f>ROUND(I2625,2)+(ROUND(I2625,2)*J2625)</f>
        <v>8.983616</v>
      </c>
      <c r="L2625" s="6012" t="n">
        <f>ROUND(S2625,2)+ROUND(S2626,2)+ROUND(S2627,2)+ROUND(S2628,2)+ROUND(S2629,2)+ROUND(S2630,2)+ROUND(S2631,2)+ROUND(S2632,2)+ROUND(S2633,2)+ROUND(S2634,2)+ROUND(S2635,2)+ROUND(S2636,2)+ROUND(S2637,2)+ROUND(S2638,2)+ROUND(S2639,2)+ROUND(S2640,2)+ROUND(S2641,2)+ROUND(S2642,2)+ROUND(S2643,2)+ROUND(S2644,2)+ROUND(S2645,2)+ROUND(S2646,2)+ROUND(S2647,2)+ROUND(S2648,2)+ROUND(S2649,2)</f>
        <v>5567.499999999997</v>
      </c>
      <c r="M2625" s="6006" t="s">
        <v>21</v>
      </c>
      <c r="N2625" s="6006" t="s">
        <v>54</v>
      </c>
      <c r="O2625" s="6006" t="s">
        <v>348</v>
      </c>
      <c r="P2625" s="6006" t="s">
        <v>20</v>
      </c>
      <c r="Q2625" s="6006" t="s">
        <v>29</v>
      </c>
      <c r="R2625" s="6013" t="n">
        <v>24.8</v>
      </c>
      <c r="S2625" s="6014" t="n">
        <f>ROUND(K2625,2)*R2625</f>
        <v>222.704</v>
      </c>
    </row>
    <row r="2626" ht="45.0" customHeight="true">
      <c r="P2626" s="6006" t="s">
        <v>30</v>
      </c>
      <c r="Q2626" s="6006" t="s">
        <v>37</v>
      </c>
      <c r="R2626" s="6015" t="n">
        <v>24.8</v>
      </c>
      <c r="S2626" s="6016" t="n">
        <f>ROUND(K2625,2)*R2626</f>
        <v>222.704</v>
      </c>
    </row>
    <row r="2627" ht="45.0" customHeight="true">
      <c r="P2627" s="6006" t="s">
        <v>38</v>
      </c>
      <c r="Q2627" s="6006" t="s">
        <v>39</v>
      </c>
      <c r="R2627" s="6017" t="n">
        <v>24.8</v>
      </c>
      <c r="S2627" s="6018" t="n">
        <f>ROUND(K2625,2)*R2627</f>
        <v>222.704</v>
      </c>
    </row>
    <row r="2628" ht="45.0" customHeight="true">
      <c r="P2628" s="6006" t="s">
        <v>40</v>
      </c>
      <c r="Q2628" s="6006" t="s">
        <v>41</v>
      </c>
      <c r="R2628" s="6019" t="n">
        <v>24.8</v>
      </c>
      <c r="S2628" s="6020" t="n">
        <f>ROUND(K2625,2)*R2628</f>
        <v>222.704</v>
      </c>
    </row>
    <row r="2629" ht="45.0" customHeight="true">
      <c r="P2629" s="6006" t="s">
        <v>42</v>
      </c>
      <c r="Q2629" s="6006" t="s">
        <v>43</v>
      </c>
      <c r="R2629" s="6021" t="n">
        <v>24.8</v>
      </c>
      <c r="S2629" s="6022" t="n">
        <f>ROUND(K2625,2)*R2629</f>
        <v>222.704</v>
      </c>
    </row>
    <row r="2630" ht="45.0" customHeight="true">
      <c r="P2630" s="6006" t="s">
        <v>44</v>
      </c>
      <c r="Q2630" s="6006" t="s">
        <v>45</v>
      </c>
      <c r="R2630" s="6023" t="n">
        <v>24.8</v>
      </c>
      <c r="S2630" s="6024" t="n">
        <f>ROUND(K2625,2)*R2630</f>
        <v>222.704</v>
      </c>
    </row>
    <row r="2631" ht="45.0" customHeight="true">
      <c r="P2631" s="6006" t="s">
        <v>46</v>
      </c>
      <c r="Q2631" s="6006" t="s">
        <v>47</v>
      </c>
      <c r="R2631" s="6025" t="n">
        <v>24.8</v>
      </c>
      <c r="S2631" s="6026" t="n">
        <f>ROUND(K2625,2)*R2631</f>
        <v>222.704</v>
      </c>
    </row>
    <row r="2632" ht="45.0" customHeight="true">
      <c r="P2632" s="6006" t="s">
        <v>48</v>
      </c>
      <c r="Q2632" s="6006" t="s">
        <v>49</v>
      </c>
      <c r="R2632" s="6027" t="n">
        <v>24.8</v>
      </c>
      <c r="S2632" s="6028" t="n">
        <f>ROUND(K2625,2)*R2632</f>
        <v>222.704</v>
      </c>
    </row>
    <row r="2633" ht="45.0" customHeight="true">
      <c r="P2633" s="6006" t="s">
        <v>50</v>
      </c>
      <c r="Q2633" s="6006" t="s">
        <v>51</v>
      </c>
      <c r="R2633" s="6029" t="n">
        <v>24.8</v>
      </c>
      <c r="S2633" s="6030" t="n">
        <f>ROUND(K2625,2)*R2633</f>
        <v>222.704</v>
      </c>
    </row>
    <row r="2634" ht="45.0" customHeight="true">
      <c r="P2634" s="6006" t="s">
        <v>52</v>
      </c>
      <c r="Q2634" s="6006" t="s">
        <v>53</v>
      </c>
      <c r="R2634" s="6031" t="n">
        <v>24.8</v>
      </c>
      <c r="S2634" s="6032" t="n">
        <f>ROUND(K2625,2)*R2634</f>
        <v>222.704</v>
      </c>
    </row>
    <row r="2635" ht="45.0" customHeight="true">
      <c r="P2635" s="6006" t="s">
        <v>54</v>
      </c>
      <c r="Q2635" s="6006" t="s">
        <v>55</v>
      </c>
      <c r="R2635" s="6033" t="n">
        <v>24.8</v>
      </c>
      <c r="S2635" s="6034" t="n">
        <f>ROUND(K2625,2)*R2635</f>
        <v>222.704</v>
      </c>
    </row>
    <row r="2636" ht="45.0" customHeight="true">
      <c r="P2636" s="6006" t="s">
        <v>56</v>
      </c>
      <c r="Q2636" s="6006" t="s">
        <v>57</v>
      </c>
      <c r="R2636" s="6035" t="n">
        <v>24.8</v>
      </c>
      <c r="S2636" s="6036" t="n">
        <f>ROUND(K2625,2)*R2636</f>
        <v>222.704</v>
      </c>
    </row>
    <row r="2637" ht="45.0" customHeight="true">
      <c r="P2637" s="6006" t="s">
        <v>58</v>
      </c>
      <c r="Q2637" s="6006" t="s">
        <v>59</v>
      </c>
      <c r="R2637" s="6037" t="n">
        <v>24.8</v>
      </c>
      <c r="S2637" s="6038" t="n">
        <f>ROUND(K2625,2)*R2637</f>
        <v>222.704</v>
      </c>
    </row>
    <row r="2638" ht="45.0" customHeight="true">
      <c r="P2638" s="6006" t="s">
        <v>60</v>
      </c>
      <c r="Q2638" s="6006" t="s">
        <v>61</v>
      </c>
      <c r="R2638" s="6039" t="n">
        <v>24.8</v>
      </c>
      <c r="S2638" s="6040" t="n">
        <f>ROUND(K2625,2)*R2638</f>
        <v>222.704</v>
      </c>
    </row>
    <row r="2639" ht="45.0" customHeight="true">
      <c r="P2639" s="6006" t="s">
        <v>62</v>
      </c>
      <c r="Q2639" s="6006" t="s">
        <v>63</v>
      </c>
      <c r="R2639" s="6041" t="n">
        <v>24.8</v>
      </c>
      <c r="S2639" s="6042" t="n">
        <f>ROUND(K2625,2)*R2639</f>
        <v>222.704</v>
      </c>
    </row>
    <row r="2640" ht="45.0" customHeight="true">
      <c r="P2640" s="6006" t="s">
        <v>64</v>
      </c>
      <c r="Q2640" s="6006" t="s">
        <v>65</v>
      </c>
      <c r="R2640" s="6043" t="n">
        <v>24.8</v>
      </c>
      <c r="S2640" s="6044" t="n">
        <f>ROUND(K2625,2)*R2640</f>
        <v>222.704</v>
      </c>
    </row>
    <row r="2641" ht="45.0" customHeight="true">
      <c r="P2641" s="6006" t="s">
        <v>66</v>
      </c>
      <c r="Q2641" s="6006" t="s">
        <v>67</v>
      </c>
      <c r="R2641" s="6045" t="n">
        <v>24.8</v>
      </c>
      <c r="S2641" s="6046" t="n">
        <f>ROUND(K2625,2)*R2641</f>
        <v>222.704</v>
      </c>
    </row>
    <row r="2642" ht="45.0" customHeight="true">
      <c r="P2642" s="6006" t="s">
        <v>68</v>
      </c>
      <c r="Q2642" s="6006" t="s">
        <v>69</v>
      </c>
      <c r="R2642" s="6047" t="n">
        <v>24.8</v>
      </c>
      <c r="S2642" s="6048" t="n">
        <f>ROUND(K2625,2)*R2642</f>
        <v>222.704</v>
      </c>
    </row>
    <row r="2643" ht="45.0" customHeight="true">
      <c r="P2643" s="6006" t="s">
        <v>70</v>
      </c>
      <c r="Q2643" s="6006" t="s">
        <v>71</v>
      </c>
      <c r="R2643" s="6049" t="n">
        <v>24.8</v>
      </c>
      <c r="S2643" s="6050" t="n">
        <f>ROUND(K2625,2)*R2643</f>
        <v>222.704</v>
      </c>
    </row>
    <row r="2644" ht="45.0" customHeight="true">
      <c r="P2644" s="6006" t="s">
        <v>72</v>
      </c>
      <c r="Q2644" s="6006" t="s">
        <v>73</v>
      </c>
      <c r="R2644" s="6051" t="n">
        <v>24.8</v>
      </c>
      <c r="S2644" s="6052" t="n">
        <f>ROUND(K2625,2)*R2644</f>
        <v>222.704</v>
      </c>
    </row>
    <row r="2645" ht="45.0" customHeight="true">
      <c r="P2645" s="6006" t="s">
        <v>74</v>
      </c>
      <c r="Q2645" s="6006" t="s">
        <v>75</v>
      </c>
      <c r="R2645" s="6053" t="n">
        <v>24.8</v>
      </c>
      <c r="S2645" s="6054" t="n">
        <f>ROUND(K2625,2)*R2645</f>
        <v>222.704</v>
      </c>
    </row>
    <row r="2646" ht="45.0" customHeight="true">
      <c r="P2646" s="6006" t="s">
        <v>76</v>
      </c>
      <c r="Q2646" s="6006" t="s">
        <v>77</v>
      </c>
      <c r="R2646" s="6055" t="n">
        <v>24.8</v>
      </c>
      <c r="S2646" s="6056" t="n">
        <f>ROUND(K2625,2)*R2646</f>
        <v>222.704</v>
      </c>
    </row>
    <row r="2647" ht="45.0" customHeight="true">
      <c r="P2647" s="6006" t="s">
        <v>78</v>
      </c>
      <c r="Q2647" s="6006" t="s">
        <v>79</v>
      </c>
      <c r="R2647" s="6057" t="n">
        <v>24.8</v>
      </c>
      <c r="S2647" s="6058" t="n">
        <f>ROUND(K2625,2)*R2647</f>
        <v>222.704</v>
      </c>
    </row>
    <row r="2648" ht="45.0" customHeight="true">
      <c r="P2648" s="6006" t="s">
        <v>80</v>
      </c>
      <c r="Q2648" s="6006" t="s">
        <v>81</v>
      </c>
      <c r="R2648" s="6059" t="n">
        <v>24.8</v>
      </c>
      <c r="S2648" s="6060" t="n">
        <f>ROUND(K2625,2)*R2648</f>
        <v>222.704</v>
      </c>
    </row>
    <row r="2649" ht="45.0" customHeight="true">
      <c r="P2649" s="6006" t="s">
        <v>82</v>
      </c>
      <c r="Q2649" s="6006" t="s">
        <v>83</v>
      </c>
      <c r="R2649" s="6061" t="n">
        <v>24.8</v>
      </c>
      <c r="S2649" s="6062" t="n">
        <f>ROUND(K2625,2)*R2649</f>
        <v>222.704</v>
      </c>
    </row>
    <row r="2650" ht="45.0" customHeight="true">
      <c r="A2650" s="6063" t="s">
        <v>23</v>
      </c>
      <c r="B2650" s="6063" t="s">
        <v>417</v>
      </c>
      <c r="C2650" s="6063" t="s">
        <v>25</v>
      </c>
      <c r="D2650" s="6063" t="s">
        <v>418</v>
      </c>
      <c r="E2650" s="6063" t="s">
        <v>419</v>
      </c>
      <c r="F2650" s="6064" t="n">
        <f>R2650+R2651+R2652+R2653+R2654+R2655+R2656+R2657+R2658+R2659+R2660+R2661+R2662+R2663+R2664+R2665+R2666+R2667+R2668+R2669+R2670+R2671+R2672+R2673+R2674</f>
        <v>647.4999999999997</v>
      </c>
      <c r="G2650" s="6063" t="s">
        <v>178</v>
      </c>
      <c r="H2650" s="6065" t="n">
        <v>12.59</v>
      </c>
      <c r="I2650" s="6066" t="n">
        <v>12.59</v>
      </c>
      <c r="J2650" s="6067" t="n">
        <v>0.25120000000000003</v>
      </c>
      <c r="K2650" s="6068" t="n">
        <f>ROUND(I2650,2)+(ROUND(I2650,2)*J2650)</f>
        <v>15.752608</v>
      </c>
      <c r="L2650" s="6069" t="n">
        <f>ROUND(S2650,2)+ROUND(S2651,2)+ROUND(S2652,2)+ROUND(S2653,2)+ROUND(S2654,2)+ROUND(S2655,2)+ROUND(S2656,2)+ROUND(S2657,2)+ROUND(S2658,2)+ROUND(S2659,2)+ROUND(S2660,2)+ROUND(S2661,2)+ROUND(S2662,2)+ROUND(S2663,2)+ROUND(S2664,2)+ROUND(S2665,2)+ROUND(S2666,2)+ROUND(S2667,2)+ROUND(S2668,2)+ROUND(S2669,2)+ROUND(S2670,2)+ROUND(S2671,2)+ROUND(S2672,2)+ROUND(S2673,2)+ROUND(S2674,2)</f>
        <v>10198.250000000004</v>
      </c>
      <c r="M2650" s="6063" t="s">
        <v>21</v>
      </c>
      <c r="N2650" s="6063" t="s">
        <v>54</v>
      </c>
      <c r="O2650" s="6063" t="s">
        <v>348</v>
      </c>
      <c r="P2650" s="6063" t="s">
        <v>20</v>
      </c>
      <c r="Q2650" s="6063" t="s">
        <v>29</v>
      </c>
      <c r="R2650" s="6070" t="n">
        <v>25.9</v>
      </c>
      <c r="S2650" s="6071" t="n">
        <f>ROUND(K2650,2)*R2650</f>
        <v>407.92499999999995</v>
      </c>
    </row>
    <row r="2651" ht="45.0" customHeight="true">
      <c r="P2651" s="6063" t="s">
        <v>30</v>
      </c>
      <c r="Q2651" s="6063" t="s">
        <v>37</v>
      </c>
      <c r="R2651" s="6072" t="n">
        <v>25.9</v>
      </c>
      <c r="S2651" s="6073" t="n">
        <f>ROUND(K2650,2)*R2651</f>
        <v>407.92499999999995</v>
      </c>
    </row>
    <row r="2652" ht="45.0" customHeight="true">
      <c r="P2652" s="6063" t="s">
        <v>38</v>
      </c>
      <c r="Q2652" s="6063" t="s">
        <v>39</v>
      </c>
      <c r="R2652" s="6074" t="n">
        <v>25.9</v>
      </c>
      <c r="S2652" s="6075" t="n">
        <f>ROUND(K2650,2)*R2652</f>
        <v>407.92499999999995</v>
      </c>
    </row>
    <row r="2653" ht="45.0" customHeight="true">
      <c r="P2653" s="6063" t="s">
        <v>40</v>
      </c>
      <c r="Q2653" s="6063" t="s">
        <v>41</v>
      </c>
      <c r="R2653" s="6076" t="n">
        <v>25.9</v>
      </c>
      <c r="S2653" s="6077" t="n">
        <f>ROUND(K2650,2)*R2653</f>
        <v>407.92499999999995</v>
      </c>
    </row>
    <row r="2654" ht="45.0" customHeight="true">
      <c r="P2654" s="6063" t="s">
        <v>42</v>
      </c>
      <c r="Q2654" s="6063" t="s">
        <v>43</v>
      </c>
      <c r="R2654" s="6078" t="n">
        <v>25.9</v>
      </c>
      <c r="S2654" s="6079" t="n">
        <f>ROUND(K2650,2)*R2654</f>
        <v>407.92499999999995</v>
      </c>
    </row>
    <row r="2655" ht="45.0" customHeight="true">
      <c r="P2655" s="6063" t="s">
        <v>44</v>
      </c>
      <c r="Q2655" s="6063" t="s">
        <v>45</v>
      </c>
      <c r="R2655" s="6080" t="n">
        <v>25.9</v>
      </c>
      <c r="S2655" s="6081" t="n">
        <f>ROUND(K2650,2)*R2655</f>
        <v>407.92499999999995</v>
      </c>
    </row>
    <row r="2656" ht="45.0" customHeight="true">
      <c r="P2656" s="6063" t="s">
        <v>46</v>
      </c>
      <c r="Q2656" s="6063" t="s">
        <v>47</v>
      </c>
      <c r="R2656" s="6082" t="n">
        <v>25.9</v>
      </c>
      <c r="S2656" s="6083" t="n">
        <f>ROUND(K2650,2)*R2656</f>
        <v>407.92499999999995</v>
      </c>
    </row>
    <row r="2657" ht="45.0" customHeight="true">
      <c r="P2657" s="6063" t="s">
        <v>48</v>
      </c>
      <c r="Q2657" s="6063" t="s">
        <v>49</v>
      </c>
      <c r="R2657" s="6084" t="n">
        <v>25.9</v>
      </c>
      <c r="S2657" s="6085" t="n">
        <f>ROUND(K2650,2)*R2657</f>
        <v>407.92499999999995</v>
      </c>
    </row>
    <row r="2658" ht="45.0" customHeight="true">
      <c r="P2658" s="6063" t="s">
        <v>50</v>
      </c>
      <c r="Q2658" s="6063" t="s">
        <v>51</v>
      </c>
      <c r="R2658" s="6086" t="n">
        <v>25.9</v>
      </c>
      <c r="S2658" s="6087" t="n">
        <f>ROUND(K2650,2)*R2658</f>
        <v>407.92499999999995</v>
      </c>
    </row>
    <row r="2659" ht="45.0" customHeight="true">
      <c r="P2659" s="6063" t="s">
        <v>52</v>
      </c>
      <c r="Q2659" s="6063" t="s">
        <v>53</v>
      </c>
      <c r="R2659" s="6088" t="n">
        <v>25.9</v>
      </c>
      <c r="S2659" s="6089" t="n">
        <f>ROUND(K2650,2)*R2659</f>
        <v>407.92499999999995</v>
      </c>
    </row>
    <row r="2660" ht="45.0" customHeight="true">
      <c r="P2660" s="6063" t="s">
        <v>54</v>
      </c>
      <c r="Q2660" s="6063" t="s">
        <v>55</v>
      </c>
      <c r="R2660" s="6090" t="n">
        <v>25.9</v>
      </c>
      <c r="S2660" s="6091" t="n">
        <f>ROUND(K2650,2)*R2660</f>
        <v>407.92499999999995</v>
      </c>
    </row>
    <row r="2661" ht="45.0" customHeight="true">
      <c r="P2661" s="6063" t="s">
        <v>56</v>
      </c>
      <c r="Q2661" s="6063" t="s">
        <v>57</v>
      </c>
      <c r="R2661" s="6092" t="n">
        <v>25.9</v>
      </c>
      <c r="S2661" s="6093" t="n">
        <f>ROUND(K2650,2)*R2661</f>
        <v>407.92499999999995</v>
      </c>
    </row>
    <row r="2662" ht="45.0" customHeight="true">
      <c r="P2662" s="6063" t="s">
        <v>58</v>
      </c>
      <c r="Q2662" s="6063" t="s">
        <v>59</v>
      </c>
      <c r="R2662" s="6094" t="n">
        <v>25.9</v>
      </c>
      <c r="S2662" s="6095" t="n">
        <f>ROUND(K2650,2)*R2662</f>
        <v>407.92499999999995</v>
      </c>
    </row>
    <row r="2663" ht="45.0" customHeight="true">
      <c r="P2663" s="6063" t="s">
        <v>60</v>
      </c>
      <c r="Q2663" s="6063" t="s">
        <v>61</v>
      </c>
      <c r="R2663" s="6096" t="n">
        <v>25.9</v>
      </c>
      <c r="S2663" s="6097" t="n">
        <f>ROUND(K2650,2)*R2663</f>
        <v>407.92499999999995</v>
      </c>
    </row>
    <row r="2664" ht="45.0" customHeight="true">
      <c r="P2664" s="6063" t="s">
        <v>62</v>
      </c>
      <c r="Q2664" s="6063" t="s">
        <v>63</v>
      </c>
      <c r="R2664" s="6098" t="n">
        <v>25.9</v>
      </c>
      <c r="S2664" s="6099" t="n">
        <f>ROUND(K2650,2)*R2664</f>
        <v>407.92499999999995</v>
      </c>
    </row>
    <row r="2665" ht="45.0" customHeight="true">
      <c r="P2665" s="6063" t="s">
        <v>64</v>
      </c>
      <c r="Q2665" s="6063" t="s">
        <v>65</v>
      </c>
      <c r="R2665" s="6100" t="n">
        <v>25.9</v>
      </c>
      <c r="S2665" s="6101" t="n">
        <f>ROUND(K2650,2)*R2665</f>
        <v>407.92499999999995</v>
      </c>
    </row>
    <row r="2666" ht="45.0" customHeight="true">
      <c r="P2666" s="6063" t="s">
        <v>66</v>
      </c>
      <c r="Q2666" s="6063" t="s">
        <v>67</v>
      </c>
      <c r="R2666" s="6102" t="n">
        <v>25.9</v>
      </c>
      <c r="S2666" s="6103" t="n">
        <f>ROUND(K2650,2)*R2666</f>
        <v>407.92499999999995</v>
      </c>
    </row>
    <row r="2667" ht="45.0" customHeight="true">
      <c r="P2667" s="6063" t="s">
        <v>68</v>
      </c>
      <c r="Q2667" s="6063" t="s">
        <v>69</v>
      </c>
      <c r="R2667" s="6104" t="n">
        <v>25.9</v>
      </c>
      <c r="S2667" s="6105" t="n">
        <f>ROUND(K2650,2)*R2667</f>
        <v>407.92499999999995</v>
      </c>
    </row>
    <row r="2668" ht="45.0" customHeight="true">
      <c r="P2668" s="6063" t="s">
        <v>70</v>
      </c>
      <c r="Q2668" s="6063" t="s">
        <v>71</v>
      </c>
      <c r="R2668" s="6106" t="n">
        <v>25.9</v>
      </c>
      <c r="S2668" s="6107" t="n">
        <f>ROUND(K2650,2)*R2668</f>
        <v>407.92499999999995</v>
      </c>
    </row>
    <row r="2669" ht="45.0" customHeight="true">
      <c r="P2669" s="6063" t="s">
        <v>72</v>
      </c>
      <c r="Q2669" s="6063" t="s">
        <v>73</v>
      </c>
      <c r="R2669" s="6108" t="n">
        <v>25.9</v>
      </c>
      <c r="S2669" s="6109" t="n">
        <f>ROUND(K2650,2)*R2669</f>
        <v>407.92499999999995</v>
      </c>
    </row>
    <row r="2670" ht="45.0" customHeight="true">
      <c r="P2670" s="6063" t="s">
        <v>74</v>
      </c>
      <c r="Q2670" s="6063" t="s">
        <v>75</v>
      </c>
      <c r="R2670" s="6110" t="n">
        <v>25.9</v>
      </c>
      <c r="S2670" s="6111" t="n">
        <f>ROUND(K2650,2)*R2670</f>
        <v>407.92499999999995</v>
      </c>
    </row>
    <row r="2671" ht="45.0" customHeight="true">
      <c r="P2671" s="6063" t="s">
        <v>76</v>
      </c>
      <c r="Q2671" s="6063" t="s">
        <v>77</v>
      </c>
      <c r="R2671" s="6112" t="n">
        <v>25.9</v>
      </c>
      <c r="S2671" s="6113" t="n">
        <f>ROUND(K2650,2)*R2671</f>
        <v>407.92499999999995</v>
      </c>
    </row>
    <row r="2672" ht="45.0" customHeight="true">
      <c r="P2672" s="6063" t="s">
        <v>78</v>
      </c>
      <c r="Q2672" s="6063" t="s">
        <v>79</v>
      </c>
      <c r="R2672" s="6114" t="n">
        <v>25.9</v>
      </c>
      <c r="S2672" s="6115" t="n">
        <f>ROUND(K2650,2)*R2672</f>
        <v>407.92499999999995</v>
      </c>
    </row>
    <row r="2673" ht="45.0" customHeight="true">
      <c r="P2673" s="6063" t="s">
        <v>80</v>
      </c>
      <c r="Q2673" s="6063" t="s">
        <v>81</v>
      </c>
      <c r="R2673" s="6116" t="n">
        <v>25.9</v>
      </c>
      <c r="S2673" s="6117" t="n">
        <f>ROUND(K2650,2)*R2673</f>
        <v>407.92499999999995</v>
      </c>
    </row>
    <row r="2674" ht="45.0" customHeight="true">
      <c r="P2674" s="6063" t="s">
        <v>82</v>
      </c>
      <c r="Q2674" s="6063" t="s">
        <v>83</v>
      </c>
      <c r="R2674" s="6118" t="n">
        <v>25.9</v>
      </c>
      <c r="S2674" s="6119" t="n">
        <f>ROUND(K2650,2)*R2674</f>
        <v>407.92499999999995</v>
      </c>
    </row>
    <row r="2675" ht="45.0" customHeight="true">
      <c r="A2675" s="6120" t="s">
        <v>23</v>
      </c>
      <c r="B2675" s="6120" t="s">
        <v>420</v>
      </c>
      <c r="C2675" s="6120" t="s">
        <v>25</v>
      </c>
      <c r="D2675" s="6120" t="s">
        <v>421</v>
      </c>
      <c r="E2675" s="6120" t="s">
        <v>422</v>
      </c>
      <c r="F2675" s="6121" t="n">
        <f>R2675+R2676+R2677+R2678+R2679+R2680+R2681+R2682+R2683+R2684+R2685+R2686+R2687+R2688+R2689+R2690+R2691+R2692+R2693+R2694+R2695+R2696+R2697+R2698+R2699</f>
        <v>207.50000000000009</v>
      </c>
      <c r="G2675" s="6120" t="s">
        <v>178</v>
      </c>
      <c r="H2675" s="6122" t="n">
        <v>12.04</v>
      </c>
      <c r="I2675" s="6123" t="n">
        <v>12.04</v>
      </c>
      <c r="J2675" s="6124" t="n">
        <v>0.25120000000000003</v>
      </c>
      <c r="K2675" s="6125" t="n">
        <f>ROUND(I2675,2)+(ROUND(I2675,2)*J2675)</f>
        <v>15.064447999999999</v>
      </c>
      <c r="L2675" s="6126" t="n">
        <f>ROUND(S2675,2)+ROUND(S2676,2)+ROUND(S2677,2)+ROUND(S2678,2)+ROUND(S2679,2)+ROUND(S2680,2)+ROUND(S2681,2)+ROUND(S2682,2)+ROUND(S2683,2)+ROUND(S2684,2)+ROUND(S2685,2)+ROUND(S2686,2)+ROUND(S2687,2)+ROUND(S2688,2)+ROUND(S2689,2)+ROUND(S2690,2)+ROUND(S2691,2)+ROUND(S2692,2)+ROUND(S2693,2)+ROUND(S2694,2)+ROUND(S2695,2)+ROUND(S2696,2)+ROUND(S2697,2)+ROUND(S2698,2)+ROUND(S2699,2)</f>
        <v>3125.0</v>
      </c>
      <c r="M2675" s="6120" t="s">
        <v>21</v>
      </c>
      <c r="N2675" s="6120" t="s">
        <v>54</v>
      </c>
      <c r="O2675" s="6120" t="s">
        <v>348</v>
      </c>
      <c r="P2675" s="6120" t="s">
        <v>20</v>
      </c>
      <c r="Q2675" s="6120" t="s">
        <v>29</v>
      </c>
      <c r="R2675" s="6127" t="n">
        <v>8.3</v>
      </c>
      <c r="S2675" s="6128" t="n">
        <f>ROUND(K2675,2)*R2675</f>
        <v>124.99800000000002</v>
      </c>
    </row>
    <row r="2676" ht="45.0" customHeight="true">
      <c r="P2676" s="6120" t="s">
        <v>30</v>
      </c>
      <c r="Q2676" s="6120" t="s">
        <v>37</v>
      </c>
      <c r="R2676" s="6129" t="n">
        <v>8.3</v>
      </c>
      <c r="S2676" s="6130" t="n">
        <f>ROUND(K2675,2)*R2676</f>
        <v>124.99800000000002</v>
      </c>
    </row>
    <row r="2677" ht="45.0" customHeight="true">
      <c r="P2677" s="6120" t="s">
        <v>38</v>
      </c>
      <c r="Q2677" s="6120" t="s">
        <v>39</v>
      </c>
      <c r="R2677" s="6131" t="n">
        <v>8.3</v>
      </c>
      <c r="S2677" s="6132" t="n">
        <f>ROUND(K2675,2)*R2677</f>
        <v>124.99800000000002</v>
      </c>
    </row>
    <row r="2678" ht="45.0" customHeight="true">
      <c r="P2678" s="6120" t="s">
        <v>40</v>
      </c>
      <c r="Q2678" s="6120" t="s">
        <v>41</v>
      </c>
      <c r="R2678" s="6133" t="n">
        <v>8.3</v>
      </c>
      <c r="S2678" s="6134" t="n">
        <f>ROUND(K2675,2)*R2678</f>
        <v>124.99800000000002</v>
      </c>
    </row>
    <row r="2679" ht="45.0" customHeight="true">
      <c r="P2679" s="6120" t="s">
        <v>42</v>
      </c>
      <c r="Q2679" s="6120" t="s">
        <v>43</v>
      </c>
      <c r="R2679" s="6135" t="n">
        <v>8.3</v>
      </c>
      <c r="S2679" s="6136" t="n">
        <f>ROUND(K2675,2)*R2679</f>
        <v>124.99800000000002</v>
      </c>
    </row>
    <row r="2680" ht="45.0" customHeight="true">
      <c r="P2680" s="6120" t="s">
        <v>44</v>
      </c>
      <c r="Q2680" s="6120" t="s">
        <v>45</v>
      </c>
      <c r="R2680" s="6137" t="n">
        <v>8.3</v>
      </c>
      <c r="S2680" s="6138" t="n">
        <f>ROUND(K2675,2)*R2680</f>
        <v>124.99800000000002</v>
      </c>
    </row>
    <row r="2681" ht="45.0" customHeight="true">
      <c r="P2681" s="6120" t="s">
        <v>46</v>
      </c>
      <c r="Q2681" s="6120" t="s">
        <v>47</v>
      </c>
      <c r="R2681" s="6139" t="n">
        <v>8.3</v>
      </c>
      <c r="S2681" s="6140" t="n">
        <f>ROUND(K2675,2)*R2681</f>
        <v>124.99800000000002</v>
      </c>
    </row>
    <row r="2682" ht="45.0" customHeight="true">
      <c r="P2682" s="6120" t="s">
        <v>48</v>
      </c>
      <c r="Q2682" s="6120" t="s">
        <v>49</v>
      </c>
      <c r="R2682" s="6141" t="n">
        <v>8.3</v>
      </c>
      <c r="S2682" s="6142" t="n">
        <f>ROUND(K2675,2)*R2682</f>
        <v>124.99800000000002</v>
      </c>
    </row>
    <row r="2683" ht="45.0" customHeight="true">
      <c r="P2683" s="6120" t="s">
        <v>50</v>
      </c>
      <c r="Q2683" s="6120" t="s">
        <v>51</v>
      </c>
      <c r="R2683" s="6143" t="n">
        <v>8.3</v>
      </c>
      <c r="S2683" s="6144" t="n">
        <f>ROUND(K2675,2)*R2683</f>
        <v>124.99800000000002</v>
      </c>
    </row>
    <row r="2684" ht="45.0" customHeight="true">
      <c r="P2684" s="6120" t="s">
        <v>52</v>
      </c>
      <c r="Q2684" s="6120" t="s">
        <v>53</v>
      </c>
      <c r="R2684" s="6145" t="n">
        <v>8.3</v>
      </c>
      <c r="S2684" s="6146" t="n">
        <f>ROUND(K2675,2)*R2684</f>
        <v>124.99800000000002</v>
      </c>
    </row>
    <row r="2685" ht="45.0" customHeight="true">
      <c r="P2685" s="6120" t="s">
        <v>54</v>
      </c>
      <c r="Q2685" s="6120" t="s">
        <v>55</v>
      </c>
      <c r="R2685" s="6147" t="n">
        <v>8.3</v>
      </c>
      <c r="S2685" s="6148" t="n">
        <f>ROUND(K2675,2)*R2685</f>
        <v>124.99800000000002</v>
      </c>
    </row>
    <row r="2686" ht="45.0" customHeight="true">
      <c r="P2686" s="6120" t="s">
        <v>56</v>
      </c>
      <c r="Q2686" s="6120" t="s">
        <v>57</v>
      </c>
      <c r="R2686" s="6149" t="n">
        <v>8.3</v>
      </c>
      <c r="S2686" s="6150" t="n">
        <f>ROUND(K2675,2)*R2686</f>
        <v>124.99800000000002</v>
      </c>
    </row>
    <row r="2687" ht="45.0" customHeight="true">
      <c r="P2687" s="6120" t="s">
        <v>58</v>
      </c>
      <c r="Q2687" s="6120" t="s">
        <v>59</v>
      </c>
      <c r="R2687" s="6151" t="n">
        <v>8.3</v>
      </c>
      <c r="S2687" s="6152" t="n">
        <f>ROUND(K2675,2)*R2687</f>
        <v>124.99800000000002</v>
      </c>
    </row>
    <row r="2688" ht="45.0" customHeight="true">
      <c r="P2688" s="6120" t="s">
        <v>60</v>
      </c>
      <c r="Q2688" s="6120" t="s">
        <v>61</v>
      </c>
      <c r="R2688" s="6153" t="n">
        <v>8.3</v>
      </c>
      <c r="S2688" s="6154" t="n">
        <f>ROUND(K2675,2)*R2688</f>
        <v>124.99800000000002</v>
      </c>
    </row>
    <row r="2689" ht="45.0" customHeight="true">
      <c r="P2689" s="6120" t="s">
        <v>62</v>
      </c>
      <c r="Q2689" s="6120" t="s">
        <v>63</v>
      </c>
      <c r="R2689" s="6155" t="n">
        <v>8.3</v>
      </c>
      <c r="S2689" s="6156" t="n">
        <f>ROUND(K2675,2)*R2689</f>
        <v>124.99800000000002</v>
      </c>
    </row>
    <row r="2690" ht="45.0" customHeight="true">
      <c r="P2690" s="6120" t="s">
        <v>64</v>
      </c>
      <c r="Q2690" s="6120" t="s">
        <v>65</v>
      </c>
      <c r="R2690" s="6157" t="n">
        <v>8.3</v>
      </c>
      <c r="S2690" s="6158" t="n">
        <f>ROUND(K2675,2)*R2690</f>
        <v>124.99800000000002</v>
      </c>
    </row>
    <row r="2691" ht="45.0" customHeight="true">
      <c r="P2691" s="6120" t="s">
        <v>66</v>
      </c>
      <c r="Q2691" s="6120" t="s">
        <v>67</v>
      </c>
      <c r="R2691" s="6159" t="n">
        <v>8.3</v>
      </c>
      <c r="S2691" s="6160" t="n">
        <f>ROUND(K2675,2)*R2691</f>
        <v>124.99800000000002</v>
      </c>
    </row>
    <row r="2692" ht="45.0" customHeight="true">
      <c r="P2692" s="6120" t="s">
        <v>68</v>
      </c>
      <c r="Q2692" s="6120" t="s">
        <v>69</v>
      </c>
      <c r="R2692" s="6161" t="n">
        <v>8.3</v>
      </c>
      <c r="S2692" s="6162" t="n">
        <f>ROUND(K2675,2)*R2692</f>
        <v>124.99800000000002</v>
      </c>
    </row>
    <row r="2693" ht="45.0" customHeight="true">
      <c r="P2693" s="6120" t="s">
        <v>70</v>
      </c>
      <c r="Q2693" s="6120" t="s">
        <v>71</v>
      </c>
      <c r="R2693" s="6163" t="n">
        <v>8.3</v>
      </c>
      <c r="S2693" s="6164" t="n">
        <f>ROUND(K2675,2)*R2693</f>
        <v>124.99800000000002</v>
      </c>
    </row>
    <row r="2694" ht="45.0" customHeight="true">
      <c r="P2694" s="6120" t="s">
        <v>72</v>
      </c>
      <c r="Q2694" s="6120" t="s">
        <v>73</v>
      </c>
      <c r="R2694" s="6165" t="n">
        <v>8.3</v>
      </c>
      <c r="S2694" s="6166" t="n">
        <f>ROUND(K2675,2)*R2694</f>
        <v>124.99800000000002</v>
      </c>
    </row>
    <row r="2695" ht="45.0" customHeight="true">
      <c r="P2695" s="6120" t="s">
        <v>74</v>
      </c>
      <c r="Q2695" s="6120" t="s">
        <v>75</v>
      </c>
      <c r="R2695" s="6167" t="n">
        <v>8.3</v>
      </c>
      <c r="S2695" s="6168" t="n">
        <f>ROUND(K2675,2)*R2695</f>
        <v>124.99800000000002</v>
      </c>
    </row>
    <row r="2696" ht="45.0" customHeight="true">
      <c r="P2696" s="6120" t="s">
        <v>76</v>
      </c>
      <c r="Q2696" s="6120" t="s">
        <v>77</v>
      </c>
      <c r="R2696" s="6169" t="n">
        <v>8.3</v>
      </c>
      <c r="S2696" s="6170" t="n">
        <f>ROUND(K2675,2)*R2696</f>
        <v>124.99800000000002</v>
      </c>
    </row>
    <row r="2697" ht="45.0" customHeight="true">
      <c r="P2697" s="6120" t="s">
        <v>78</v>
      </c>
      <c r="Q2697" s="6120" t="s">
        <v>79</v>
      </c>
      <c r="R2697" s="6171" t="n">
        <v>8.3</v>
      </c>
      <c r="S2697" s="6172" t="n">
        <f>ROUND(K2675,2)*R2697</f>
        <v>124.99800000000002</v>
      </c>
    </row>
    <row r="2698" ht="45.0" customHeight="true">
      <c r="P2698" s="6120" t="s">
        <v>80</v>
      </c>
      <c r="Q2698" s="6120" t="s">
        <v>81</v>
      </c>
      <c r="R2698" s="6173" t="n">
        <v>8.3</v>
      </c>
      <c r="S2698" s="6174" t="n">
        <f>ROUND(K2675,2)*R2698</f>
        <v>124.99800000000002</v>
      </c>
    </row>
    <row r="2699" ht="45.0" customHeight="true">
      <c r="P2699" s="6120" t="s">
        <v>82</v>
      </c>
      <c r="Q2699" s="6120" t="s">
        <v>83</v>
      </c>
      <c r="R2699" s="6175" t="n">
        <v>8.3</v>
      </c>
      <c r="S2699" s="6176" t="n">
        <f>ROUND(K2675,2)*R2699</f>
        <v>124.99800000000002</v>
      </c>
    </row>
    <row r="2700" ht="45.0" customHeight="true">
      <c r="A2700" s="6177" t="s">
        <v>23</v>
      </c>
      <c r="B2700" s="6177" t="s">
        <v>423</v>
      </c>
      <c r="C2700" s="6177" t="s">
        <v>25</v>
      </c>
      <c r="D2700" s="6177" t="s">
        <v>424</v>
      </c>
      <c r="E2700" s="6177" t="s">
        <v>425</v>
      </c>
      <c r="F2700" s="6178" t="n">
        <f>R2700+R2701+R2702+R2703+R2704+R2705+R2706+R2707+R2708+R2709+R2710+R2711+R2712+R2713+R2714+R2715+R2716+R2717+R2718+R2719+R2720+R2721+R2722+R2723+R2724</f>
        <v>1117.5000000000005</v>
      </c>
      <c r="G2700" s="6177" t="s">
        <v>178</v>
      </c>
      <c r="H2700" s="6179" t="n">
        <v>16.38</v>
      </c>
      <c r="I2700" s="6180" t="n">
        <v>16.38</v>
      </c>
      <c r="J2700" s="6181" t="n">
        <v>0.25120000000000003</v>
      </c>
      <c r="K2700" s="6182" t="n">
        <f>ROUND(I2700,2)+(ROUND(I2700,2)*J2700)</f>
        <v>20.494656</v>
      </c>
      <c r="L2700" s="6183" t="n">
        <f>ROUND(S2700,2)+ROUND(S2701,2)+ROUND(S2702,2)+ROUND(S2703,2)+ROUND(S2704,2)+ROUND(S2705,2)+ROUND(S2706,2)+ROUND(S2707,2)+ROUND(S2708,2)+ROUND(S2709,2)+ROUND(S2710,2)+ROUND(S2711,2)+ROUND(S2712,2)+ROUND(S2713,2)+ROUND(S2714,2)+ROUND(S2715,2)+ROUND(S2716,2)+ROUND(S2717,2)+ROUND(S2718,2)+ROUND(S2719,2)+ROUND(S2720,2)+ROUND(S2721,2)+ROUND(S2722,2)+ROUND(S2723,2)+ROUND(S2724,2)</f>
        <v>22897.500000000007</v>
      </c>
      <c r="M2700" s="6177" t="s">
        <v>21</v>
      </c>
      <c r="N2700" s="6177" t="s">
        <v>54</v>
      </c>
      <c r="O2700" s="6177" t="s">
        <v>348</v>
      </c>
      <c r="P2700" s="6177" t="s">
        <v>20</v>
      </c>
      <c r="Q2700" s="6177" t="s">
        <v>29</v>
      </c>
      <c r="R2700" s="6184" t="n">
        <v>44.7</v>
      </c>
      <c r="S2700" s="6185" t="n">
        <f>ROUND(K2700,2)*R2700</f>
        <v>915.903</v>
      </c>
    </row>
    <row r="2701" ht="45.0" customHeight="true">
      <c r="P2701" s="6177" t="s">
        <v>30</v>
      </c>
      <c r="Q2701" s="6177" t="s">
        <v>37</v>
      </c>
      <c r="R2701" s="6186" t="n">
        <v>44.7</v>
      </c>
      <c r="S2701" s="6187" t="n">
        <f>ROUND(K2700,2)*R2701</f>
        <v>915.903</v>
      </c>
    </row>
    <row r="2702" ht="45.0" customHeight="true">
      <c r="P2702" s="6177" t="s">
        <v>38</v>
      </c>
      <c r="Q2702" s="6177" t="s">
        <v>39</v>
      </c>
      <c r="R2702" s="6188" t="n">
        <v>44.7</v>
      </c>
      <c r="S2702" s="6189" t="n">
        <f>ROUND(K2700,2)*R2702</f>
        <v>915.903</v>
      </c>
    </row>
    <row r="2703" ht="45.0" customHeight="true">
      <c r="P2703" s="6177" t="s">
        <v>40</v>
      </c>
      <c r="Q2703" s="6177" t="s">
        <v>41</v>
      </c>
      <c r="R2703" s="6190" t="n">
        <v>44.7</v>
      </c>
      <c r="S2703" s="6191" t="n">
        <f>ROUND(K2700,2)*R2703</f>
        <v>915.903</v>
      </c>
    </row>
    <row r="2704" ht="45.0" customHeight="true">
      <c r="P2704" s="6177" t="s">
        <v>42</v>
      </c>
      <c r="Q2704" s="6177" t="s">
        <v>43</v>
      </c>
      <c r="R2704" s="6192" t="n">
        <v>44.7</v>
      </c>
      <c r="S2704" s="6193" t="n">
        <f>ROUND(K2700,2)*R2704</f>
        <v>915.903</v>
      </c>
    </row>
    <row r="2705" ht="45.0" customHeight="true">
      <c r="P2705" s="6177" t="s">
        <v>44</v>
      </c>
      <c r="Q2705" s="6177" t="s">
        <v>45</v>
      </c>
      <c r="R2705" s="6194" t="n">
        <v>44.7</v>
      </c>
      <c r="S2705" s="6195" t="n">
        <f>ROUND(K2700,2)*R2705</f>
        <v>915.903</v>
      </c>
    </row>
    <row r="2706" ht="45.0" customHeight="true">
      <c r="P2706" s="6177" t="s">
        <v>46</v>
      </c>
      <c r="Q2706" s="6177" t="s">
        <v>47</v>
      </c>
      <c r="R2706" s="6196" t="n">
        <v>44.7</v>
      </c>
      <c r="S2706" s="6197" t="n">
        <f>ROUND(K2700,2)*R2706</f>
        <v>915.903</v>
      </c>
    </row>
    <row r="2707" ht="45.0" customHeight="true">
      <c r="P2707" s="6177" t="s">
        <v>48</v>
      </c>
      <c r="Q2707" s="6177" t="s">
        <v>49</v>
      </c>
      <c r="R2707" s="6198" t="n">
        <v>44.7</v>
      </c>
      <c r="S2707" s="6199" t="n">
        <f>ROUND(K2700,2)*R2707</f>
        <v>915.903</v>
      </c>
    </row>
    <row r="2708" ht="45.0" customHeight="true">
      <c r="P2708" s="6177" t="s">
        <v>50</v>
      </c>
      <c r="Q2708" s="6177" t="s">
        <v>51</v>
      </c>
      <c r="R2708" s="6200" t="n">
        <v>44.7</v>
      </c>
      <c r="S2708" s="6201" t="n">
        <f>ROUND(K2700,2)*R2708</f>
        <v>915.903</v>
      </c>
    </row>
    <row r="2709" ht="45.0" customHeight="true">
      <c r="P2709" s="6177" t="s">
        <v>52</v>
      </c>
      <c r="Q2709" s="6177" t="s">
        <v>53</v>
      </c>
      <c r="R2709" s="6202" t="n">
        <v>44.7</v>
      </c>
      <c r="S2709" s="6203" t="n">
        <f>ROUND(K2700,2)*R2709</f>
        <v>915.903</v>
      </c>
    </row>
    <row r="2710" ht="45.0" customHeight="true">
      <c r="P2710" s="6177" t="s">
        <v>54</v>
      </c>
      <c r="Q2710" s="6177" t="s">
        <v>55</v>
      </c>
      <c r="R2710" s="6204" t="n">
        <v>44.7</v>
      </c>
      <c r="S2710" s="6205" t="n">
        <f>ROUND(K2700,2)*R2710</f>
        <v>915.903</v>
      </c>
    </row>
    <row r="2711" ht="45.0" customHeight="true">
      <c r="P2711" s="6177" t="s">
        <v>56</v>
      </c>
      <c r="Q2711" s="6177" t="s">
        <v>57</v>
      </c>
      <c r="R2711" s="6206" t="n">
        <v>44.7</v>
      </c>
      <c r="S2711" s="6207" t="n">
        <f>ROUND(K2700,2)*R2711</f>
        <v>915.903</v>
      </c>
    </row>
    <row r="2712" ht="45.0" customHeight="true">
      <c r="P2712" s="6177" t="s">
        <v>58</v>
      </c>
      <c r="Q2712" s="6177" t="s">
        <v>59</v>
      </c>
      <c r="R2712" s="6208" t="n">
        <v>44.7</v>
      </c>
      <c r="S2712" s="6209" t="n">
        <f>ROUND(K2700,2)*R2712</f>
        <v>915.903</v>
      </c>
    </row>
    <row r="2713" ht="45.0" customHeight="true">
      <c r="P2713" s="6177" t="s">
        <v>60</v>
      </c>
      <c r="Q2713" s="6177" t="s">
        <v>61</v>
      </c>
      <c r="R2713" s="6210" t="n">
        <v>44.7</v>
      </c>
      <c r="S2713" s="6211" t="n">
        <f>ROUND(K2700,2)*R2713</f>
        <v>915.903</v>
      </c>
    </row>
    <row r="2714" ht="45.0" customHeight="true">
      <c r="P2714" s="6177" t="s">
        <v>62</v>
      </c>
      <c r="Q2714" s="6177" t="s">
        <v>63</v>
      </c>
      <c r="R2714" s="6212" t="n">
        <v>44.7</v>
      </c>
      <c r="S2714" s="6213" t="n">
        <f>ROUND(K2700,2)*R2714</f>
        <v>915.903</v>
      </c>
    </row>
    <row r="2715" ht="45.0" customHeight="true">
      <c r="P2715" s="6177" t="s">
        <v>64</v>
      </c>
      <c r="Q2715" s="6177" t="s">
        <v>65</v>
      </c>
      <c r="R2715" s="6214" t="n">
        <v>44.7</v>
      </c>
      <c r="S2715" s="6215" t="n">
        <f>ROUND(K2700,2)*R2715</f>
        <v>915.903</v>
      </c>
    </row>
    <row r="2716" ht="45.0" customHeight="true">
      <c r="P2716" s="6177" t="s">
        <v>66</v>
      </c>
      <c r="Q2716" s="6177" t="s">
        <v>67</v>
      </c>
      <c r="R2716" s="6216" t="n">
        <v>44.7</v>
      </c>
      <c r="S2716" s="6217" t="n">
        <f>ROUND(K2700,2)*R2716</f>
        <v>915.903</v>
      </c>
    </row>
    <row r="2717" ht="45.0" customHeight="true">
      <c r="P2717" s="6177" t="s">
        <v>68</v>
      </c>
      <c r="Q2717" s="6177" t="s">
        <v>69</v>
      </c>
      <c r="R2717" s="6218" t="n">
        <v>44.7</v>
      </c>
      <c r="S2717" s="6219" t="n">
        <f>ROUND(K2700,2)*R2717</f>
        <v>915.903</v>
      </c>
    </row>
    <row r="2718" ht="45.0" customHeight="true">
      <c r="P2718" s="6177" t="s">
        <v>70</v>
      </c>
      <c r="Q2718" s="6177" t="s">
        <v>71</v>
      </c>
      <c r="R2718" s="6220" t="n">
        <v>44.7</v>
      </c>
      <c r="S2718" s="6221" t="n">
        <f>ROUND(K2700,2)*R2718</f>
        <v>915.903</v>
      </c>
    </row>
    <row r="2719" ht="45.0" customHeight="true">
      <c r="P2719" s="6177" t="s">
        <v>72</v>
      </c>
      <c r="Q2719" s="6177" t="s">
        <v>73</v>
      </c>
      <c r="R2719" s="6222" t="n">
        <v>44.7</v>
      </c>
      <c r="S2719" s="6223" t="n">
        <f>ROUND(K2700,2)*R2719</f>
        <v>915.903</v>
      </c>
    </row>
    <row r="2720" ht="45.0" customHeight="true">
      <c r="P2720" s="6177" t="s">
        <v>74</v>
      </c>
      <c r="Q2720" s="6177" t="s">
        <v>75</v>
      </c>
      <c r="R2720" s="6224" t="n">
        <v>44.7</v>
      </c>
      <c r="S2720" s="6225" t="n">
        <f>ROUND(K2700,2)*R2720</f>
        <v>915.903</v>
      </c>
    </row>
    <row r="2721" ht="45.0" customHeight="true">
      <c r="P2721" s="6177" t="s">
        <v>76</v>
      </c>
      <c r="Q2721" s="6177" t="s">
        <v>77</v>
      </c>
      <c r="R2721" s="6226" t="n">
        <v>44.7</v>
      </c>
      <c r="S2721" s="6227" t="n">
        <f>ROUND(K2700,2)*R2721</f>
        <v>915.903</v>
      </c>
    </row>
    <row r="2722" ht="45.0" customHeight="true">
      <c r="P2722" s="6177" t="s">
        <v>78</v>
      </c>
      <c r="Q2722" s="6177" t="s">
        <v>79</v>
      </c>
      <c r="R2722" s="6228" t="n">
        <v>44.7</v>
      </c>
      <c r="S2722" s="6229" t="n">
        <f>ROUND(K2700,2)*R2722</f>
        <v>915.903</v>
      </c>
    </row>
    <row r="2723" ht="45.0" customHeight="true">
      <c r="P2723" s="6177" t="s">
        <v>80</v>
      </c>
      <c r="Q2723" s="6177" t="s">
        <v>81</v>
      </c>
      <c r="R2723" s="6230" t="n">
        <v>44.7</v>
      </c>
      <c r="S2723" s="6231" t="n">
        <f>ROUND(K2700,2)*R2723</f>
        <v>915.903</v>
      </c>
    </row>
    <row r="2724" ht="45.0" customHeight="true">
      <c r="P2724" s="6177" t="s">
        <v>82</v>
      </c>
      <c r="Q2724" s="6177" t="s">
        <v>83</v>
      </c>
      <c r="R2724" s="6232" t="n">
        <v>44.7</v>
      </c>
      <c r="S2724" s="6233" t="n">
        <f>ROUND(K2700,2)*R2724</f>
        <v>915.903</v>
      </c>
    </row>
    <row r="2725" ht="45.0" customHeight="true">
      <c r="A2725" s="6234" t="s">
        <v>23</v>
      </c>
      <c r="B2725" s="6234" t="s">
        <v>426</v>
      </c>
      <c r="C2725" s="6234" t="s">
        <v>25</v>
      </c>
      <c r="D2725" s="6234" t="s">
        <v>427</v>
      </c>
      <c r="E2725" s="6234" t="s">
        <v>428</v>
      </c>
      <c r="F2725" s="6235" t="n">
        <f>R2725+R2726+R2727+R2728+R2729+R2730+R2731+R2732+R2733+R2734+R2735+R2736+R2737+R2738+R2739+R2740+R2741+R2742+R2743+R2744+R2745+R2746+R2747+R2748+R2749</f>
        <v>1457.4999999999993</v>
      </c>
      <c r="G2725" s="6234" t="s">
        <v>178</v>
      </c>
      <c r="H2725" s="6236" t="n">
        <v>8.55</v>
      </c>
      <c r="I2725" s="6237" t="n">
        <v>8.55</v>
      </c>
      <c r="J2725" s="6238" t="n">
        <v>0.25120000000000003</v>
      </c>
      <c r="K2725" s="6239" t="n">
        <f>ROUND(I2725,2)+(ROUND(I2725,2)*J2725)</f>
        <v>10.69776</v>
      </c>
      <c r="L2725" s="6240" t="n">
        <f>ROUND(S2725,2)+ROUND(S2726,2)+ROUND(S2727,2)+ROUND(S2728,2)+ROUND(S2729,2)+ROUND(S2730,2)+ROUND(S2731,2)+ROUND(S2732,2)+ROUND(S2733,2)+ROUND(S2734,2)+ROUND(S2735,2)+ROUND(S2736,2)+ROUND(S2737,2)+ROUND(S2738,2)+ROUND(S2739,2)+ROUND(S2740,2)+ROUND(S2741,2)+ROUND(S2742,2)+ROUND(S2743,2)+ROUND(S2744,2)+ROUND(S2745,2)+ROUND(S2746,2)+ROUND(S2747,2)+ROUND(S2748,2)+ROUND(S2749,2)</f>
        <v>15595.24999999999</v>
      </c>
      <c r="M2725" s="6234" t="s">
        <v>21</v>
      </c>
      <c r="N2725" s="6234" t="s">
        <v>54</v>
      </c>
      <c r="O2725" s="6234" t="s">
        <v>348</v>
      </c>
      <c r="P2725" s="6234" t="s">
        <v>20</v>
      </c>
      <c r="Q2725" s="6234" t="s">
        <v>29</v>
      </c>
      <c r="R2725" s="6241" t="n">
        <v>58.3</v>
      </c>
      <c r="S2725" s="6242" t="n">
        <f>ROUND(K2725,2)*R2725</f>
        <v>623.81</v>
      </c>
    </row>
    <row r="2726" ht="45.0" customHeight="true">
      <c r="P2726" s="6234" t="s">
        <v>30</v>
      </c>
      <c r="Q2726" s="6234" t="s">
        <v>37</v>
      </c>
      <c r="R2726" s="6243" t="n">
        <v>58.3</v>
      </c>
      <c r="S2726" s="6244" t="n">
        <f>ROUND(K2725,2)*R2726</f>
        <v>623.81</v>
      </c>
    </row>
    <row r="2727" ht="45.0" customHeight="true">
      <c r="P2727" s="6234" t="s">
        <v>38</v>
      </c>
      <c r="Q2727" s="6234" t="s">
        <v>39</v>
      </c>
      <c r="R2727" s="6245" t="n">
        <v>58.3</v>
      </c>
      <c r="S2727" s="6246" t="n">
        <f>ROUND(K2725,2)*R2727</f>
        <v>623.81</v>
      </c>
    </row>
    <row r="2728" ht="45.0" customHeight="true">
      <c r="P2728" s="6234" t="s">
        <v>40</v>
      </c>
      <c r="Q2728" s="6234" t="s">
        <v>41</v>
      </c>
      <c r="R2728" s="6247" t="n">
        <v>58.3</v>
      </c>
      <c r="S2728" s="6248" t="n">
        <f>ROUND(K2725,2)*R2728</f>
        <v>623.81</v>
      </c>
    </row>
    <row r="2729" ht="45.0" customHeight="true">
      <c r="P2729" s="6234" t="s">
        <v>42</v>
      </c>
      <c r="Q2729" s="6234" t="s">
        <v>43</v>
      </c>
      <c r="R2729" s="6249" t="n">
        <v>58.3</v>
      </c>
      <c r="S2729" s="6250" t="n">
        <f>ROUND(K2725,2)*R2729</f>
        <v>623.81</v>
      </c>
    </row>
    <row r="2730" ht="45.0" customHeight="true">
      <c r="P2730" s="6234" t="s">
        <v>44</v>
      </c>
      <c r="Q2730" s="6234" t="s">
        <v>45</v>
      </c>
      <c r="R2730" s="6251" t="n">
        <v>58.3</v>
      </c>
      <c r="S2730" s="6252" t="n">
        <f>ROUND(K2725,2)*R2730</f>
        <v>623.81</v>
      </c>
    </row>
    <row r="2731" ht="45.0" customHeight="true">
      <c r="P2731" s="6234" t="s">
        <v>46</v>
      </c>
      <c r="Q2731" s="6234" t="s">
        <v>47</v>
      </c>
      <c r="R2731" s="6253" t="n">
        <v>58.3</v>
      </c>
      <c r="S2731" s="6254" t="n">
        <f>ROUND(K2725,2)*R2731</f>
        <v>623.81</v>
      </c>
    </row>
    <row r="2732" ht="45.0" customHeight="true">
      <c r="P2732" s="6234" t="s">
        <v>48</v>
      </c>
      <c r="Q2732" s="6234" t="s">
        <v>49</v>
      </c>
      <c r="R2732" s="6255" t="n">
        <v>58.3</v>
      </c>
      <c r="S2732" s="6256" t="n">
        <f>ROUND(K2725,2)*R2732</f>
        <v>623.81</v>
      </c>
    </row>
    <row r="2733" ht="45.0" customHeight="true">
      <c r="P2733" s="6234" t="s">
        <v>50</v>
      </c>
      <c r="Q2733" s="6234" t="s">
        <v>51</v>
      </c>
      <c r="R2733" s="6257" t="n">
        <v>58.3</v>
      </c>
      <c r="S2733" s="6258" t="n">
        <f>ROUND(K2725,2)*R2733</f>
        <v>623.81</v>
      </c>
    </row>
    <row r="2734" ht="45.0" customHeight="true">
      <c r="P2734" s="6234" t="s">
        <v>52</v>
      </c>
      <c r="Q2734" s="6234" t="s">
        <v>53</v>
      </c>
      <c r="R2734" s="6259" t="n">
        <v>58.3</v>
      </c>
      <c r="S2734" s="6260" t="n">
        <f>ROUND(K2725,2)*R2734</f>
        <v>623.81</v>
      </c>
    </row>
    <row r="2735" ht="45.0" customHeight="true">
      <c r="P2735" s="6234" t="s">
        <v>54</v>
      </c>
      <c r="Q2735" s="6234" t="s">
        <v>55</v>
      </c>
      <c r="R2735" s="6261" t="n">
        <v>58.3</v>
      </c>
      <c r="S2735" s="6262" t="n">
        <f>ROUND(K2725,2)*R2735</f>
        <v>623.81</v>
      </c>
    </row>
    <row r="2736" ht="45.0" customHeight="true">
      <c r="P2736" s="6234" t="s">
        <v>56</v>
      </c>
      <c r="Q2736" s="6234" t="s">
        <v>57</v>
      </c>
      <c r="R2736" s="6263" t="n">
        <v>58.3</v>
      </c>
      <c r="S2736" s="6264" t="n">
        <f>ROUND(K2725,2)*R2736</f>
        <v>623.81</v>
      </c>
    </row>
    <row r="2737" ht="45.0" customHeight="true">
      <c r="P2737" s="6234" t="s">
        <v>58</v>
      </c>
      <c r="Q2737" s="6234" t="s">
        <v>59</v>
      </c>
      <c r="R2737" s="6265" t="n">
        <v>58.3</v>
      </c>
      <c r="S2737" s="6266" t="n">
        <f>ROUND(K2725,2)*R2737</f>
        <v>623.81</v>
      </c>
    </row>
    <row r="2738" ht="45.0" customHeight="true">
      <c r="P2738" s="6234" t="s">
        <v>60</v>
      </c>
      <c r="Q2738" s="6234" t="s">
        <v>61</v>
      </c>
      <c r="R2738" s="6267" t="n">
        <v>58.3</v>
      </c>
      <c r="S2738" s="6268" t="n">
        <f>ROUND(K2725,2)*R2738</f>
        <v>623.81</v>
      </c>
    </row>
    <row r="2739" ht="45.0" customHeight="true">
      <c r="P2739" s="6234" t="s">
        <v>62</v>
      </c>
      <c r="Q2739" s="6234" t="s">
        <v>63</v>
      </c>
      <c r="R2739" s="6269" t="n">
        <v>58.3</v>
      </c>
      <c r="S2739" s="6270" t="n">
        <f>ROUND(K2725,2)*R2739</f>
        <v>623.81</v>
      </c>
    </row>
    <row r="2740" ht="45.0" customHeight="true">
      <c r="P2740" s="6234" t="s">
        <v>64</v>
      </c>
      <c r="Q2740" s="6234" t="s">
        <v>65</v>
      </c>
      <c r="R2740" s="6271" t="n">
        <v>58.3</v>
      </c>
      <c r="S2740" s="6272" t="n">
        <f>ROUND(K2725,2)*R2740</f>
        <v>623.81</v>
      </c>
    </row>
    <row r="2741" ht="45.0" customHeight="true">
      <c r="P2741" s="6234" t="s">
        <v>66</v>
      </c>
      <c r="Q2741" s="6234" t="s">
        <v>67</v>
      </c>
      <c r="R2741" s="6273" t="n">
        <v>58.3</v>
      </c>
      <c r="S2741" s="6274" t="n">
        <f>ROUND(K2725,2)*R2741</f>
        <v>623.81</v>
      </c>
    </row>
    <row r="2742" ht="45.0" customHeight="true">
      <c r="P2742" s="6234" t="s">
        <v>68</v>
      </c>
      <c r="Q2742" s="6234" t="s">
        <v>69</v>
      </c>
      <c r="R2742" s="6275" t="n">
        <v>58.3</v>
      </c>
      <c r="S2742" s="6276" t="n">
        <f>ROUND(K2725,2)*R2742</f>
        <v>623.81</v>
      </c>
    </row>
    <row r="2743" ht="45.0" customHeight="true">
      <c r="P2743" s="6234" t="s">
        <v>70</v>
      </c>
      <c r="Q2743" s="6234" t="s">
        <v>71</v>
      </c>
      <c r="R2743" s="6277" t="n">
        <v>58.3</v>
      </c>
      <c r="S2743" s="6278" t="n">
        <f>ROUND(K2725,2)*R2743</f>
        <v>623.81</v>
      </c>
    </row>
    <row r="2744" ht="45.0" customHeight="true">
      <c r="P2744" s="6234" t="s">
        <v>72</v>
      </c>
      <c r="Q2744" s="6234" t="s">
        <v>73</v>
      </c>
      <c r="R2744" s="6279" t="n">
        <v>58.3</v>
      </c>
      <c r="S2744" s="6280" t="n">
        <f>ROUND(K2725,2)*R2744</f>
        <v>623.81</v>
      </c>
    </row>
    <row r="2745" ht="45.0" customHeight="true">
      <c r="P2745" s="6234" t="s">
        <v>74</v>
      </c>
      <c r="Q2745" s="6234" t="s">
        <v>75</v>
      </c>
      <c r="R2745" s="6281" t="n">
        <v>58.3</v>
      </c>
      <c r="S2745" s="6282" t="n">
        <f>ROUND(K2725,2)*R2745</f>
        <v>623.81</v>
      </c>
    </row>
    <row r="2746" ht="45.0" customHeight="true">
      <c r="P2746" s="6234" t="s">
        <v>76</v>
      </c>
      <c r="Q2746" s="6234" t="s">
        <v>77</v>
      </c>
      <c r="R2746" s="6283" t="n">
        <v>58.3</v>
      </c>
      <c r="S2746" s="6284" t="n">
        <f>ROUND(K2725,2)*R2746</f>
        <v>623.81</v>
      </c>
    </row>
    <row r="2747" ht="45.0" customHeight="true">
      <c r="P2747" s="6234" t="s">
        <v>78</v>
      </c>
      <c r="Q2747" s="6234" t="s">
        <v>79</v>
      </c>
      <c r="R2747" s="6285" t="n">
        <v>58.3</v>
      </c>
      <c r="S2747" s="6286" t="n">
        <f>ROUND(K2725,2)*R2747</f>
        <v>623.81</v>
      </c>
    </row>
    <row r="2748" ht="45.0" customHeight="true">
      <c r="P2748" s="6234" t="s">
        <v>80</v>
      </c>
      <c r="Q2748" s="6234" t="s">
        <v>81</v>
      </c>
      <c r="R2748" s="6287" t="n">
        <v>58.3</v>
      </c>
      <c r="S2748" s="6288" t="n">
        <f>ROUND(K2725,2)*R2748</f>
        <v>623.81</v>
      </c>
    </row>
    <row r="2749" ht="45.0" customHeight="true">
      <c r="P2749" s="6234" t="s">
        <v>82</v>
      </c>
      <c r="Q2749" s="6234" t="s">
        <v>83</v>
      </c>
      <c r="R2749" s="6289" t="n">
        <v>58.3</v>
      </c>
      <c r="S2749" s="6290" t="n">
        <f>ROUND(K2725,2)*R2749</f>
        <v>623.81</v>
      </c>
    </row>
    <row r="2750" ht="45.0" customHeight="true">
      <c r="A2750" s="6291" t="s">
        <v>23</v>
      </c>
      <c r="B2750" s="6291" t="s">
        <v>429</v>
      </c>
      <c r="C2750" s="6291" t="s">
        <v>25</v>
      </c>
      <c r="D2750" s="6291" t="s">
        <v>430</v>
      </c>
      <c r="E2750" s="6291" t="s">
        <v>431</v>
      </c>
      <c r="F2750" s="6292" t="n">
        <f>R2750+R2751+R2752+R2753+R2754+R2755+R2756+R2757+R2758+R2759+R2760+R2761+R2762+R2763+R2764+R2765+R2766+R2767+R2768+R2769+R2770+R2771+R2772+R2773+R2774</f>
        <v>551.4999999999999</v>
      </c>
      <c r="G2750" s="6291" t="s">
        <v>178</v>
      </c>
      <c r="H2750" s="6293" t="n">
        <v>7.67</v>
      </c>
      <c r="I2750" s="6294" t="n">
        <v>7.67</v>
      </c>
      <c r="J2750" s="6295" t="n">
        <v>0.25120000000000003</v>
      </c>
      <c r="K2750" s="6296" t="n">
        <f>ROUND(I2750,2)+(ROUND(I2750,2)*J2750)</f>
        <v>9.596704</v>
      </c>
      <c r="L2750" s="6297" t="n">
        <f>ROUND(S2750,2)+ROUND(S2751,2)+ROUND(S2752,2)+ROUND(S2753,2)+ROUND(S2754,2)+ROUND(S2755,2)+ROUND(S2756,2)+ROUND(S2757,2)+ROUND(S2758,2)+ROUND(S2759,2)+ROUND(S2760,2)+ROUND(S2761,2)+ROUND(S2762,2)+ROUND(S2763,2)+ROUND(S2764,2)+ROUND(S2765,2)+ROUND(S2766,2)+ROUND(S2767,2)+ROUND(S2768,2)+ROUND(S2769,2)+ROUND(S2770,2)+ROUND(S2771,2)+ROUND(S2772,2)+ROUND(S2773,2)+ROUND(S2774,2)</f>
        <v>5294.500000000001</v>
      </c>
      <c r="M2750" s="6291" t="s">
        <v>21</v>
      </c>
      <c r="N2750" s="6291" t="s">
        <v>54</v>
      </c>
      <c r="O2750" s="6291" t="s">
        <v>348</v>
      </c>
      <c r="P2750" s="6291" t="s">
        <v>20</v>
      </c>
      <c r="Q2750" s="6291" t="s">
        <v>29</v>
      </c>
      <c r="R2750" s="6298" t="n">
        <v>22.06</v>
      </c>
      <c r="S2750" s="6299" t="n">
        <f>ROUND(K2750,2)*R2750</f>
        <v>211.77599999999998</v>
      </c>
    </row>
    <row r="2751" ht="45.0" customHeight="true">
      <c r="P2751" s="6291" t="s">
        <v>30</v>
      </c>
      <c r="Q2751" s="6291" t="s">
        <v>37</v>
      </c>
      <c r="R2751" s="6300" t="n">
        <v>22.06</v>
      </c>
      <c r="S2751" s="6301" t="n">
        <f>ROUND(K2750,2)*R2751</f>
        <v>211.77599999999998</v>
      </c>
    </row>
    <row r="2752" ht="45.0" customHeight="true">
      <c r="P2752" s="6291" t="s">
        <v>38</v>
      </c>
      <c r="Q2752" s="6291" t="s">
        <v>39</v>
      </c>
      <c r="R2752" s="6302" t="n">
        <v>22.06</v>
      </c>
      <c r="S2752" s="6303" t="n">
        <f>ROUND(K2750,2)*R2752</f>
        <v>211.77599999999998</v>
      </c>
    </row>
    <row r="2753" ht="45.0" customHeight="true">
      <c r="P2753" s="6291" t="s">
        <v>40</v>
      </c>
      <c r="Q2753" s="6291" t="s">
        <v>41</v>
      </c>
      <c r="R2753" s="6304" t="n">
        <v>22.06</v>
      </c>
      <c r="S2753" s="6305" t="n">
        <f>ROUND(K2750,2)*R2753</f>
        <v>211.77599999999998</v>
      </c>
    </row>
    <row r="2754" ht="45.0" customHeight="true">
      <c r="P2754" s="6291" t="s">
        <v>42</v>
      </c>
      <c r="Q2754" s="6291" t="s">
        <v>43</v>
      </c>
      <c r="R2754" s="6306" t="n">
        <v>22.06</v>
      </c>
      <c r="S2754" s="6307" t="n">
        <f>ROUND(K2750,2)*R2754</f>
        <v>211.77599999999998</v>
      </c>
    </row>
    <row r="2755" ht="45.0" customHeight="true">
      <c r="P2755" s="6291" t="s">
        <v>44</v>
      </c>
      <c r="Q2755" s="6291" t="s">
        <v>45</v>
      </c>
      <c r="R2755" s="6308" t="n">
        <v>22.06</v>
      </c>
      <c r="S2755" s="6309" t="n">
        <f>ROUND(K2750,2)*R2755</f>
        <v>211.77599999999998</v>
      </c>
    </row>
    <row r="2756" ht="45.0" customHeight="true">
      <c r="P2756" s="6291" t="s">
        <v>46</v>
      </c>
      <c r="Q2756" s="6291" t="s">
        <v>47</v>
      </c>
      <c r="R2756" s="6310" t="n">
        <v>22.06</v>
      </c>
      <c r="S2756" s="6311" t="n">
        <f>ROUND(K2750,2)*R2756</f>
        <v>211.77599999999998</v>
      </c>
    </row>
    <row r="2757" ht="45.0" customHeight="true">
      <c r="P2757" s="6291" t="s">
        <v>48</v>
      </c>
      <c r="Q2757" s="6291" t="s">
        <v>49</v>
      </c>
      <c r="R2757" s="6312" t="n">
        <v>22.06</v>
      </c>
      <c r="S2757" s="6313" t="n">
        <f>ROUND(K2750,2)*R2757</f>
        <v>211.77599999999998</v>
      </c>
    </row>
    <row r="2758" ht="45.0" customHeight="true">
      <c r="P2758" s="6291" t="s">
        <v>50</v>
      </c>
      <c r="Q2758" s="6291" t="s">
        <v>51</v>
      </c>
      <c r="R2758" s="6314" t="n">
        <v>22.06</v>
      </c>
      <c r="S2758" s="6315" t="n">
        <f>ROUND(K2750,2)*R2758</f>
        <v>211.77599999999998</v>
      </c>
    </row>
    <row r="2759" ht="45.0" customHeight="true">
      <c r="P2759" s="6291" t="s">
        <v>52</v>
      </c>
      <c r="Q2759" s="6291" t="s">
        <v>53</v>
      </c>
      <c r="R2759" s="6316" t="n">
        <v>22.06</v>
      </c>
      <c r="S2759" s="6317" t="n">
        <f>ROUND(K2750,2)*R2759</f>
        <v>211.77599999999998</v>
      </c>
    </row>
    <row r="2760" ht="45.0" customHeight="true">
      <c r="P2760" s="6291" t="s">
        <v>54</v>
      </c>
      <c r="Q2760" s="6291" t="s">
        <v>55</v>
      </c>
      <c r="R2760" s="6318" t="n">
        <v>22.06</v>
      </c>
      <c r="S2760" s="6319" t="n">
        <f>ROUND(K2750,2)*R2760</f>
        <v>211.77599999999998</v>
      </c>
    </row>
    <row r="2761" ht="45.0" customHeight="true">
      <c r="P2761" s="6291" t="s">
        <v>56</v>
      </c>
      <c r="Q2761" s="6291" t="s">
        <v>57</v>
      </c>
      <c r="R2761" s="6320" t="n">
        <v>22.06</v>
      </c>
      <c r="S2761" s="6321" t="n">
        <f>ROUND(K2750,2)*R2761</f>
        <v>211.77599999999998</v>
      </c>
    </row>
    <row r="2762" ht="45.0" customHeight="true">
      <c r="P2762" s="6291" t="s">
        <v>58</v>
      </c>
      <c r="Q2762" s="6291" t="s">
        <v>59</v>
      </c>
      <c r="R2762" s="6322" t="n">
        <v>22.06</v>
      </c>
      <c r="S2762" s="6323" t="n">
        <f>ROUND(K2750,2)*R2762</f>
        <v>211.77599999999998</v>
      </c>
    </row>
    <row r="2763" ht="45.0" customHeight="true">
      <c r="P2763" s="6291" t="s">
        <v>60</v>
      </c>
      <c r="Q2763" s="6291" t="s">
        <v>61</v>
      </c>
      <c r="R2763" s="6324" t="n">
        <v>22.06</v>
      </c>
      <c r="S2763" s="6325" t="n">
        <f>ROUND(K2750,2)*R2763</f>
        <v>211.77599999999998</v>
      </c>
    </row>
    <row r="2764" ht="45.0" customHeight="true">
      <c r="P2764" s="6291" t="s">
        <v>62</v>
      </c>
      <c r="Q2764" s="6291" t="s">
        <v>63</v>
      </c>
      <c r="R2764" s="6326" t="n">
        <v>22.06</v>
      </c>
      <c r="S2764" s="6327" t="n">
        <f>ROUND(K2750,2)*R2764</f>
        <v>211.77599999999998</v>
      </c>
    </row>
    <row r="2765" ht="45.0" customHeight="true">
      <c r="P2765" s="6291" t="s">
        <v>64</v>
      </c>
      <c r="Q2765" s="6291" t="s">
        <v>65</v>
      </c>
      <c r="R2765" s="6328" t="n">
        <v>22.06</v>
      </c>
      <c r="S2765" s="6329" t="n">
        <f>ROUND(K2750,2)*R2765</f>
        <v>211.77599999999998</v>
      </c>
    </row>
    <row r="2766" ht="45.0" customHeight="true">
      <c r="P2766" s="6291" t="s">
        <v>66</v>
      </c>
      <c r="Q2766" s="6291" t="s">
        <v>67</v>
      </c>
      <c r="R2766" s="6330" t="n">
        <v>22.06</v>
      </c>
      <c r="S2766" s="6331" t="n">
        <f>ROUND(K2750,2)*R2766</f>
        <v>211.77599999999998</v>
      </c>
    </row>
    <row r="2767" ht="45.0" customHeight="true">
      <c r="P2767" s="6291" t="s">
        <v>68</v>
      </c>
      <c r="Q2767" s="6291" t="s">
        <v>69</v>
      </c>
      <c r="R2767" s="6332" t="n">
        <v>22.06</v>
      </c>
      <c r="S2767" s="6333" t="n">
        <f>ROUND(K2750,2)*R2767</f>
        <v>211.77599999999998</v>
      </c>
    </row>
    <row r="2768" ht="45.0" customHeight="true">
      <c r="P2768" s="6291" t="s">
        <v>70</v>
      </c>
      <c r="Q2768" s="6291" t="s">
        <v>71</v>
      </c>
      <c r="R2768" s="6334" t="n">
        <v>22.06</v>
      </c>
      <c r="S2768" s="6335" t="n">
        <f>ROUND(K2750,2)*R2768</f>
        <v>211.77599999999998</v>
      </c>
    </row>
    <row r="2769" ht="45.0" customHeight="true">
      <c r="P2769" s="6291" t="s">
        <v>72</v>
      </c>
      <c r="Q2769" s="6291" t="s">
        <v>73</v>
      </c>
      <c r="R2769" s="6336" t="n">
        <v>22.06</v>
      </c>
      <c r="S2769" s="6337" t="n">
        <f>ROUND(K2750,2)*R2769</f>
        <v>211.77599999999998</v>
      </c>
    </row>
    <row r="2770" ht="45.0" customHeight="true">
      <c r="P2770" s="6291" t="s">
        <v>74</v>
      </c>
      <c r="Q2770" s="6291" t="s">
        <v>75</v>
      </c>
      <c r="R2770" s="6338" t="n">
        <v>22.06</v>
      </c>
      <c r="S2770" s="6339" t="n">
        <f>ROUND(K2750,2)*R2770</f>
        <v>211.77599999999998</v>
      </c>
    </row>
    <row r="2771" ht="45.0" customHeight="true">
      <c r="P2771" s="6291" t="s">
        <v>76</v>
      </c>
      <c r="Q2771" s="6291" t="s">
        <v>77</v>
      </c>
      <c r="R2771" s="6340" t="n">
        <v>22.06</v>
      </c>
      <c r="S2771" s="6341" t="n">
        <f>ROUND(K2750,2)*R2771</f>
        <v>211.77599999999998</v>
      </c>
    </row>
    <row r="2772" ht="45.0" customHeight="true">
      <c r="P2772" s="6291" t="s">
        <v>78</v>
      </c>
      <c r="Q2772" s="6291" t="s">
        <v>79</v>
      </c>
      <c r="R2772" s="6342" t="n">
        <v>22.06</v>
      </c>
      <c r="S2772" s="6343" t="n">
        <f>ROUND(K2750,2)*R2772</f>
        <v>211.77599999999998</v>
      </c>
    </row>
    <row r="2773" ht="45.0" customHeight="true">
      <c r="P2773" s="6291" t="s">
        <v>80</v>
      </c>
      <c r="Q2773" s="6291" t="s">
        <v>81</v>
      </c>
      <c r="R2773" s="6344" t="n">
        <v>22.06</v>
      </c>
      <c r="S2773" s="6345" t="n">
        <f>ROUND(K2750,2)*R2773</f>
        <v>211.77599999999998</v>
      </c>
    </row>
    <row r="2774" ht="45.0" customHeight="true">
      <c r="P2774" s="6291" t="s">
        <v>82</v>
      </c>
      <c r="Q2774" s="6291" t="s">
        <v>83</v>
      </c>
      <c r="R2774" s="6346" t="n">
        <v>22.06</v>
      </c>
      <c r="S2774" s="6347" t="n">
        <f>ROUND(K2750,2)*R2774</f>
        <v>211.77599999999998</v>
      </c>
    </row>
    <row r="2775" ht="45.0" customHeight="true">
      <c r="A2775" s="6348" t="s">
        <v>23</v>
      </c>
      <c r="B2775" s="6348" t="s">
        <v>432</v>
      </c>
      <c r="C2775" s="6348" t="s">
        <v>25</v>
      </c>
      <c r="D2775" s="6348" t="s">
        <v>433</v>
      </c>
      <c r="E2775" s="6348" t="s">
        <v>434</v>
      </c>
      <c r="F2775" s="6349" t="n">
        <f>R2775+R2776+R2777+R2778+R2779+R2780+R2781+R2782+R2783+R2784+R2785+R2786+R2787+R2788+R2789+R2790+R2791+R2792+R2793+R2794+R2795+R2796+R2797+R2798+R2799</f>
        <v>1457.4999999999993</v>
      </c>
      <c r="G2775" s="6348" t="s">
        <v>178</v>
      </c>
      <c r="H2775" s="6350" t="n">
        <v>6.79</v>
      </c>
      <c r="I2775" s="6351" t="n">
        <v>6.79</v>
      </c>
      <c r="J2775" s="6352" t="n">
        <v>0.25120000000000003</v>
      </c>
      <c r="K2775" s="6353" t="n">
        <f>ROUND(I2775,2)+(ROUND(I2775,2)*J2775)</f>
        <v>8.495648000000001</v>
      </c>
      <c r="L2775" s="6354" t="n">
        <f>ROUND(S2775,2)+ROUND(S2776,2)+ROUND(S2777,2)+ROUND(S2778,2)+ROUND(S2779,2)+ROUND(S2780,2)+ROUND(S2781,2)+ROUND(S2782,2)+ROUND(S2783,2)+ROUND(S2784,2)+ROUND(S2785,2)+ROUND(S2786,2)+ROUND(S2787,2)+ROUND(S2788,2)+ROUND(S2789,2)+ROUND(S2790,2)+ROUND(S2791,2)+ROUND(S2792,2)+ROUND(S2793,2)+ROUND(S2794,2)+ROUND(S2795,2)+ROUND(S2796,2)+ROUND(S2797,2)+ROUND(S2798,2)+ROUND(S2799,2)</f>
        <v>12388.749999999996</v>
      </c>
      <c r="M2775" s="6348" t="s">
        <v>21</v>
      </c>
      <c r="N2775" s="6348" t="s">
        <v>54</v>
      </c>
      <c r="O2775" s="6348" t="s">
        <v>348</v>
      </c>
      <c r="P2775" s="6348" t="s">
        <v>20</v>
      </c>
      <c r="Q2775" s="6348" t="s">
        <v>29</v>
      </c>
      <c r="R2775" s="6355" t="n">
        <v>58.3</v>
      </c>
      <c r="S2775" s="6356" t="n">
        <f>ROUND(K2775,2)*R2775</f>
        <v>495.54999999999995</v>
      </c>
    </row>
    <row r="2776" ht="45.0" customHeight="true">
      <c r="P2776" s="6348" t="s">
        <v>30</v>
      </c>
      <c r="Q2776" s="6348" t="s">
        <v>37</v>
      </c>
      <c r="R2776" s="6357" t="n">
        <v>58.3</v>
      </c>
      <c r="S2776" s="6358" t="n">
        <f>ROUND(K2775,2)*R2776</f>
        <v>495.54999999999995</v>
      </c>
    </row>
    <row r="2777" ht="45.0" customHeight="true">
      <c r="P2777" s="6348" t="s">
        <v>38</v>
      </c>
      <c r="Q2777" s="6348" t="s">
        <v>39</v>
      </c>
      <c r="R2777" s="6359" t="n">
        <v>58.3</v>
      </c>
      <c r="S2777" s="6360" t="n">
        <f>ROUND(K2775,2)*R2777</f>
        <v>495.54999999999995</v>
      </c>
    </row>
    <row r="2778" ht="45.0" customHeight="true">
      <c r="P2778" s="6348" t="s">
        <v>40</v>
      </c>
      <c r="Q2778" s="6348" t="s">
        <v>41</v>
      </c>
      <c r="R2778" s="6361" t="n">
        <v>58.3</v>
      </c>
      <c r="S2778" s="6362" t="n">
        <f>ROUND(K2775,2)*R2778</f>
        <v>495.54999999999995</v>
      </c>
    </row>
    <row r="2779" ht="45.0" customHeight="true">
      <c r="P2779" s="6348" t="s">
        <v>42</v>
      </c>
      <c r="Q2779" s="6348" t="s">
        <v>43</v>
      </c>
      <c r="R2779" s="6363" t="n">
        <v>58.3</v>
      </c>
      <c r="S2779" s="6364" t="n">
        <f>ROUND(K2775,2)*R2779</f>
        <v>495.54999999999995</v>
      </c>
    </row>
    <row r="2780" ht="45.0" customHeight="true">
      <c r="P2780" s="6348" t="s">
        <v>44</v>
      </c>
      <c r="Q2780" s="6348" t="s">
        <v>45</v>
      </c>
      <c r="R2780" s="6365" t="n">
        <v>58.3</v>
      </c>
      <c r="S2780" s="6366" t="n">
        <f>ROUND(K2775,2)*R2780</f>
        <v>495.54999999999995</v>
      </c>
    </row>
    <row r="2781" ht="45.0" customHeight="true">
      <c r="P2781" s="6348" t="s">
        <v>46</v>
      </c>
      <c r="Q2781" s="6348" t="s">
        <v>47</v>
      </c>
      <c r="R2781" s="6367" t="n">
        <v>58.3</v>
      </c>
      <c r="S2781" s="6368" t="n">
        <f>ROUND(K2775,2)*R2781</f>
        <v>495.54999999999995</v>
      </c>
    </row>
    <row r="2782" ht="45.0" customHeight="true">
      <c r="P2782" s="6348" t="s">
        <v>48</v>
      </c>
      <c r="Q2782" s="6348" t="s">
        <v>49</v>
      </c>
      <c r="R2782" s="6369" t="n">
        <v>58.3</v>
      </c>
      <c r="S2782" s="6370" t="n">
        <f>ROUND(K2775,2)*R2782</f>
        <v>495.54999999999995</v>
      </c>
    </row>
    <row r="2783" ht="45.0" customHeight="true">
      <c r="P2783" s="6348" t="s">
        <v>50</v>
      </c>
      <c r="Q2783" s="6348" t="s">
        <v>51</v>
      </c>
      <c r="R2783" s="6371" t="n">
        <v>58.3</v>
      </c>
      <c r="S2783" s="6372" t="n">
        <f>ROUND(K2775,2)*R2783</f>
        <v>495.54999999999995</v>
      </c>
    </row>
    <row r="2784" ht="45.0" customHeight="true">
      <c r="P2784" s="6348" t="s">
        <v>52</v>
      </c>
      <c r="Q2784" s="6348" t="s">
        <v>53</v>
      </c>
      <c r="R2784" s="6373" t="n">
        <v>58.3</v>
      </c>
      <c r="S2784" s="6374" t="n">
        <f>ROUND(K2775,2)*R2784</f>
        <v>495.54999999999995</v>
      </c>
    </row>
    <row r="2785" ht="45.0" customHeight="true">
      <c r="P2785" s="6348" t="s">
        <v>54</v>
      </c>
      <c r="Q2785" s="6348" t="s">
        <v>55</v>
      </c>
      <c r="R2785" s="6375" t="n">
        <v>58.3</v>
      </c>
      <c r="S2785" s="6376" t="n">
        <f>ROUND(K2775,2)*R2785</f>
        <v>495.54999999999995</v>
      </c>
    </row>
    <row r="2786" ht="45.0" customHeight="true">
      <c r="P2786" s="6348" t="s">
        <v>56</v>
      </c>
      <c r="Q2786" s="6348" t="s">
        <v>57</v>
      </c>
      <c r="R2786" s="6377" t="n">
        <v>58.3</v>
      </c>
      <c r="S2786" s="6378" t="n">
        <f>ROUND(K2775,2)*R2786</f>
        <v>495.54999999999995</v>
      </c>
    </row>
    <row r="2787" ht="45.0" customHeight="true">
      <c r="P2787" s="6348" t="s">
        <v>58</v>
      </c>
      <c r="Q2787" s="6348" t="s">
        <v>59</v>
      </c>
      <c r="R2787" s="6379" t="n">
        <v>58.3</v>
      </c>
      <c r="S2787" s="6380" t="n">
        <f>ROUND(K2775,2)*R2787</f>
        <v>495.54999999999995</v>
      </c>
    </row>
    <row r="2788" ht="45.0" customHeight="true">
      <c r="P2788" s="6348" t="s">
        <v>60</v>
      </c>
      <c r="Q2788" s="6348" t="s">
        <v>61</v>
      </c>
      <c r="R2788" s="6381" t="n">
        <v>58.3</v>
      </c>
      <c r="S2788" s="6382" t="n">
        <f>ROUND(K2775,2)*R2788</f>
        <v>495.54999999999995</v>
      </c>
    </row>
    <row r="2789" ht="45.0" customHeight="true">
      <c r="P2789" s="6348" t="s">
        <v>62</v>
      </c>
      <c r="Q2789" s="6348" t="s">
        <v>63</v>
      </c>
      <c r="R2789" s="6383" t="n">
        <v>58.3</v>
      </c>
      <c r="S2789" s="6384" t="n">
        <f>ROUND(K2775,2)*R2789</f>
        <v>495.54999999999995</v>
      </c>
    </row>
    <row r="2790" ht="45.0" customHeight="true">
      <c r="P2790" s="6348" t="s">
        <v>64</v>
      </c>
      <c r="Q2790" s="6348" t="s">
        <v>65</v>
      </c>
      <c r="R2790" s="6385" t="n">
        <v>58.3</v>
      </c>
      <c r="S2790" s="6386" t="n">
        <f>ROUND(K2775,2)*R2790</f>
        <v>495.54999999999995</v>
      </c>
    </row>
    <row r="2791" ht="45.0" customHeight="true">
      <c r="P2791" s="6348" t="s">
        <v>66</v>
      </c>
      <c r="Q2791" s="6348" t="s">
        <v>67</v>
      </c>
      <c r="R2791" s="6387" t="n">
        <v>58.3</v>
      </c>
      <c r="S2791" s="6388" t="n">
        <f>ROUND(K2775,2)*R2791</f>
        <v>495.54999999999995</v>
      </c>
    </row>
    <row r="2792" ht="45.0" customHeight="true">
      <c r="P2792" s="6348" t="s">
        <v>68</v>
      </c>
      <c r="Q2792" s="6348" t="s">
        <v>69</v>
      </c>
      <c r="R2792" s="6389" t="n">
        <v>58.3</v>
      </c>
      <c r="S2792" s="6390" t="n">
        <f>ROUND(K2775,2)*R2792</f>
        <v>495.54999999999995</v>
      </c>
    </row>
    <row r="2793" ht="45.0" customHeight="true">
      <c r="P2793" s="6348" t="s">
        <v>70</v>
      </c>
      <c r="Q2793" s="6348" t="s">
        <v>71</v>
      </c>
      <c r="R2793" s="6391" t="n">
        <v>58.3</v>
      </c>
      <c r="S2793" s="6392" t="n">
        <f>ROUND(K2775,2)*R2793</f>
        <v>495.54999999999995</v>
      </c>
    </row>
    <row r="2794" ht="45.0" customHeight="true">
      <c r="P2794" s="6348" t="s">
        <v>72</v>
      </c>
      <c r="Q2794" s="6348" t="s">
        <v>73</v>
      </c>
      <c r="R2794" s="6393" t="n">
        <v>58.3</v>
      </c>
      <c r="S2794" s="6394" t="n">
        <f>ROUND(K2775,2)*R2794</f>
        <v>495.54999999999995</v>
      </c>
    </row>
    <row r="2795" ht="45.0" customHeight="true">
      <c r="P2795" s="6348" t="s">
        <v>74</v>
      </c>
      <c r="Q2795" s="6348" t="s">
        <v>75</v>
      </c>
      <c r="R2795" s="6395" t="n">
        <v>58.3</v>
      </c>
      <c r="S2795" s="6396" t="n">
        <f>ROUND(K2775,2)*R2795</f>
        <v>495.54999999999995</v>
      </c>
    </row>
    <row r="2796" ht="45.0" customHeight="true">
      <c r="P2796" s="6348" t="s">
        <v>76</v>
      </c>
      <c r="Q2796" s="6348" t="s">
        <v>77</v>
      </c>
      <c r="R2796" s="6397" t="n">
        <v>58.3</v>
      </c>
      <c r="S2796" s="6398" t="n">
        <f>ROUND(K2775,2)*R2796</f>
        <v>495.54999999999995</v>
      </c>
    </row>
    <row r="2797" ht="45.0" customHeight="true">
      <c r="P2797" s="6348" t="s">
        <v>78</v>
      </c>
      <c r="Q2797" s="6348" t="s">
        <v>79</v>
      </c>
      <c r="R2797" s="6399" t="n">
        <v>58.3</v>
      </c>
      <c r="S2797" s="6400" t="n">
        <f>ROUND(K2775,2)*R2797</f>
        <v>495.54999999999995</v>
      </c>
    </row>
    <row r="2798" ht="45.0" customHeight="true">
      <c r="P2798" s="6348" t="s">
        <v>80</v>
      </c>
      <c r="Q2798" s="6348" t="s">
        <v>81</v>
      </c>
      <c r="R2798" s="6401" t="n">
        <v>58.3</v>
      </c>
      <c r="S2798" s="6402" t="n">
        <f>ROUND(K2775,2)*R2798</f>
        <v>495.54999999999995</v>
      </c>
    </row>
    <row r="2799" ht="45.0" customHeight="true">
      <c r="P2799" s="6348" t="s">
        <v>82</v>
      </c>
      <c r="Q2799" s="6348" t="s">
        <v>83</v>
      </c>
      <c r="R2799" s="6403" t="n">
        <v>58.3</v>
      </c>
      <c r="S2799" s="6404" t="n">
        <f>ROUND(K2775,2)*R2799</f>
        <v>495.54999999999995</v>
      </c>
    </row>
    <row r="2800" ht="45.0" customHeight="true">
      <c r="A2800" s="6406" t="s">
        <v>19</v>
      </c>
      <c r="B2800" s="6406" t="s">
        <v>78</v>
      </c>
      <c r="C2800" s="6406" t="s">
        <v>21</v>
      </c>
      <c r="D2800" s="6406" t="s">
        <v>21</v>
      </c>
      <c r="E2800" s="6406" t="s">
        <v>435</v>
      </c>
      <c r="F2800" s="6406" t="s">
        <v>21</v>
      </c>
      <c r="G2800" s="6406" t="s">
        <v>21</v>
      </c>
      <c r="H2800" s="6406" t="s">
        <v>21</v>
      </c>
      <c r="I2800" s="6406" t="s">
        <v>21</v>
      </c>
      <c r="J2800" s="6406" t="s">
        <v>21</v>
      </c>
      <c r="K2800" s="6406" t="s">
        <v>21</v>
      </c>
      <c r="L2800" s="6407" t="n">
        <f>ROUND(L2801,2)+ROUND(L2826,2)+ROUND(L2851,2)+ROUND(L2876,2)+ROUND(L2901,2)+ROUND(L2926,2)+ROUND(L2951,2)</f>
        <v>22230.5</v>
      </c>
      <c r="M2800" s="6406" t="s">
        <v>21</v>
      </c>
      <c r="N2800" s="6406" t="s">
        <v>21</v>
      </c>
      <c r="O2800" s="6406" t="s">
        <v>21</v>
      </c>
      <c r="P2800" s="6406" t="s">
        <v>21</v>
      </c>
      <c r="Q2800" s="6406" t="s">
        <v>21</v>
      </c>
      <c r="R2800" s="6406" t="s">
        <v>21</v>
      </c>
      <c r="S2800" s="6406" t="s">
        <v>21</v>
      </c>
    </row>
    <row r="2801" ht="45.0" customHeight="true">
      <c r="A2801" s="6408" t="s">
        <v>23</v>
      </c>
      <c r="B2801" s="6408" t="s">
        <v>436</v>
      </c>
      <c r="C2801" s="6408" t="s">
        <v>25</v>
      </c>
      <c r="D2801" s="6408" t="s">
        <v>437</v>
      </c>
      <c r="E2801" s="6408" t="s">
        <v>438</v>
      </c>
      <c r="F2801" s="6409" t="n">
        <f>R2801+R2802+R2803+R2804+R2805+R2806+R2807+R2808+R2809+R2810+R2811+R2812+R2813+R2814+R2815+R2816+R2817+R2818+R2819+R2820+R2821+R2822+R2823+R2824+R2825</f>
        <v>175.0</v>
      </c>
      <c r="G2801" s="6408" t="s">
        <v>206</v>
      </c>
      <c r="H2801" s="6410" t="n">
        <v>11.41</v>
      </c>
      <c r="I2801" s="6411" t="n">
        <v>11.41</v>
      </c>
      <c r="J2801" s="6412" t="n">
        <v>0.25120000000000003</v>
      </c>
      <c r="K2801" s="6413" t="n">
        <f>ROUND(I2801,2)+(ROUND(I2801,2)*J2801)</f>
        <v>14.276192</v>
      </c>
      <c r="L2801" s="6414" t="n">
        <f>ROUND(S2801,2)+ROUND(S2802,2)+ROUND(S2803,2)+ROUND(S2804,2)+ROUND(S2805,2)+ROUND(S2806,2)+ROUND(S2807,2)+ROUND(S2808,2)+ROUND(S2809,2)+ROUND(S2810,2)+ROUND(S2811,2)+ROUND(S2812,2)+ROUND(S2813,2)+ROUND(S2814,2)+ROUND(S2815,2)+ROUND(S2816,2)+ROUND(S2817,2)+ROUND(S2818,2)+ROUND(S2819,2)+ROUND(S2820,2)+ROUND(S2821,2)+ROUND(S2822,2)+ROUND(S2823,2)+ROUND(S2824,2)+ROUND(S2825,2)</f>
        <v>2499.0000000000005</v>
      </c>
      <c r="M2801" s="6408" t="s">
        <v>21</v>
      </c>
      <c r="N2801" s="6408" t="s">
        <v>56</v>
      </c>
      <c r="O2801" s="6408" t="s">
        <v>439</v>
      </c>
      <c r="P2801" s="6408" t="s">
        <v>20</v>
      </c>
      <c r="Q2801" s="6408" t="s">
        <v>29</v>
      </c>
      <c r="R2801" s="6415" t="n">
        <v>7.0</v>
      </c>
      <c r="S2801" s="6416" t="n">
        <f>ROUND(K2801,2)*R2801</f>
        <v>99.96</v>
      </c>
    </row>
    <row r="2802" ht="45.0" customHeight="true">
      <c r="P2802" s="6408" t="s">
        <v>30</v>
      </c>
      <c r="Q2802" s="6408" t="s">
        <v>37</v>
      </c>
      <c r="R2802" s="6417" t="n">
        <v>7.0</v>
      </c>
      <c r="S2802" s="6418" t="n">
        <f>ROUND(K2801,2)*R2802</f>
        <v>99.96</v>
      </c>
    </row>
    <row r="2803" ht="45.0" customHeight="true">
      <c r="P2803" s="6408" t="s">
        <v>38</v>
      </c>
      <c r="Q2803" s="6408" t="s">
        <v>39</v>
      </c>
      <c r="R2803" s="6419" t="n">
        <v>7.0</v>
      </c>
      <c r="S2803" s="6420" t="n">
        <f>ROUND(K2801,2)*R2803</f>
        <v>99.96</v>
      </c>
    </row>
    <row r="2804" ht="45.0" customHeight="true">
      <c r="P2804" s="6408" t="s">
        <v>40</v>
      </c>
      <c r="Q2804" s="6408" t="s">
        <v>41</v>
      </c>
      <c r="R2804" s="6421" t="n">
        <v>7.0</v>
      </c>
      <c r="S2804" s="6422" t="n">
        <f>ROUND(K2801,2)*R2804</f>
        <v>99.96</v>
      </c>
    </row>
    <row r="2805" ht="45.0" customHeight="true">
      <c r="P2805" s="6408" t="s">
        <v>42</v>
      </c>
      <c r="Q2805" s="6408" t="s">
        <v>43</v>
      </c>
      <c r="R2805" s="6423" t="n">
        <v>7.0</v>
      </c>
      <c r="S2805" s="6424" t="n">
        <f>ROUND(K2801,2)*R2805</f>
        <v>99.96</v>
      </c>
    </row>
    <row r="2806" ht="45.0" customHeight="true">
      <c r="P2806" s="6408" t="s">
        <v>44</v>
      </c>
      <c r="Q2806" s="6408" t="s">
        <v>45</v>
      </c>
      <c r="R2806" s="6425" t="n">
        <v>7.0</v>
      </c>
      <c r="S2806" s="6426" t="n">
        <f>ROUND(K2801,2)*R2806</f>
        <v>99.96</v>
      </c>
    </row>
    <row r="2807" ht="45.0" customHeight="true">
      <c r="P2807" s="6408" t="s">
        <v>46</v>
      </c>
      <c r="Q2807" s="6408" t="s">
        <v>47</v>
      </c>
      <c r="R2807" s="6427" t="n">
        <v>7.0</v>
      </c>
      <c r="S2807" s="6428" t="n">
        <f>ROUND(K2801,2)*R2807</f>
        <v>99.96</v>
      </c>
    </row>
    <row r="2808" ht="45.0" customHeight="true">
      <c r="P2808" s="6408" t="s">
        <v>48</v>
      </c>
      <c r="Q2808" s="6408" t="s">
        <v>49</v>
      </c>
      <c r="R2808" s="6429" t="n">
        <v>7.0</v>
      </c>
      <c r="S2808" s="6430" t="n">
        <f>ROUND(K2801,2)*R2808</f>
        <v>99.96</v>
      </c>
    </row>
    <row r="2809" ht="45.0" customHeight="true">
      <c r="P2809" s="6408" t="s">
        <v>50</v>
      </c>
      <c r="Q2809" s="6408" t="s">
        <v>51</v>
      </c>
      <c r="R2809" s="6431" t="n">
        <v>7.0</v>
      </c>
      <c r="S2809" s="6432" t="n">
        <f>ROUND(K2801,2)*R2809</f>
        <v>99.96</v>
      </c>
    </row>
    <row r="2810" ht="45.0" customHeight="true">
      <c r="P2810" s="6408" t="s">
        <v>52</v>
      </c>
      <c r="Q2810" s="6408" t="s">
        <v>53</v>
      </c>
      <c r="R2810" s="6433" t="n">
        <v>7.0</v>
      </c>
      <c r="S2810" s="6434" t="n">
        <f>ROUND(K2801,2)*R2810</f>
        <v>99.96</v>
      </c>
    </row>
    <row r="2811" ht="45.0" customHeight="true">
      <c r="P2811" s="6408" t="s">
        <v>54</v>
      </c>
      <c r="Q2811" s="6408" t="s">
        <v>55</v>
      </c>
      <c r="R2811" s="6435" t="n">
        <v>7.0</v>
      </c>
      <c r="S2811" s="6436" t="n">
        <f>ROUND(K2801,2)*R2811</f>
        <v>99.96</v>
      </c>
    </row>
    <row r="2812" ht="45.0" customHeight="true">
      <c r="P2812" s="6408" t="s">
        <v>56</v>
      </c>
      <c r="Q2812" s="6408" t="s">
        <v>57</v>
      </c>
      <c r="R2812" s="6437" t="n">
        <v>7.0</v>
      </c>
      <c r="S2812" s="6438" t="n">
        <f>ROUND(K2801,2)*R2812</f>
        <v>99.96</v>
      </c>
    </row>
    <row r="2813" ht="45.0" customHeight="true">
      <c r="P2813" s="6408" t="s">
        <v>58</v>
      </c>
      <c r="Q2813" s="6408" t="s">
        <v>59</v>
      </c>
      <c r="R2813" s="6439" t="n">
        <v>7.0</v>
      </c>
      <c r="S2813" s="6440" t="n">
        <f>ROUND(K2801,2)*R2813</f>
        <v>99.96</v>
      </c>
    </row>
    <row r="2814" ht="45.0" customHeight="true">
      <c r="P2814" s="6408" t="s">
        <v>60</v>
      </c>
      <c r="Q2814" s="6408" t="s">
        <v>61</v>
      </c>
      <c r="R2814" s="6441" t="n">
        <v>7.0</v>
      </c>
      <c r="S2814" s="6442" t="n">
        <f>ROUND(K2801,2)*R2814</f>
        <v>99.96</v>
      </c>
    </row>
    <row r="2815" ht="45.0" customHeight="true">
      <c r="P2815" s="6408" t="s">
        <v>62</v>
      </c>
      <c r="Q2815" s="6408" t="s">
        <v>63</v>
      </c>
      <c r="R2815" s="6443" t="n">
        <v>7.0</v>
      </c>
      <c r="S2815" s="6444" t="n">
        <f>ROUND(K2801,2)*R2815</f>
        <v>99.96</v>
      </c>
    </row>
    <row r="2816" ht="45.0" customHeight="true">
      <c r="P2816" s="6408" t="s">
        <v>64</v>
      </c>
      <c r="Q2816" s="6408" t="s">
        <v>65</v>
      </c>
      <c r="R2816" s="6445" t="n">
        <v>7.0</v>
      </c>
      <c r="S2816" s="6446" t="n">
        <f>ROUND(K2801,2)*R2816</f>
        <v>99.96</v>
      </c>
    </row>
    <row r="2817" ht="45.0" customHeight="true">
      <c r="P2817" s="6408" t="s">
        <v>66</v>
      </c>
      <c r="Q2817" s="6408" t="s">
        <v>67</v>
      </c>
      <c r="R2817" s="6447" t="n">
        <v>7.0</v>
      </c>
      <c r="S2817" s="6448" t="n">
        <f>ROUND(K2801,2)*R2817</f>
        <v>99.96</v>
      </c>
    </row>
    <row r="2818" ht="45.0" customHeight="true">
      <c r="P2818" s="6408" t="s">
        <v>68</v>
      </c>
      <c r="Q2818" s="6408" t="s">
        <v>69</v>
      </c>
      <c r="R2818" s="6449" t="n">
        <v>7.0</v>
      </c>
      <c r="S2818" s="6450" t="n">
        <f>ROUND(K2801,2)*R2818</f>
        <v>99.96</v>
      </c>
    </row>
    <row r="2819" ht="45.0" customHeight="true">
      <c r="P2819" s="6408" t="s">
        <v>70</v>
      </c>
      <c r="Q2819" s="6408" t="s">
        <v>71</v>
      </c>
      <c r="R2819" s="6451" t="n">
        <v>7.0</v>
      </c>
      <c r="S2819" s="6452" t="n">
        <f>ROUND(K2801,2)*R2819</f>
        <v>99.96</v>
      </c>
    </row>
    <row r="2820" ht="45.0" customHeight="true">
      <c r="P2820" s="6408" t="s">
        <v>72</v>
      </c>
      <c r="Q2820" s="6408" t="s">
        <v>73</v>
      </c>
      <c r="R2820" s="6453" t="n">
        <v>7.0</v>
      </c>
      <c r="S2820" s="6454" t="n">
        <f>ROUND(K2801,2)*R2820</f>
        <v>99.96</v>
      </c>
    </row>
    <row r="2821" ht="45.0" customHeight="true">
      <c r="P2821" s="6408" t="s">
        <v>74</v>
      </c>
      <c r="Q2821" s="6408" t="s">
        <v>75</v>
      </c>
      <c r="R2821" s="6455" t="n">
        <v>7.0</v>
      </c>
      <c r="S2821" s="6456" t="n">
        <f>ROUND(K2801,2)*R2821</f>
        <v>99.96</v>
      </c>
    </row>
    <row r="2822" ht="45.0" customHeight="true">
      <c r="P2822" s="6408" t="s">
        <v>76</v>
      </c>
      <c r="Q2822" s="6408" t="s">
        <v>77</v>
      </c>
      <c r="R2822" s="6457" t="n">
        <v>7.0</v>
      </c>
      <c r="S2822" s="6458" t="n">
        <f>ROUND(K2801,2)*R2822</f>
        <v>99.96</v>
      </c>
    </row>
    <row r="2823" ht="45.0" customHeight="true">
      <c r="P2823" s="6408" t="s">
        <v>78</v>
      </c>
      <c r="Q2823" s="6408" t="s">
        <v>79</v>
      </c>
      <c r="R2823" s="6459" t="n">
        <v>7.0</v>
      </c>
      <c r="S2823" s="6460" t="n">
        <f>ROUND(K2801,2)*R2823</f>
        <v>99.96</v>
      </c>
    </row>
    <row r="2824" ht="45.0" customHeight="true">
      <c r="P2824" s="6408" t="s">
        <v>80</v>
      </c>
      <c r="Q2824" s="6408" t="s">
        <v>81</v>
      </c>
      <c r="R2824" s="6461" t="n">
        <v>7.0</v>
      </c>
      <c r="S2824" s="6462" t="n">
        <f>ROUND(K2801,2)*R2824</f>
        <v>99.96</v>
      </c>
    </row>
    <row r="2825" ht="45.0" customHeight="true">
      <c r="P2825" s="6408" t="s">
        <v>82</v>
      </c>
      <c r="Q2825" s="6408" t="s">
        <v>83</v>
      </c>
      <c r="R2825" s="6463" t="n">
        <v>7.0</v>
      </c>
      <c r="S2825" s="6464" t="n">
        <f>ROUND(K2801,2)*R2825</f>
        <v>99.96</v>
      </c>
    </row>
    <row r="2826" ht="45.0" customHeight="true">
      <c r="A2826" s="6465" t="s">
        <v>23</v>
      </c>
      <c r="B2826" s="6465" t="s">
        <v>440</v>
      </c>
      <c r="C2826" s="6465" t="s">
        <v>25</v>
      </c>
      <c r="D2826" s="6465" t="s">
        <v>441</v>
      </c>
      <c r="E2826" s="6465" t="s">
        <v>442</v>
      </c>
      <c r="F2826" s="6466" t="n">
        <f>R2826+R2827+R2828+R2829+R2830+R2831+R2832+R2833+R2834+R2835+R2836+R2837+R2838+R2839+R2840+R2841+R2842+R2843+R2844+R2845+R2846+R2847+R2848+R2849+R2850</f>
        <v>200.0</v>
      </c>
      <c r="G2826" s="6465" t="s">
        <v>206</v>
      </c>
      <c r="H2826" s="6467" t="n">
        <v>7.13</v>
      </c>
      <c r="I2826" s="6468" t="n">
        <v>7.13</v>
      </c>
      <c r="J2826" s="6469" t="n">
        <v>0.25120000000000003</v>
      </c>
      <c r="K2826" s="6470" t="n">
        <f>ROUND(I2826,2)+(ROUND(I2826,2)*J2826)</f>
        <v>8.921056</v>
      </c>
      <c r="L2826" s="6471" t="n">
        <f>ROUND(S2826,2)+ROUND(S2827,2)+ROUND(S2828,2)+ROUND(S2829,2)+ROUND(S2830,2)+ROUND(S2831,2)+ROUND(S2832,2)+ROUND(S2833,2)+ROUND(S2834,2)+ROUND(S2835,2)+ROUND(S2836,2)+ROUND(S2837,2)+ROUND(S2838,2)+ROUND(S2839,2)+ROUND(S2840,2)+ROUND(S2841,2)+ROUND(S2842,2)+ROUND(S2843,2)+ROUND(S2844,2)+ROUND(S2845,2)+ROUND(S2846,2)+ROUND(S2847,2)+ROUND(S2848,2)+ROUND(S2849,2)+ROUND(S2850,2)</f>
        <v>1783.999999999999</v>
      </c>
      <c r="M2826" s="6465" t="s">
        <v>21</v>
      </c>
      <c r="N2826" s="6465" t="s">
        <v>56</v>
      </c>
      <c r="O2826" s="6465" t="s">
        <v>439</v>
      </c>
      <c r="P2826" s="6465" t="s">
        <v>20</v>
      </c>
      <c r="Q2826" s="6465" t="s">
        <v>29</v>
      </c>
      <c r="R2826" s="6472" t="n">
        <v>8.0</v>
      </c>
      <c r="S2826" s="6473" t="n">
        <f>ROUND(K2826,2)*R2826</f>
        <v>71.36</v>
      </c>
    </row>
    <row r="2827" ht="45.0" customHeight="true">
      <c r="P2827" s="6465" t="s">
        <v>30</v>
      </c>
      <c r="Q2827" s="6465" t="s">
        <v>37</v>
      </c>
      <c r="R2827" s="6474" t="n">
        <v>8.0</v>
      </c>
      <c r="S2827" s="6475" t="n">
        <f>ROUND(K2826,2)*R2827</f>
        <v>71.36</v>
      </c>
    </row>
    <row r="2828" ht="45.0" customHeight="true">
      <c r="P2828" s="6465" t="s">
        <v>38</v>
      </c>
      <c r="Q2828" s="6465" t="s">
        <v>39</v>
      </c>
      <c r="R2828" s="6476" t="n">
        <v>8.0</v>
      </c>
      <c r="S2828" s="6477" t="n">
        <f>ROUND(K2826,2)*R2828</f>
        <v>71.36</v>
      </c>
    </row>
    <row r="2829" ht="45.0" customHeight="true">
      <c r="P2829" s="6465" t="s">
        <v>40</v>
      </c>
      <c r="Q2829" s="6465" t="s">
        <v>41</v>
      </c>
      <c r="R2829" s="6478" t="n">
        <v>8.0</v>
      </c>
      <c r="S2829" s="6479" t="n">
        <f>ROUND(K2826,2)*R2829</f>
        <v>71.36</v>
      </c>
    </row>
    <row r="2830" ht="45.0" customHeight="true">
      <c r="P2830" s="6465" t="s">
        <v>42</v>
      </c>
      <c r="Q2830" s="6465" t="s">
        <v>43</v>
      </c>
      <c r="R2830" s="6480" t="n">
        <v>8.0</v>
      </c>
      <c r="S2830" s="6481" t="n">
        <f>ROUND(K2826,2)*R2830</f>
        <v>71.36</v>
      </c>
    </row>
    <row r="2831" ht="45.0" customHeight="true">
      <c r="P2831" s="6465" t="s">
        <v>44</v>
      </c>
      <c r="Q2831" s="6465" t="s">
        <v>45</v>
      </c>
      <c r="R2831" s="6482" t="n">
        <v>8.0</v>
      </c>
      <c r="S2831" s="6483" t="n">
        <f>ROUND(K2826,2)*R2831</f>
        <v>71.36</v>
      </c>
    </row>
    <row r="2832" ht="45.0" customHeight="true">
      <c r="P2832" s="6465" t="s">
        <v>46</v>
      </c>
      <c r="Q2832" s="6465" t="s">
        <v>47</v>
      </c>
      <c r="R2832" s="6484" t="n">
        <v>8.0</v>
      </c>
      <c r="S2832" s="6485" t="n">
        <f>ROUND(K2826,2)*R2832</f>
        <v>71.36</v>
      </c>
    </row>
    <row r="2833" ht="45.0" customHeight="true">
      <c r="P2833" s="6465" t="s">
        <v>48</v>
      </c>
      <c r="Q2833" s="6465" t="s">
        <v>49</v>
      </c>
      <c r="R2833" s="6486" t="n">
        <v>8.0</v>
      </c>
      <c r="S2833" s="6487" t="n">
        <f>ROUND(K2826,2)*R2833</f>
        <v>71.36</v>
      </c>
    </row>
    <row r="2834" ht="45.0" customHeight="true">
      <c r="P2834" s="6465" t="s">
        <v>50</v>
      </c>
      <c r="Q2834" s="6465" t="s">
        <v>51</v>
      </c>
      <c r="R2834" s="6488" t="n">
        <v>8.0</v>
      </c>
      <c r="S2834" s="6489" t="n">
        <f>ROUND(K2826,2)*R2834</f>
        <v>71.36</v>
      </c>
    </row>
    <row r="2835" ht="45.0" customHeight="true">
      <c r="P2835" s="6465" t="s">
        <v>52</v>
      </c>
      <c r="Q2835" s="6465" t="s">
        <v>53</v>
      </c>
      <c r="R2835" s="6490" t="n">
        <v>8.0</v>
      </c>
      <c r="S2835" s="6491" t="n">
        <f>ROUND(K2826,2)*R2835</f>
        <v>71.36</v>
      </c>
    </row>
    <row r="2836" ht="45.0" customHeight="true">
      <c r="P2836" s="6465" t="s">
        <v>54</v>
      </c>
      <c r="Q2836" s="6465" t="s">
        <v>55</v>
      </c>
      <c r="R2836" s="6492" t="n">
        <v>8.0</v>
      </c>
      <c r="S2836" s="6493" t="n">
        <f>ROUND(K2826,2)*R2836</f>
        <v>71.36</v>
      </c>
    </row>
    <row r="2837" ht="45.0" customHeight="true">
      <c r="P2837" s="6465" t="s">
        <v>56</v>
      </c>
      <c r="Q2837" s="6465" t="s">
        <v>57</v>
      </c>
      <c r="R2837" s="6494" t="n">
        <v>8.0</v>
      </c>
      <c r="S2837" s="6495" t="n">
        <f>ROUND(K2826,2)*R2837</f>
        <v>71.36</v>
      </c>
    </row>
    <row r="2838" ht="45.0" customHeight="true">
      <c r="P2838" s="6465" t="s">
        <v>58</v>
      </c>
      <c r="Q2838" s="6465" t="s">
        <v>59</v>
      </c>
      <c r="R2838" s="6496" t="n">
        <v>8.0</v>
      </c>
      <c r="S2838" s="6497" t="n">
        <f>ROUND(K2826,2)*R2838</f>
        <v>71.36</v>
      </c>
    </row>
    <row r="2839" ht="45.0" customHeight="true">
      <c r="P2839" s="6465" t="s">
        <v>60</v>
      </c>
      <c r="Q2839" s="6465" t="s">
        <v>61</v>
      </c>
      <c r="R2839" s="6498" t="n">
        <v>8.0</v>
      </c>
      <c r="S2839" s="6499" t="n">
        <f>ROUND(K2826,2)*R2839</f>
        <v>71.36</v>
      </c>
    </row>
    <row r="2840" ht="45.0" customHeight="true">
      <c r="P2840" s="6465" t="s">
        <v>62</v>
      </c>
      <c r="Q2840" s="6465" t="s">
        <v>63</v>
      </c>
      <c r="R2840" s="6500" t="n">
        <v>8.0</v>
      </c>
      <c r="S2840" s="6501" t="n">
        <f>ROUND(K2826,2)*R2840</f>
        <v>71.36</v>
      </c>
    </row>
    <row r="2841" ht="45.0" customHeight="true">
      <c r="P2841" s="6465" t="s">
        <v>64</v>
      </c>
      <c r="Q2841" s="6465" t="s">
        <v>65</v>
      </c>
      <c r="R2841" s="6502" t="n">
        <v>8.0</v>
      </c>
      <c r="S2841" s="6503" t="n">
        <f>ROUND(K2826,2)*R2841</f>
        <v>71.36</v>
      </c>
    </row>
    <row r="2842" ht="45.0" customHeight="true">
      <c r="P2842" s="6465" t="s">
        <v>66</v>
      </c>
      <c r="Q2842" s="6465" t="s">
        <v>67</v>
      </c>
      <c r="R2842" s="6504" t="n">
        <v>8.0</v>
      </c>
      <c r="S2842" s="6505" t="n">
        <f>ROUND(K2826,2)*R2842</f>
        <v>71.36</v>
      </c>
    </row>
    <row r="2843" ht="45.0" customHeight="true">
      <c r="P2843" s="6465" t="s">
        <v>68</v>
      </c>
      <c r="Q2843" s="6465" t="s">
        <v>69</v>
      </c>
      <c r="R2843" s="6506" t="n">
        <v>8.0</v>
      </c>
      <c r="S2843" s="6507" t="n">
        <f>ROUND(K2826,2)*R2843</f>
        <v>71.36</v>
      </c>
    </row>
    <row r="2844" ht="45.0" customHeight="true">
      <c r="P2844" s="6465" t="s">
        <v>70</v>
      </c>
      <c r="Q2844" s="6465" t="s">
        <v>71</v>
      </c>
      <c r="R2844" s="6508" t="n">
        <v>8.0</v>
      </c>
      <c r="S2844" s="6509" t="n">
        <f>ROUND(K2826,2)*R2844</f>
        <v>71.36</v>
      </c>
    </row>
    <row r="2845" ht="45.0" customHeight="true">
      <c r="P2845" s="6465" t="s">
        <v>72</v>
      </c>
      <c r="Q2845" s="6465" t="s">
        <v>73</v>
      </c>
      <c r="R2845" s="6510" t="n">
        <v>8.0</v>
      </c>
      <c r="S2845" s="6511" t="n">
        <f>ROUND(K2826,2)*R2845</f>
        <v>71.36</v>
      </c>
    </row>
    <row r="2846" ht="45.0" customHeight="true">
      <c r="P2846" s="6465" t="s">
        <v>74</v>
      </c>
      <c r="Q2846" s="6465" t="s">
        <v>75</v>
      </c>
      <c r="R2846" s="6512" t="n">
        <v>8.0</v>
      </c>
      <c r="S2846" s="6513" t="n">
        <f>ROUND(K2826,2)*R2846</f>
        <v>71.36</v>
      </c>
    </row>
    <row r="2847" ht="45.0" customHeight="true">
      <c r="P2847" s="6465" t="s">
        <v>76</v>
      </c>
      <c r="Q2847" s="6465" t="s">
        <v>77</v>
      </c>
      <c r="R2847" s="6514" t="n">
        <v>8.0</v>
      </c>
      <c r="S2847" s="6515" t="n">
        <f>ROUND(K2826,2)*R2847</f>
        <v>71.36</v>
      </c>
    </row>
    <row r="2848" ht="45.0" customHeight="true">
      <c r="P2848" s="6465" t="s">
        <v>78</v>
      </c>
      <c r="Q2848" s="6465" t="s">
        <v>79</v>
      </c>
      <c r="R2848" s="6516" t="n">
        <v>8.0</v>
      </c>
      <c r="S2848" s="6517" t="n">
        <f>ROUND(K2826,2)*R2848</f>
        <v>71.36</v>
      </c>
    </row>
    <row r="2849" ht="45.0" customHeight="true">
      <c r="P2849" s="6465" t="s">
        <v>80</v>
      </c>
      <c r="Q2849" s="6465" t="s">
        <v>81</v>
      </c>
      <c r="R2849" s="6518" t="n">
        <v>8.0</v>
      </c>
      <c r="S2849" s="6519" t="n">
        <f>ROUND(K2826,2)*R2849</f>
        <v>71.36</v>
      </c>
    </row>
    <row r="2850" ht="45.0" customHeight="true">
      <c r="P2850" s="6465" t="s">
        <v>82</v>
      </c>
      <c r="Q2850" s="6465" t="s">
        <v>83</v>
      </c>
      <c r="R2850" s="6520" t="n">
        <v>8.0</v>
      </c>
      <c r="S2850" s="6521" t="n">
        <f>ROUND(K2826,2)*R2850</f>
        <v>71.36</v>
      </c>
    </row>
    <row r="2851" ht="45.0" customHeight="true">
      <c r="A2851" s="6522" t="s">
        <v>23</v>
      </c>
      <c r="B2851" s="6522" t="s">
        <v>443</v>
      </c>
      <c r="C2851" s="6522" t="s">
        <v>25</v>
      </c>
      <c r="D2851" s="6522" t="s">
        <v>444</v>
      </c>
      <c r="E2851" s="6522" t="s">
        <v>445</v>
      </c>
      <c r="F2851" s="6523" t="n">
        <f>R2851+R2852+R2853+R2854+R2855+R2856+R2857+R2858+R2859+R2860+R2861+R2862+R2863+R2864+R2865+R2866+R2867+R2868+R2869+R2870+R2871+R2872+R2873+R2874+R2875</f>
        <v>100.0</v>
      </c>
      <c r="G2851" s="6522" t="s">
        <v>206</v>
      </c>
      <c r="H2851" s="6524" t="n">
        <v>10.76</v>
      </c>
      <c r="I2851" s="6525" t="n">
        <v>10.76</v>
      </c>
      <c r="J2851" s="6526" t="n">
        <v>0.25120000000000003</v>
      </c>
      <c r="K2851" s="6527" t="n">
        <f>ROUND(I2851,2)+(ROUND(I2851,2)*J2851)</f>
        <v>13.462912</v>
      </c>
      <c r="L2851" s="6528" t="n">
        <f>ROUND(S2851,2)+ROUND(S2852,2)+ROUND(S2853,2)+ROUND(S2854,2)+ROUND(S2855,2)+ROUND(S2856,2)+ROUND(S2857,2)+ROUND(S2858,2)+ROUND(S2859,2)+ROUND(S2860,2)+ROUND(S2861,2)+ROUND(S2862,2)+ROUND(S2863,2)+ROUND(S2864,2)+ROUND(S2865,2)+ROUND(S2866,2)+ROUND(S2867,2)+ROUND(S2868,2)+ROUND(S2869,2)+ROUND(S2870,2)+ROUND(S2871,2)+ROUND(S2872,2)+ROUND(S2873,2)+ROUND(S2874,2)+ROUND(S2875,2)</f>
        <v>1346.0</v>
      </c>
      <c r="M2851" s="6522" t="s">
        <v>21</v>
      </c>
      <c r="N2851" s="6522" t="s">
        <v>56</v>
      </c>
      <c r="O2851" s="6522" t="s">
        <v>439</v>
      </c>
      <c r="P2851" s="6522" t="s">
        <v>20</v>
      </c>
      <c r="Q2851" s="6522" t="s">
        <v>29</v>
      </c>
      <c r="R2851" s="6529" t="n">
        <v>4.0</v>
      </c>
      <c r="S2851" s="6530" t="n">
        <f>ROUND(K2851,2)*R2851</f>
        <v>53.84</v>
      </c>
    </row>
    <row r="2852" ht="45.0" customHeight="true">
      <c r="P2852" s="6522" t="s">
        <v>30</v>
      </c>
      <c r="Q2852" s="6522" t="s">
        <v>37</v>
      </c>
      <c r="R2852" s="6531" t="n">
        <v>4.0</v>
      </c>
      <c r="S2852" s="6532" t="n">
        <f>ROUND(K2851,2)*R2852</f>
        <v>53.84</v>
      </c>
    </row>
    <row r="2853" ht="45.0" customHeight="true">
      <c r="P2853" s="6522" t="s">
        <v>38</v>
      </c>
      <c r="Q2853" s="6522" t="s">
        <v>39</v>
      </c>
      <c r="R2853" s="6533" t="n">
        <v>4.0</v>
      </c>
      <c r="S2853" s="6534" t="n">
        <f>ROUND(K2851,2)*R2853</f>
        <v>53.84</v>
      </c>
    </row>
    <row r="2854" ht="45.0" customHeight="true">
      <c r="P2854" s="6522" t="s">
        <v>40</v>
      </c>
      <c r="Q2854" s="6522" t="s">
        <v>41</v>
      </c>
      <c r="R2854" s="6535" t="n">
        <v>4.0</v>
      </c>
      <c r="S2854" s="6536" t="n">
        <f>ROUND(K2851,2)*R2854</f>
        <v>53.84</v>
      </c>
    </row>
    <row r="2855" ht="45.0" customHeight="true">
      <c r="P2855" s="6522" t="s">
        <v>42</v>
      </c>
      <c r="Q2855" s="6522" t="s">
        <v>43</v>
      </c>
      <c r="R2855" s="6537" t="n">
        <v>4.0</v>
      </c>
      <c r="S2855" s="6538" t="n">
        <f>ROUND(K2851,2)*R2855</f>
        <v>53.84</v>
      </c>
    </row>
    <row r="2856" ht="45.0" customHeight="true">
      <c r="P2856" s="6522" t="s">
        <v>44</v>
      </c>
      <c r="Q2856" s="6522" t="s">
        <v>45</v>
      </c>
      <c r="R2856" s="6539" t="n">
        <v>4.0</v>
      </c>
      <c r="S2856" s="6540" t="n">
        <f>ROUND(K2851,2)*R2856</f>
        <v>53.84</v>
      </c>
    </row>
    <row r="2857" ht="45.0" customHeight="true">
      <c r="P2857" s="6522" t="s">
        <v>46</v>
      </c>
      <c r="Q2857" s="6522" t="s">
        <v>47</v>
      </c>
      <c r="R2857" s="6541" t="n">
        <v>4.0</v>
      </c>
      <c r="S2857" s="6542" t="n">
        <f>ROUND(K2851,2)*R2857</f>
        <v>53.84</v>
      </c>
    </row>
    <row r="2858" ht="45.0" customHeight="true">
      <c r="P2858" s="6522" t="s">
        <v>48</v>
      </c>
      <c r="Q2858" s="6522" t="s">
        <v>49</v>
      </c>
      <c r="R2858" s="6543" t="n">
        <v>4.0</v>
      </c>
      <c r="S2858" s="6544" t="n">
        <f>ROUND(K2851,2)*R2858</f>
        <v>53.84</v>
      </c>
    </row>
    <row r="2859" ht="45.0" customHeight="true">
      <c r="P2859" s="6522" t="s">
        <v>50</v>
      </c>
      <c r="Q2859" s="6522" t="s">
        <v>51</v>
      </c>
      <c r="R2859" s="6545" t="n">
        <v>4.0</v>
      </c>
      <c r="S2859" s="6546" t="n">
        <f>ROUND(K2851,2)*R2859</f>
        <v>53.84</v>
      </c>
    </row>
    <row r="2860" ht="45.0" customHeight="true">
      <c r="P2860" s="6522" t="s">
        <v>52</v>
      </c>
      <c r="Q2860" s="6522" t="s">
        <v>53</v>
      </c>
      <c r="R2860" s="6547" t="n">
        <v>4.0</v>
      </c>
      <c r="S2860" s="6548" t="n">
        <f>ROUND(K2851,2)*R2860</f>
        <v>53.84</v>
      </c>
    </row>
    <row r="2861" ht="45.0" customHeight="true">
      <c r="P2861" s="6522" t="s">
        <v>54</v>
      </c>
      <c r="Q2861" s="6522" t="s">
        <v>55</v>
      </c>
      <c r="R2861" s="6549" t="n">
        <v>4.0</v>
      </c>
      <c r="S2861" s="6550" t="n">
        <f>ROUND(K2851,2)*R2861</f>
        <v>53.84</v>
      </c>
    </row>
    <row r="2862" ht="45.0" customHeight="true">
      <c r="P2862" s="6522" t="s">
        <v>56</v>
      </c>
      <c r="Q2862" s="6522" t="s">
        <v>57</v>
      </c>
      <c r="R2862" s="6551" t="n">
        <v>4.0</v>
      </c>
      <c r="S2862" s="6552" t="n">
        <f>ROUND(K2851,2)*R2862</f>
        <v>53.84</v>
      </c>
    </row>
    <row r="2863" ht="45.0" customHeight="true">
      <c r="P2863" s="6522" t="s">
        <v>58</v>
      </c>
      <c r="Q2863" s="6522" t="s">
        <v>59</v>
      </c>
      <c r="R2863" s="6553" t="n">
        <v>4.0</v>
      </c>
      <c r="S2863" s="6554" t="n">
        <f>ROUND(K2851,2)*R2863</f>
        <v>53.84</v>
      </c>
    </row>
    <row r="2864" ht="45.0" customHeight="true">
      <c r="P2864" s="6522" t="s">
        <v>60</v>
      </c>
      <c r="Q2864" s="6522" t="s">
        <v>61</v>
      </c>
      <c r="R2864" s="6555" t="n">
        <v>4.0</v>
      </c>
      <c r="S2864" s="6556" t="n">
        <f>ROUND(K2851,2)*R2864</f>
        <v>53.84</v>
      </c>
    </row>
    <row r="2865" ht="45.0" customHeight="true">
      <c r="P2865" s="6522" t="s">
        <v>62</v>
      </c>
      <c r="Q2865" s="6522" t="s">
        <v>63</v>
      </c>
      <c r="R2865" s="6557" t="n">
        <v>4.0</v>
      </c>
      <c r="S2865" s="6558" t="n">
        <f>ROUND(K2851,2)*R2865</f>
        <v>53.84</v>
      </c>
    </row>
    <row r="2866" ht="45.0" customHeight="true">
      <c r="P2866" s="6522" t="s">
        <v>64</v>
      </c>
      <c r="Q2866" s="6522" t="s">
        <v>65</v>
      </c>
      <c r="R2866" s="6559" t="n">
        <v>4.0</v>
      </c>
      <c r="S2866" s="6560" t="n">
        <f>ROUND(K2851,2)*R2866</f>
        <v>53.84</v>
      </c>
    </row>
    <row r="2867" ht="45.0" customHeight="true">
      <c r="P2867" s="6522" t="s">
        <v>66</v>
      </c>
      <c r="Q2867" s="6522" t="s">
        <v>67</v>
      </c>
      <c r="R2867" s="6561" t="n">
        <v>4.0</v>
      </c>
      <c r="S2867" s="6562" t="n">
        <f>ROUND(K2851,2)*R2867</f>
        <v>53.84</v>
      </c>
    </row>
    <row r="2868" ht="45.0" customHeight="true">
      <c r="P2868" s="6522" t="s">
        <v>68</v>
      </c>
      <c r="Q2868" s="6522" t="s">
        <v>69</v>
      </c>
      <c r="R2868" s="6563" t="n">
        <v>4.0</v>
      </c>
      <c r="S2868" s="6564" t="n">
        <f>ROUND(K2851,2)*R2868</f>
        <v>53.84</v>
      </c>
    </row>
    <row r="2869" ht="45.0" customHeight="true">
      <c r="P2869" s="6522" t="s">
        <v>70</v>
      </c>
      <c r="Q2869" s="6522" t="s">
        <v>71</v>
      </c>
      <c r="R2869" s="6565" t="n">
        <v>4.0</v>
      </c>
      <c r="S2869" s="6566" t="n">
        <f>ROUND(K2851,2)*R2869</f>
        <v>53.84</v>
      </c>
    </row>
    <row r="2870" ht="45.0" customHeight="true">
      <c r="P2870" s="6522" t="s">
        <v>72</v>
      </c>
      <c r="Q2870" s="6522" t="s">
        <v>73</v>
      </c>
      <c r="R2870" s="6567" t="n">
        <v>4.0</v>
      </c>
      <c r="S2870" s="6568" t="n">
        <f>ROUND(K2851,2)*R2870</f>
        <v>53.84</v>
      </c>
    </row>
    <row r="2871" ht="45.0" customHeight="true">
      <c r="P2871" s="6522" t="s">
        <v>74</v>
      </c>
      <c r="Q2871" s="6522" t="s">
        <v>75</v>
      </c>
      <c r="R2871" s="6569" t="n">
        <v>4.0</v>
      </c>
      <c r="S2871" s="6570" t="n">
        <f>ROUND(K2851,2)*R2871</f>
        <v>53.84</v>
      </c>
    </row>
    <row r="2872" ht="45.0" customHeight="true">
      <c r="P2872" s="6522" t="s">
        <v>76</v>
      </c>
      <c r="Q2872" s="6522" t="s">
        <v>77</v>
      </c>
      <c r="R2872" s="6571" t="n">
        <v>4.0</v>
      </c>
      <c r="S2872" s="6572" t="n">
        <f>ROUND(K2851,2)*R2872</f>
        <v>53.84</v>
      </c>
    </row>
    <row r="2873" ht="45.0" customHeight="true">
      <c r="P2873" s="6522" t="s">
        <v>78</v>
      </c>
      <c r="Q2873" s="6522" t="s">
        <v>79</v>
      </c>
      <c r="R2873" s="6573" t="n">
        <v>4.0</v>
      </c>
      <c r="S2873" s="6574" t="n">
        <f>ROUND(K2851,2)*R2873</f>
        <v>53.84</v>
      </c>
    </row>
    <row r="2874" ht="45.0" customHeight="true">
      <c r="P2874" s="6522" t="s">
        <v>80</v>
      </c>
      <c r="Q2874" s="6522" t="s">
        <v>81</v>
      </c>
      <c r="R2874" s="6575" t="n">
        <v>4.0</v>
      </c>
      <c r="S2874" s="6576" t="n">
        <f>ROUND(K2851,2)*R2874</f>
        <v>53.84</v>
      </c>
    </row>
    <row r="2875" ht="45.0" customHeight="true">
      <c r="P2875" s="6522" t="s">
        <v>82</v>
      </c>
      <c r="Q2875" s="6522" t="s">
        <v>83</v>
      </c>
      <c r="R2875" s="6577" t="n">
        <v>4.0</v>
      </c>
      <c r="S2875" s="6578" t="n">
        <f>ROUND(K2851,2)*R2875</f>
        <v>53.84</v>
      </c>
    </row>
    <row r="2876" ht="45.0" customHeight="true">
      <c r="A2876" s="6579" t="s">
        <v>23</v>
      </c>
      <c r="B2876" s="6579" t="s">
        <v>446</v>
      </c>
      <c r="C2876" s="6579" t="s">
        <v>25</v>
      </c>
      <c r="D2876" s="6579" t="s">
        <v>447</v>
      </c>
      <c r="E2876" s="6579" t="s">
        <v>448</v>
      </c>
      <c r="F2876" s="6580" t="n">
        <f>R2876+R2877+R2878+R2879+R2880+R2881+R2882+R2883+R2884+R2885+R2886+R2887+R2888+R2889+R2890+R2891+R2892+R2893+R2894+R2895+R2896+R2897+R2898+R2899+R2900</f>
        <v>200.0</v>
      </c>
      <c r="G2876" s="6579" t="s">
        <v>206</v>
      </c>
      <c r="H2876" s="6581" t="n">
        <v>5.46</v>
      </c>
      <c r="I2876" s="6582" t="n">
        <v>5.46</v>
      </c>
      <c r="J2876" s="6583" t="n">
        <v>0.25120000000000003</v>
      </c>
      <c r="K2876" s="6584" t="n">
        <f>ROUND(I2876,2)+(ROUND(I2876,2)*J2876)</f>
        <v>6.831552</v>
      </c>
      <c r="L2876" s="6585" t="n">
        <f>ROUND(S2876,2)+ROUND(S2877,2)+ROUND(S2878,2)+ROUND(S2879,2)+ROUND(S2880,2)+ROUND(S2881,2)+ROUND(S2882,2)+ROUND(S2883,2)+ROUND(S2884,2)+ROUND(S2885,2)+ROUND(S2886,2)+ROUND(S2887,2)+ROUND(S2888,2)+ROUND(S2889,2)+ROUND(S2890,2)+ROUND(S2891,2)+ROUND(S2892,2)+ROUND(S2893,2)+ROUND(S2894,2)+ROUND(S2895,2)+ROUND(S2896,2)+ROUND(S2897,2)+ROUND(S2898,2)+ROUND(S2899,2)+ROUND(S2900,2)</f>
        <v>1366.0000000000005</v>
      </c>
      <c r="M2876" s="6579" t="s">
        <v>21</v>
      </c>
      <c r="N2876" s="6579" t="s">
        <v>56</v>
      </c>
      <c r="O2876" s="6579" t="s">
        <v>439</v>
      </c>
      <c r="P2876" s="6579" t="s">
        <v>20</v>
      </c>
      <c r="Q2876" s="6579" t="s">
        <v>29</v>
      </c>
      <c r="R2876" s="6586" t="n">
        <v>8.0</v>
      </c>
      <c r="S2876" s="6587" t="n">
        <f>ROUND(K2876,2)*R2876</f>
        <v>54.64</v>
      </c>
    </row>
    <row r="2877" ht="45.0" customHeight="true">
      <c r="P2877" s="6579" t="s">
        <v>30</v>
      </c>
      <c r="Q2877" s="6579" t="s">
        <v>37</v>
      </c>
      <c r="R2877" s="6588" t="n">
        <v>8.0</v>
      </c>
      <c r="S2877" s="6589" t="n">
        <f>ROUND(K2876,2)*R2877</f>
        <v>54.64</v>
      </c>
    </row>
    <row r="2878" ht="45.0" customHeight="true">
      <c r="P2878" s="6579" t="s">
        <v>38</v>
      </c>
      <c r="Q2878" s="6579" t="s">
        <v>39</v>
      </c>
      <c r="R2878" s="6590" t="n">
        <v>8.0</v>
      </c>
      <c r="S2878" s="6591" t="n">
        <f>ROUND(K2876,2)*R2878</f>
        <v>54.64</v>
      </c>
    </row>
    <row r="2879" ht="45.0" customHeight="true">
      <c r="P2879" s="6579" t="s">
        <v>40</v>
      </c>
      <c r="Q2879" s="6579" t="s">
        <v>41</v>
      </c>
      <c r="R2879" s="6592" t="n">
        <v>8.0</v>
      </c>
      <c r="S2879" s="6593" t="n">
        <f>ROUND(K2876,2)*R2879</f>
        <v>54.64</v>
      </c>
    </row>
    <row r="2880" ht="45.0" customHeight="true">
      <c r="P2880" s="6579" t="s">
        <v>42</v>
      </c>
      <c r="Q2880" s="6579" t="s">
        <v>43</v>
      </c>
      <c r="R2880" s="6594" t="n">
        <v>8.0</v>
      </c>
      <c r="S2880" s="6595" t="n">
        <f>ROUND(K2876,2)*R2880</f>
        <v>54.64</v>
      </c>
    </row>
    <row r="2881" ht="45.0" customHeight="true">
      <c r="P2881" s="6579" t="s">
        <v>44</v>
      </c>
      <c r="Q2881" s="6579" t="s">
        <v>45</v>
      </c>
      <c r="R2881" s="6596" t="n">
        <v>8.0</v>
      </c>
      <c r="S2881" s="6597" t="n">
        <f>ROUND(K2876,2)*R2881</f>
        <v>54.64</v>
      </c>
    </row>
    <row r="2882" ht="45.0" customHeight="true">
      <c r="P2882" s="6579" t="s">
        <v>46</v>
      </c>
      <c r="Q2882" s="6579" t="s">
        <v>47</v>
      </c>
      <c r="R2882" s="6598" t="n">
        <v>8.0</v>
      </c>
      <c r="S2882" s="6599" t="n">
        <f>ROUND(K2876,2)*R2882</f>
        <v>54.64</v>
      </c>
    </row>
    <row r="2883" ht="45.0" customHeight="true">
      <c r="P2883" s="6579" t="s">
        <v>48</v>
      </c>
      <c r="Q2883" s="6579" t="s">
        <v>49</v>
      </c>
      <c r="R2883" s="6600" t="n">
        <v>8.0</v>
      </c>
      <c r="S2883" s="6601" t="n">
        <f>ROUND(K2876,2)*R2883</f>
        <v>54.64</v>
      </c>
    </row>
    <row r="2884" ht="45.0" customHeight="true">
      <c r="P2884" s="6579" t="s">
        <v>50</v>
      </c>
      <c r="Q2884" s="6579" t="s">
        <v>51</v>
      </c>
      <c r="R2884" s="6602" t="n">
        <v>8.0</v>
      </c>
      <c r="S2884" s="6603" t="n">
        <f>ROUND(K2876,2)*R2884</f>
        <v>54.64</v>
      </c>
    </row>
    <row r="2885" ht="45.0" customHeight="true">
      <c r="P2885" s="6579" t="s">
        <v>52</v>
      </c>
      <c r="Q2885" s="6579" t="s">
        <v>53</v>
      </c>
      <c r="R2885" s="6604" t="n">
        <v>8.0</v>
      </c>
      <c r="S2885" s="6605" t="n">
        <f>ROUND(K2876,2)*R2885</f>
        <v>54.64</v>
      </c>
    </row>
    <row r="2886" ht="45.0" customHeight="true">
      <c r="P2886" s="6579" t="s">
        <v>54</v>
      </c>
      <c r="Q2886" s="6579" t="s">
        <v>55</v>
      </c>
      <c r="R2886" s="6606" t="n">
        <v>8.0</v>
      </c>
      <c r="S2886" s="6607" t="n">
        <f>ROUND(K2876,2)*R2886</f>
        <v>54.64</v>
      </c>
    </row>
    <row r="2887" ht="45.0" customHeight="true">
      <c r="P2887" s="6579" t="s">
        <v>56</v>
      </c>
      <c r="Q2887" s="6579" t="s">
        <v>57</v>
      </c>
      <c r="R2887" s="6608" t="n">
        <v>8.0</v>
      </c>
      <c r="S2887" s="6609" t="n">
        <f>ROUND(K2876,2)*R2887</f>
        <v>54.64</v>
      </c>
    </row>
    <row r="2888" ht="45.0" customHeight="true">
      <c r="P2888" s="6579" t="s">
        <v>58</v>
      </c>
      <c r="Q2888" s="6579" t="s">
        <v>59</v>
      </c>
      <c r="R2888" s="6610" t="n">
        <v>8.0</v>
      </c>
      <c r="S2888" s="6611" t="n">
        <f>ROUND(K2876,2)*R2888</f>
        <v>54.64</v>
      </c>
    </row>
    <row r="2889" ht="45.0" customHeight="true">
      <c r="P2889" s="6579" t="s">
        <v>60</v>
      </c>
      <c r="Q2889" s="6579" t="s">
        <v>61</v>
      </c>
      <c r="R2889" s="6612" t="n">
        <v>8.0</v>
      </c>
      <c r="S2889" s="6613" t="n">
        <f>ROUND(K2876,2)*R2889</f>
        <v>54.64</v>
      </c>
    </row>
    <row r="2890" ht="45.0" customHeight="true">
      <c r="P2890" s="6579" t="s">
        <v>62</v>
      </c>
      <c r="Q2890" s="6579" t="s">
        <v>63</v>
      </c>
      <c r="R2890" s="6614" t="n">
        <v>8.0</v>
      </c>
      <c r="S2890" s="6615" t="n">
        <f>ROUND(K2876,2)*R2890</f>
        <v>54.64</v>
      </c>
    </row>
    <row r="2891" ht="45.0" customHeight="true">
      <c r="P2891" s="6579" t="s">
        <v>64</v>
      </c>
      <c r="Q2891" s="6579" t="s">
        <v>65</v>
      </c>
      <c r="R2891" s="6616" t="n">
        <v>8.0</v>
      </c>
      <c r="S2891" s="6617" t="n">
        <f>ROUND(K2876,2)*R2891</f>
        <v>54.64</v>
      </c>
    </row>
    <row r="2892" ht="45.0" customHeight="true">
      <c r="P2892" s="6579" t="s">
        <v>66</v>
      </c>
      <c r="Q2892" s="6579" t="s">
        <v>67</v>
      </c>
      <c r="R2892" s="6618" t="n">
        <v>8.0</v>
      </c>
      <c r="S2892" s="6619" t="n">
        <f>ROUND(K2876,2)*R2892</f>
        <v>54.64</v>
      </c>
    </row>
    <row r="2893" ht="45.0" customHeight="true">
      <c r="P2893" s="6579" t="s">
        <v>68</v>
      </c>
      <c r="Q2893" s="6579" t="s">
        <v>69</v>
      </c>
      <c r="R2893" s="6620" t="n">
        <v>8.0</v>
      </c>
      <c r="S2893" s="6621" t="n">
        <f>ROUND(K2876,2)*R2893</f>
        <v>54.64</v>
      </c>
    </row>
    <row r="2894" ht="45.0" customHeight="true">
      <c r="P2894" s="6579" t="s">
        <v>70</v>
      </c>
      <c r="Q2894" s="6579" t="s">
        <v>71</v>
      </c>
      <c r="R2894" s="6622" t="n">
        <v>8.0</v>
      </c>
      <c r="S2894" s="6623" t="n">
        <f>ROUND(K2876,2)*R2894</f>
        <v>54.64</v>
      </c>
    </row>
    <row r="2895" ht="45.0" customHeight="true">
      <c r="P2895" s="6579" t="s">
        <v>72</v>
      </c>
      <c r="Q2895" s="6579" t="s">
        <v>73</v>
      </c>
      <c r="R2895" s="6624" t="n">
        <v>8.0</v>
      </c>
      <c r="S2895" s="6625" t="n">
        <f>ROUND(K2876,2)*R2895</f>
        <v>54.64</v>
      </c>
    </row>
    <row r="2896" ht="45.0" customHeight="true">
      <c r="P2896" s="6579" t="s">
        <v>74</v>
      </c>
      <c r="Q2896" s="6579" t="s">
        <v>75</v>
      </c>
      <c r="R2896" s="6626" t="n">
        <v>8.0</v>
      </c>
      <c r="S2896" s="6627" t="n">
        <f>ROUND(K2876,2)*R2896</f>
        <v>54.64</v>
      </c>
    </row>
    <row r="2897" ht="45.0" customHeight="true">
      <c r="P2897" s="6579" t="s">
        <v>76</v>
      </c>
      <c r="Q2897" s="6579" t="s">
        <v>77</v>
      </c>
      <c r="R2897" s="6628" t="n">
        <v>8.0</v>
      </c>
      <c r="S2897" s="6629" t="n">
        <f>ROUND(K2876,2)*R2897</f>
        <v>54.64</v>
      </c>
    </row>
    <row r="2898" ht="45.0" customHeight="true">
      <c r="P2898" s="6579" t="s">
        <v>78</v>
      </c>
      <c r="Q2898" s="6579" t="s">
        <v>79</v>
      </c>
      <c r="R2898" s="6630" t="n">
        <v>8.0</v>
      </c>
      <c r="S2898" s="6631" t="n">
        <f>ROUND(K2876,2)*R2898</f>
        <v>54.64</v>
      </c>
    </row>
    <row r="2899" ht="45.0" customHeight="true">
      <c r="P2899" s="6579" t="s">
        <v>80</v>
      </c>
      <c r="Q2899" s="6579" t="s">
        <v>81</v>
      </c>
      <c r="R2899" s="6632" t="n">
        <v>8.0</v>
      </c>
      <c r="S2899" s="6633" t="n">
        <f>ROUND(K2876,2)*R2899</f>
        <v>54.64</v>
      </c>
    </row>
    <row r="2900" ht="45.0" customHeight="true">
      <c r="P2900" s="6579" t="s">
        <v>82</v>
      </c>
      <c r="Q2900" s="6579" t="s">
        <v>83</v>
      </c>
      <c r="R2900" s="6634" t="n">
        <v>8.0</v>
      </c>
      <c r="S2900" s="6635" t="n">
        <f>ROUND(K2876,2)*R2900</f>
        <v>54.64</v>
      </c>
    </row>
    <row r="2901" ht="45.0" customHeight="true">
      <c r="A2901" s="6636" t="s">
        <v>23</v>
      </c>
      <c r="B2901" s="6636" t="s">
        <v>449</v>
      </c>
      <c r="C2901" s="6636" t="s">
        <v>25</v>
      </c>
      <c r="D2901" s="6636" t="s">
        <v>450</v>
      </c>
      <c r="E2901" s="6636" t="s">
        <v>451</v>
      </c>
      <c r="F2901" s="6637" t="n">
        <f>R2901+R2902+R2903+R2904+R2905+R2906+R2907+R2908+R2909+R2910+R2911+R2912+R2913+R2914+R2915+R2916+R2917+R2918+R2919+R2920+R2921+R2922+R2923+R2924+R2925</f>
        <v>127.49999999999994</v>
      </c>
      <c r="G2901" s="6636" t="s">
        <v>178</v>
      </c>
      <c r="H2901" s="6638" t="n">
        <v>5.11</v>
      </c>
      <c r="I2901" s="6639" t="n">
        <v>5.11</v>
      </c>
      <c r="J2901" s="6640" t="n">
        <v>0.25120000000000003</v>
      </c>
      <c r="K2901" s="6641" t="n">
        <f>ROUND(I2901,2)+(ROUND(I2901,2)*J2901)</f>
        <v>6.393632</v>
      </c>
      <c r="L2901" s="6642" t="n">
        <f>ROUND(S2901,2)+ROUND(S2902,2)+ROUND(S2903,2)+ROUND(S2904,2)+ROUND(S2905,2)+ROUND(S2906,2)+ROUND(S2907,2)+ROUND(S2908,2)+ROUND(S2909,2)+ROUND(S2910,2)+ROUND(S2911,2)+ROUND(S2912,2)+ROUND(S2913,2)+ROUND(S2914,2)+ROUND(S2915,2)+ROUND(S2916,2)+ROUND(S2917,2)+ROUND(S2918,2)+ROUND(S2919,2)+ROUND(S2920,2)+ROUND(S2921,2)+ROUND(S2922,2)+ROUND(S2923,2)+ROUND(S2924,2)+ROUND(S2925,2)</f>
        <v>814.7500000000006</v>
      </c>
      <c r="M2901" s="6636" t="s">
        <v>21</v>
      </c>
      <c r="N2901" s="6636" t="s">
        <v>56</v>
      </c>
      <c r="O2901" s="6636" t="s">
        <v>439</v>
      </c>
      <c r="P2901" s="6636" t="s">
        <v>20</v>
      </c>
      <c r="Q2901" s="6636" t="s">
        <v>29</v>
      </c>
      <c r="R2901" s="6643" t="n">
        <v>5.1</v>
      </c>
      <c r="S2901" s="6644" t="n">
        <f>ROUND(K2901,2)*R2901</f>
        <v>32.589</v>
      </c>
    </row>
    <row r="2902" ht="45.0" customHeight="true">
      <c r="P2902" s="6636" t="s">
        <v>30</v>
      </c>
      <c r="Q2902" s="6636" t="s">
        <v>37</v>
      </c>
      <c r="R2902" s="6645" t="n">
        <v>5.1</v>
      </c>
      <c r="S2902" s="6646" t="n">
        <f>ROUND(K2901,2)*R2902</f>
        <v>32.589</v>
      </c>
    </row>
    <row r="2903" ht="45.0" customHeight="true">
      <c r="P2903" s="6636" t="s">
        <v>38</v>
      </c>
      <c r="Q2903" s="6636" t="s">
        <v>39</v>
      </c>
      <c r="R2903" s="6647" t="n">
        <v>5.1</v>
      </c>
      <c r="S2903" s="6648" t="n">
        <f>ROUND(K2901,2)*R2903</f>
        <v>32.589</v>
      </c>
    </row>
    <row r="2904" ht="45.0" customHeight="true">
      <c r="P2904" s="6636" t="s">
        <v>40</v>
      </c>
      <c r="Q2904" s="6636" t="s">
        <v>41</v>
      </c>
      <c r="R2904" s="6649" t="n">
        <v>5.1</v>
      </c>
      <c r="S2904" s="6650" t="n">
        <f>ROUND(K2901,2)*R2904</f>
        <v>32.589</v>
      </c>
    </row>
    <row r="2905" ht="45.0" customHeight="true">
      <c r="P2905" s="6636" t="s">
        <v>42</v>
      </c>
      <c r="Q2905" s="6636" t="s">
        <v>43</v>
      </c>
      <c r="R2905" s="6651" t="n">
        <v>5.1</v>
      </c>
      <c r="S2905" s="6652" t="n">
        <f>ROUND(K2901,2)*R2905</f>
        <v>32.589</v>
      </c>
    </row>
    <row r="2906" ht="45.0" customHeight="true">
      <c r="P2906" s="6636" t="s">
        <v>44</v>
      </c>
      <c r="Q2906" s="6636" t="s">
        <v>45</v>
      </c>
      <c r="R2906" s="6653" t="n">
        <v>5.1</v>
      </c>
      <c r="S2906" s="6654" t="n">
        <f>ROUND(K2901,2)*R2906</f>
        <v>32.589</v>
      </c>
    </row>
    <row r="2907" ht="45.0" customHeight="true">
      <c r="P2907" s="6636" t="s">
        <v>46</v>
      </c>
      <c r="Q2907" s="6636" t="s">
        <v>47</v>
      </c>
      <c r="R2907" s="6655" t="n">
        <v>5.1</v>
      </c>
      <c r="S2907" s="6656" t="n">
        <f>ROUND(K2901,2)*R2907</f>
        <v>32.589</v>
      </c>
    </row>
    <row r="2908" ht="45.0" customHeight="true">
      <c r="P2908" s="6636" t="s">
        <v>48</v>
      </c>
      <c r="Q2908" s="6636" t="s">
        <v>49</v>
      </c>
      <c r="R2908" s="6657" t="n">
        <v>5.1</v>
      </c>
      <c r="S2908" s="6658" t="n">
        <f>ROUND(K2901,2)*R2908</f>
        <v>32.589</v>
      </c>
    </row>
    <row r="2909" ht="45.0" customHeight="true">
      <c r="P2909" s="6636" t="s">
        <v>50</v>
      </c>
      <c r="Q2909" s="6636" t="s">
        <v>51</v>
      </c>
      <c r="R2909" s="6659" t="n">
        <v>5.1</v>
      </c>
      <c r="S2909" s="6660" t="n">
        <f>ROUND(K2901,2)*R2909</f>
        <v>32.589</v>
      </c>
    </row>
    <row r="2910" ht="45.0" customHeight="true">
      <c r="P2910" s="6636" t="s">
        <v>52</v>
      </c>
      <c r="Q2910" s="6636" t="s">
        <v>53</v>
      </c>
      <c r="R2910" s="6661" t="n">
        <v>5.1</v>
      </c>
      <c r="S2910" s="6662" t="n">
        <f>ROUND(K2901,2)*R2910</f>
        <v>32.589</v>
      </c>
    </row>
    <row r="2911" ht="45.0" customHeight="true">
      <c r="P2911" s="6636" t="s">
        <v>54</v>
      </c>
      <c r="Q2911" s="6636" t="s">
        <v>55</v>
      </c>
      <c r="R2911" s="6663" t="n">
        <v>5.1</v>
      </c>
      <c r="S2911" s="6664" t="n">
        <f>ROUND(K2901,2)*R2911</f>
        <v>32.589</v>
      </c>
    </row>
    <row r="2912" ht="45.0" customHeight="true">
      <c r="P2912" s="6636" t="s">
        <v>56</v>
      </c>
      <c r="Q2912" s="6636" t="s">
        <v>57</v>
      </c>
      <c r="R2912" s="6665" t="n">
        <v>5.1</v>
      </c>
      <c r="S2912" s="6666" t="n">
        <f>ROUND(K2901,2)*R2912</f>
        <v>32.589</v>
      </c>
    </row>
    <row r="2913" ht="45.0" customHeight="true">
      <c r="P2913" s="6636" t="s">
        <v>58</v>
      </c>
      <c r="Q2913" s="6636" t="s">
        <v>59</v>
      </c>
      <c r="R2913" s="6667" t="n">
        <v>5.1</v>
      </c>
      <c r="S2913" s="6668" t="n">
        <f>ROUND(K2901,2)*R2913</f>
        <v>32.589</v>
      </c>
    </row>
    <row r="2914" ht="45.0" customHeight="true">
      <c r="P2914" s="6636" t="s">
        <v>60</v>
      </c>
      <c r="Q2914" s="6636" t="s">
        <v>61</v>
      </c>
      <c r="R2914" s="6669" t="n">
        <v>5.1</v>
      </c>
      <c r="S2914" s="6670" t="n">
        <f>ROUND(K2901,2)*R2914</f>
        <v>32.589</v>
      </c>
    </row>
    <row r="2915" ht="45.0" customHeight="true">
      <c r="P2915" s="6636" t="s">
        <v>62</v>
      </c>
      <c r="Q2915" s="6636" t="s">
        <v>63</v>
      </c>
      <c r="R2915" s="6671" t="n">
        <v>5.1</v>
      </c>
      <c r="S2915" s="6672" t="n">
        <f>ROUND(K2901,2)*R2915</f>
        <v>32.589</v>
      </c>
    </row>
    <row r="2916" ht="45.0" customHeight="true">
      <c r="P2916" s="6636" t="s">
        <v>64</v>
      </c>
      <c r="Q2916" s="6636" t="s">
        <v>65</v>
      </c>
      <c r="R2916" s="6673" t="n">
        <v>5.1</v>
      </c>
      <c r="S2916" s="6674" t="n">
        <f>ROUND(K2901,2)*R2916</f>
        <v>32.589</v>
      </c>
    </row>
    <row r="2917" ht="45.0" customHeight="true">
      <c r="P2917" s="6636" t="s">
        <v>66</v>
      </c>
      <c r="Q2917" s="6636" t="s">
        <v>67</v>
      </c>
      <c r="R2917" s="6675" t="n">
        <v>5.1</v>
      </c>
      <c r="S2917" s="6676" t="n">
        <f>ROUND(K2901,2)*R2917</f>
        <v>32.589</v>
      </c>
    </row>
    <row r="2918" ht="45.0" customHeight="true">
      <c r="P2918" s="6636" t="s">
        <v>68</v>
      </c>
      <c r="Q2918" s="6636" t="s">
        <v>69</v>
      </c>
      <c r="R2918" s="6677" t="n">
        <v>5.1</v>
      </c>
      <c r="S2918" s="6678" t="n">
        <f>ROUND(K2901,2)*R2918</f>
        <v>32.589</v>
      </c>
    </row>
    <row r="2919" ht="45.0" customHeight="true">
      <c r="P2919" s="6636" t="s">
        <v>70</v>
      </c>
      <c r="Q2919" s="6636" t="s">
        <v>71</v>
      </c>
      <c r="R2919" s="6679" t="n">
        <v>5.1</v>
      </c>
      <c r="S2919" s="6680" t="n">
        <f>ROUND(K2901,2)*R2919</f>
        <v>32.589</v>
      </c>
    </row>
    <row r="2920" ht="45.0" customHeight="true">
      <c r="P2920" s="6636" t="s">
        <v>72</v>
      </c>
      <c r="Q2920" s="6636" t="s">
        <v>73</v>
      </c>
      <c r="R2920" s="6681" t="n">
        <v>5.1</v>
      </c>
      <c r="S2920" s="6682" t="n">
        <f>ROUND(K2901,2)*R2920</f>
        <v>32.589</v>
      </c>
    </row>
    <row r="2921" ht="45.0" customHeight="true">
      <c r="P2921" s="6636" t="s">
        <v>74</v>
      </c>
      <c r="Q2921" s="6636" t="s">
        <v>75</v>
      </c>
      <c r="R2921" s="6683" t="n">
        <v>5.1</v>
      </c>
      <c r="S2921" s="6684" t="n">
        <f>ROUND(K2901,2)*R2921</f>
        <v>32.589</v>
      </c>
    </row>
    <row r="2922" ht="45.0" customHeight="true">
      <c r="P2922" s="6636" t="s">
        <v>76</v>
      </c>
      <c r="Q2922" s="6636" t="s">
        <v>77</v>
      </c>
      <c r="R2922" s="6685" t="n">
        <v>5.1</v>
      </c>
      <c r="S2922" s="6686" t="n">
        <f>ROUND(K2901,2)*R2922</f>
        <v>32.589</v>
      </c>
    </row>
    <row r="2923" ht="45.0" customHeight="true">
      <c r="P2923" s="6636" t="s">
        <v>78</v>
      </c>
      <c r="Q2923" s="6636" t="s">
        <v>79</v>
      </c>
      <c r="R2923" s="6687" t="n">
        <v>5.1</v>
      </c>
      <c r="S2923" s="6688" t="n">
        <f>ROUND(K2901,2)*R2923</f>
        <v>32.589</v>
      </c>
    </row>
    <row r="2924" ht="45.0" customHeight="true">
      <c r="P2924" s="6636" t="s">
        <v>80</v>
      </c>
      <c r="Q2924" s="6636" t="s">
        <v>81</v>
      </c>
      <c r="R2924" s="6689" t="n">
        <v>5.1</v>
      </c>
      <c r="S2924" s="6690" t="n">
        <f>ROUND(K2901,2)*R2924</f>
        <v>32.589</v>
      </c>
    </row>
    <row r="2925" ht="45.0" customHeight="true">
      <c r="P2925" s="6636" t="s">
        <v>82</v>
      </c>
      <c r="Q2925" s="6636" t="s">
        <v>83</v>
      </c>
      <c r="R2925" s="6691" t="n">
        <v>5.1</v>
      </c>
      <c r="S2925" s="6692" t="n">
        <f>ROUND(K2901,2)*R2925</f>
        <v>32.589</v>
      </c>
    </row>
    <row r="2926" ht="45.0" customHeight="true">
      <c r="A2926" s="6693" t="s">
        <v>23</v>
      </c>
      <c r="B2926" s="6693" t="s">
        <v>452</v>
      </c>
      <c r="C2926" s="6693" t="s">
        <v>25</v>
      </c>
      <c r="D2926" s="6693" t="s">
        <v>453</v>
      </c>
      <c r="E2926" s="6693" t="s">
        <v>454</v>
      </c>
      <c r="F2926" s="6694" t="n">
        <f>R2926+R2927+R2928+R2929+R2930+R2931+R2932+R2933+R2934+R2935+R2936+R2937+R2938+R2939+R2940+R2941+R2942+R2943+R2944+R2945+R2946+R2947+R2948+R2949+R2950</f>
        <v>217.49999999999991</v>
      </c>
      <c r="G2926" s="6693" t="s">
        <v>178</v>
      </c>
      <c r="H2926" s="6695" t="n">
        <v>20.02</v>
      </c>
      <c r="I2926" s="6696" t="n">
        <v>20.02</v>
      </c>
      <c r="J2926" s="6697" t="n">
        <v>0.25120000000000003</v>
      </c>
      <c r="K2926" s="6698" t="n">
        <f>ROUND(I2926,2)+(ROUND(I2926,2)*J2926)</f>
        <v>25.049024</v>
      </c>
      <c r="L2926" s="6699" t="n">
        <f>ROUND(S2926,2)+ROUND(S2927,2)+ROUND(S2928,2)+ROUND(S2929,2)+ROUND(S2930,2)+ROUND(S2931,2)+ROUND(S2932,2)+ROUND(S2933,2)+ROUND(S2934,2)+ROUND(S2935,2)+ROUND(S2936,2)+ROUND(S2937,2)+ROUND(S2938,2)+ROUND(S2939,2)+ROUND(S2940,2)+ROUND(S2941,2)+ROUND(S2942,2)+ROUND(S2943,2)+ROUND(S2944,2)+ROUND(S2945,2)+ROUND(S2946,2)+ROUND(S2947,2)+ROUND(S2948,2)+ROUND(S2949,2)+ROUND(S2950,2)</f>
        <v>5448.499999999998</v>
      </c>
      <c r="M2926" s="6693" t="s">
        <v>21</v>
      </c>
      <c r="N2926" s="6693" t="s">
        <v>56</v>
      </c>
      <c r="O2926" s="6693" t="s">
        <v>439</v>
      </c>
      <c r="P2926" s="6693" t="s">
        <v>20</v>
      </c>
      <c r="Q2926" s="6693" t="s">
        <v>29</v>
      </c>
      <c r="R2926" s="6700" t="n">
        <v>8.7</v>
      </c>
      <c r="S2926" s="6701" t="n">
        <f>ROUND(K2926,2)*R2926</f>
        <v>217.935</v>
      </c>
    </row>
    <row r="2927" ht="45.0" customHeight="true">
      <c r="P2927" s="6693" t="s">
        <v>30</v>
      </c>
      <c r="Q2927" s="6693" t="s">
        <v>37</v>
      </c>
      <c r="R2927" s="6702" t="n">
        <v>8.7</v>
      </c>
      <c r="S2927" s="6703" t="n">
        <f>ROUND(K2926,2)*R2927</f>
        <v>217.935</v>
      </c>
    </row>
    <row r="2928" ht="45.0" customHeight="true">
      <c r="P2928" s="6693" t="s">
        <v>38</v>
      </c>
      <c r="Q2928" s="6693" t="s">
        <v>39</v>
      </c>
      <c r="R2928" s="6704" t="n">
        <v>8.7</v>
      </c>
      <c r="S2928" s="6705" t="n">
        <f>ROUND(K2926,2)*R2928</f>
        <v>217.935</v>
      </c>
    </row>
    <row r="2929" ht="45.0" customHeight="true">
      <c r="P2929" s="6693" t="s">
        <v>40</v>
      </c>
      <c r="Q2929" s="6693" t="s">
        <v>41</v>
      </c>
      <c r="R2929" s="6706" t="n">
        <v>8.7</v>
      </c>
      <c r="S2929" s="6707" t="n">
        <f>ROUND(K2926,2)*R2929</f>
        <v>217.935</v>
      </c>
    </row>
    <row r="2930" ht="45.0" customHeight="true">
      <c r="P2930" s="6693" t="s">
        <v>42</v>
      </c>
      <c r="Q2930" s="6693" t="s">
        <v>43</v>
      </c>
      <c r="R2930" s="6708" t="n">
        <v>8.7</v>
      </c>
      <c r="S2930" s="6709" t="n">
        <f>ROUND(K2926,2)*R2930</f>
        <v>217.935</v>
      </c>
    </row>
    <row r="2931" ht="45.0" customHeight="true">
      <c r="P2931" s="6693" t="s">
        <v>44</v>
      </c>
      <c r="Q2931" s="6693" t="s">
        <v>45</v>
      </c>
      <c r="R2931" s="6710" t="n">
        <v>8.7</v>
      </c>
      <c r="S2931" s="6711" t="n">
        <f>ROUND(K2926,2)*R2931</f>
        <v>217.935</v>
      </c>
    </row>
    <row r="2932" ht="45.0" customHeight="true">
      <c r="P2932" s="6693" t="s">
        <v>46</v>
      </c>
      <c r="Q2932" s="6693" t="s">
        <v>47</v>
      </c>
      <c r="R2932" s="6712" t="n">
        <v>8.7</v>
      </c>
      <c r="S2932" s="6713" t="n">
        <f>ROUND(K2926,2)*R2932</f>
        <v>217.935</v>
      </c>
    </row>
    <row r="2933" ht="45.0" customHeight="true">
      <c r="P2933" s="6693" t="s">
        <v>48</v>
      </c>
      <c r="Q2933" s="6693" t="s">
        <v>49</v>
      </c>
      <c r="R2933" s="6714" t="n">
        <v>8.7</v>
      </c>
      <c r="S2933" s="6715" t="n">
        <f>ROUND(K2926,2)*R2933</f>
        <v>217.935</v>
      </c>
    </row>
    <row r="2934" ht="45.0" customHeight="true">
      <c r="P2934" s="6693" t="s">
        <v>50</v>
      </c>
      <c r="Q2934" s="6693" t="s">
        <v>51</v>
      </c>
      <c r="R2934" s="6716" t="n">
        <v>8.7</v>
      </c>
      <c r="S2934" s="6717" t="n">
        <f>ROUND(K2926,2)*R2934</f>
        <v>217.935</v>
      </c>
    </row>
    <row r="2935" ht="45.0" customHeight="true">
      <c r="P2935" s="6693" t="s">
        <v>52</v>
      </c>
      <c r="Q2935" s="6693" t="s">
        <v>53</v>
      </c>
      <c r="R2935" s="6718" t="n">
        <v>8.7</v>
      </c>
      <c r="S2935" s="6719" t="n">
        <f>ROUND(K2926,2)*R2935</f>
        <v>217.935</v>
      </c>
    </row>
    <row r="2936" ht="45.0" customHeight="true">
      <c r="P2936" s="6693" t="s">
        <v>54</v>
      </c>
      <c r="Q2936" s="6693" t="s">
        <v>55</v>
      </c>
      <c r="R2936" s="6720" t="n">
        <v>8.7</v>
      </c>
      <c r="S2936" s="6721" t="n">
        <f>ROUND(K2926,2)*R2936</f>
        <v>217.935</v>
      </c>
    </row>
    <row r="2937" ht="45.0" customHeight="true">
      <c r="P2937" s="6693" t="s">
        <v>56</v>
      </c>
      <c r="Q2937" s="6693" t="s">
        <v>57</v>
      </c>
      <c r="R2937" s="6722" t="n">
        <v>8.7</v>
      </c>
      <c r="S2937" s="6723" t="n">
        <f>ROUND(K2926,2)*R2937</f>
        <v>217.935</v>
      </c>
    </row>
    <row r="2938" ht="45.0" customHeight="true">
      <c r="P2938" s="6693" t="s">
        <v>58</v>
      </c>
      <c r="Q2938" s="6693" t="s">
        <v>59</v>
      </c>
      <c r="R2938" s="6724" t="n">
        <v>8.7</v>
      </c>
      <c r="S2938" s="6725" t="n">
        <f>ROUND(K2926,2)*R2938</f>
        <v>217.935</v>
      </c>
    </row>
    <row r="2939" ht="45.0" customHeight="true">
      <c r="P2939" s="6693" t="s">
        <v>60</v>
      </c>
      <c r="Q2939" s="6693" t="s">
        <v>61</v>
      </c>
      <c r="R2939" s="6726" t="n">
        <v>8.7</v>
      </c>
      <c r="S2939" s="6727" t="n">
        <f>ROUND(K2926,2)*R2939</f>
        <v>217.935</v>
      </c>
    </row>
    <row r="2940" ht="45.0" customHeight="true">
      <c r="P2940" s="6693" t="s">
        <v>62</v>
      </c>
      <c r="Q2940" s="6693" t="s">
        <v>63</v>
      </c>
      <c r="R2940" s="6728" t="n">
        <v>8.7</v>
      </c>
      <c r="S2940" s="6729" t="n">
        <f>ROUND(K2926,2)*R2940</f>
        <v>217.935</v>
      </c>
    </row>
    <row r="2941" ht="45.0" customHeight="true">
      <c r="P2941" s="6693" t="s">
        <v>64</v>
      </c>
      <c r="Q2941" s="6693" t="s">
        <v>65</v>
      </c>
      <c r="R2941" s="6730" t="n">
        <v>8.7</v>
      </c>
      <c r="S2941" s="6731" t="n">
        <f>ROUND(K2926,2)*R2941</f>
        <v>217.935</v>
      </c>
    </row>
    <row r="2942" ht="45.0" customHeight="true">
      <c r="P2942" s="6693" t="s">
        <v>66</v>
      </c>
      <c r="Q2942" s="6693" t="s">
        <v>67</v>
      </c>
      <c r="R2942" s="6732" t="n">
        <v>8.7</v>
      </c>
      <c r="S2942" s="6733" t="n">
        <f>ROUND(K2926,2)*R2942</f>
        <v>217.935</v>
      </c>
    </row>
    <row r="2943" ht="45.0" customHeight="true">
      <c r="P2943" s="6693" t="s">
        <v>68</v>
      </c>
      <c r="Q2943" s="6693" t="s">
        <v>69</v>
      </c>
      <c r="R2943" s="6734" t="n">
        <v>8.7</v>
      </c>
      <c r="S2943" s="6735" t="n">
        <f>ROUND(K2926,2)*R2943</f>
        <v>217.935</v>
      </c>
    </row>
    <row r="2944" ht="45.0" customHeight="true">
      <c r="P2944" s="6693" t="s">
        <v>70</v>
      </c>
      <c r="Q2944" s="6693" t="s">
        <v>71</v>
      </c>
      <c r="R2944" s="6736" t="n">
        <v>8.7</v>
      </c>
      <c r="S2944" s="6737" t="n">
        <f>ROUND(K2926,2)*R2944</f>
        <v>217.935</v>
      </c>
    </row>
    <row r="2945" ht="45.0" customHeight="true">
      <c r="P2945" s="6693" t="s">
        <v>72</v>
      </c>
      <c r="Q2945" s="6693" t="s">
        <v>73</v>
      </c>
      <c r="R2945" s="6738" t="n">
        <v>8.7</v>
      </c>
      <c r="S2945" s="6739" t="n">
        <f>ROUND(K2926,2)*R2945</f>
        <v>217.935</v>
      </c>
    </row>
    <row r="2946" ht="45.0" customHeight="true">
      <c r="P2946" s="6693" t="s">
        <v>74</v>
      </c>
      <c r="Q2946" s="6693" t="s">
        <v>75</v>
      </c>
      <c r="R2946" s="6740" t="n">
        <v>8.7</v>
      </c>
      <c r="S2946" s="6741" t="n">
        <f>ROUND(K2926,2)*R2946</f>
        <v>217.935</v>
      </c>
    </row>
    <row r="2947" ht="45.0" customHeight="true">
      <c r="P2947" s="6693" t="s">
        <v>76</v>
      </c>
      <c r="Q2947" s="6693" t="s">
        <v>77</v>
      </c>
      <c r="R2947" s="6742" t="n">
        <v>8.7</v>
      </c>
      <c r="S2947" s="6743" t="n">
        <f>ROUND(K2926,2)*R2947</f>
        <v>217.935</v>
      </c>
    </row>
    <row r="2948" ht="45.0" customHeight="true">
      <c r="P2948" s="6693" t="s">
        <v>78</v>
      </c>
      <c r="Q2948" s="6693" t="s">
        <v>79</v>
      </c>
      <c r="R2948" s="6744" t="n">
        <v>8.7</v>
      </c>
      <c r="S2948" s="6745" t="n">
        <f>ROUND(K2926,2)*R2948</f>
        <v>217.935</v>
      </c>
    </row>
    <row r="2949" ht="45.0" customHeight="true">
      <c r="P2949" s="6693" t="s">
        <v>80</v>
      </c>
      <c r="Q2949" s="6693" t="s">
        <v>81</v>
      </c>
      <c r="R2949" s="6746" t="n">
        <v>8.7</v>
      </c>
      <c r="S2949" s="6747" t="n">
        <f>ROUND(K2926,2)*R2949</f>
        <v>217.935</v>
      </c>
    </row>
    <row r="2950" ht="45.0" customHeight="true">
      <c r="P2950" s="6693" t="s">
        <v>82</v>
      </c>
      <c r="Q2950" s="6693" t="s">
        <v>83</v>
      </c>
      <c r="R2950" s="6748" t="n">
        <v>8.7</v>
      </c>
      <c r="S2950" s="6749" t="n">
        <f>ROUND(K2926,2)*R2950</f>
        <v>217.935</v>
      </c>
    </row>
    <row r="2951" ht="45.0" customHeight="true">
      <c r="A2951" s="6750" t="s">
        <v>23</v>
      </c>
      <c r="B2951" s="6750" t="s">
        <v>455</v>
      </c>
      <c r="C2951" s="6750" t="s">
        <v>104</v>
      </c>
      <c r="D2951" s="6750" t="s">
        <v>456</v>
      </c>
      <c r="E2951" s="6750" t="s">
        <v>457</v>
      </c>
      <c r="F2951" s="6751" t="n">
        <f>R2951+R2952+R2953+R2954+R2955+R2956+R2957+R2958+R2959+R2960+R2961+R2962+R2963+R2964+R2965+R2966+R2967+R2968+R2969+R2970+R2971+R2972+R2973+R2974+R2975</f>
        <v>25.0</v>
      </c>
      <c r="G2951" s="6750" t="s">
        <v>206</v>
      </c>
      <c r="H2951" s="6752" t="n">
        <v>286.84</v>
      </c>
      <c r="I2951" s="6753" t="n">
        <v>286.84</v>
      </c>
      <c r="J2951" s="6754" t="n">
        <v>0.25120000000000003</v>
      </c>
      <c r="K2951" s="6755" t="n">
        <f>ROUND(I2951,2)+(ROUND(I2951,2)*J2951)</f>
        <v>358.894208</v>
      </c>
      <c r="L2951" s="6756" t="n">
        <f>ROUND(S2951,2)+ROUND(S2952,2)+ROUND(S2953,2)+ROUND(S2954,2)+ROUND(S2955,2)+ROUND(S2956,2)+ROUND(S2957,2)+ROUND(S2958,2)+ROUND(S2959,2)+ROUND(S2960,2)+ROUND(S2961,2)+ROUND(S2962,2)+ROUND(S2963,2)+ROUND(S2964,2)+ROUND(S2965,2)+ROUND(S2966,2)+ROUND(S2967,2)+ROUND(S2968,2)+ROUND(S2969,2)+ROUND(S2970,2)+ROUND(S2971,2)+ROUND(S2972,2)+ROUND(S2973,2)+ROUND(S2974,2)+ROUND(S2975,2)</f>
        <v>8972.250000000002</v>
      </c>
      <c r="M2951" s="6750" t="s">
        <v>21</v>
      </c>
      <c r="N2951" s="6750" t="s">
        <v>56</v>
      </c>
      <c r="O2951" s="6750" t="s">
        <v>439</v>
      </c>
      <c r="P2951" s="6750" t="s">
        <v>20</v>
      </c>
      <c r="Q2951" s="6750" t="s">
        <v>29</v>
      </c>
      <c r="R2951" s="6757" t="n">
        <v>1.0</v>
      </c>
      <c r="S2951" s="6758" t="n">
        <f>ROUND(K2951,2)*R2951</f>
        <v>358.89</v>
      </c>
    </row>
    <row r="2952" ht="45.0" customHeight="true">
      <c r="P2952" s="6750" t="s">
        <v>30</v>
      </c>
      <c r="Q2952" s="6750" t="s">
        <v>37</v>
      </c>
      <c r="R2952" s="6759" t="n">
        <v>1.0</v>
      </c>
      <c r="S2952" s="6760" t="n">
        <f>ROUND(K2951,2)*R2952</f>
        <v>358.89</v>
      </c>
    </row>
    <row r="2953" ht="45.0" customHeight="true">
      <c r="P2953" s="6750" t="s">
        <v>38</v>
      </c>
      <c r="Q2953" s="6750" t="s">
        <v>39</v>
      </c>
      <c r="R2953" s="6761" t="n">
        <v>1.0</v>
      </c>
      <c r="S2953" s="6762" t="n">
        <f>ROUND(K2951,2)*R2953</f>
        <v>358.89</v>
      </c>
    </row>
    <row r="2954" ht="45.0" customHeight="true">
      <c r="P2954" s="6750" t="s">
        <v>40</v>
      </c>
      <c r="Q2954" s="6750" t="s">
        <v>41</v>
      </c>
      <c r="R2954" s="6763" t="n">
        <v>1.0</v>
      </c>
      <c r="S2954" s="6764" t="n">
        <f>ROUND(K2951,2)*R2954</f>
        <v>358.89</v>
      </c>
    </row>
    <row r="2955" ht="45.0" customHeight="true">
      <c r="P2955" s="6750" t="s">
        <v>42</v>
      </c>
      <c r="Q2955" s="6750" t="s">
        <v>43</v>
      </c>
      <c r="R2955" s="6765" t="n">
        <v>1.0</v>
      </c>
      <c r="S2955" s="6766" t="n">
        <f>ROUND(K2951,2)*R2955</f>
        <v>358.89</v>
      </c>
    </row>
    <row r="2956" ht="45.0" customHeight="true">
      <c r="P2956" s="6750" t="s">
        <v>44</v>
      </c>
      <c r="Q2956" s="6750" t="s">
        <v>45</v>
      </c>
      <c r="R2956" s="6767" t="n">
        <v>1.0</v>
      </c>
      <c r="S2956" s="6768" t="n">
        <f>ROUND(K2951,2)*R2956</f>
        <v>358.89</v>
      </c>
    </row>
    <row r="2957" ht="45.0" customHeight="true">
      <c r="P2957" s="6750" t="s">
        <v>46</v>
      </c>
      <c r="Q2957" s="6750" t="s">
        <v>47</v>
      </c>
      <c r="R2957" s="6769" t="n">
        <v>1.0</v>
      </c>
      <c r="S2957" s="6770" t="n">
        <f>ROUND(K2951,2)*R2957</f>
        <v>358.89</v>
      </c>
    </row>
    <row r="2958" ht="45.0" customHeight="true">
      <c r="P2958" s="6750" t="s">
        <v>48</v>
      </c>
      <c r="Q2958" s="6750" t="s">
        <v>49</v>
      </c>
      <c r="R2958" s="6771" t="n">
        <v>1.0</v>
      </c>
      <c r="S2958" s="6772" t="n">
        <f>ROUND(K2951,2)*R2958</f>
        <v>358.89</v>
      </c>
    </row>
    <row r="2959" ht="45.0" customHeight="true">
      <c r="P2959" s="6750" t="s">
        <v>50</v>
      </c>
      <c r="Q2959" s="6750" t="s">
        <v>51</v>
      </c>
      <c r="R2959" s="6773" t="n">
        <v>1.0</v>
      </c>
      <c r="S2959" s="6774" t="n">
        <f>ROUND(K2951,2)*R2959</f>
        <v>358.89</v>
      </c>
    </row>
    <row r="2960" ht="45.0" customHeight="true">
      <c r="P2960" s="6750" t="s">
        <v>52</v>
      </c>
      <c r="Q2960" s="6750" t="s">
        <v>53</v>
      </c>
      <c r="R2960" s="6775" t="n">
        <v>1.0</v>
      </c>
      <c r="S2960" s="6776" t="n">
        <f>ROUND(K2951,2)*R2960</f>
        <v>358.89</v>
      </c>
    </row>
    <row r="2961" ht="45.0" customHeight="true">
      <c r="P2961" s="6750" t="s">
        <v>54</v>
      </c>
      <c r="Q2961" s="6750" t="s">
        <v>55</v>
      </c>
      <c r="R2961" s="6777" t="n">
        <v>1.0</v>
      </c>
      <c r="S2961" s="6778" t="n">
        <f>ROUND(K2951,2)*R2961</f>
        <v>358.89</v>
      </c>
    </row>
    <row r="2962" ht="45.0" customHeight="true">
      <c r="P2962" s="6750" t="s">
        <v>56</v>
      </c>
      <c r="Q2962" s="6750" t="s">
        <v>57</v>
      </c>
      <c r="R2962" s="6779" t="n">
        <v>1.0</v>
      </c>
      <c r="S2962" s="6780" t="n">
        <f>ROUND(K2951,2)*R2962</f>
        <v>358.89</v>
      </c>
    </row>
    <row r="2963" ht="45.0" customHeight="true">
      <c r="P2963" s="6750" t="s">
        <v>58</v>
      </c>
      <c r="Q2963" s="6750" t="s">
        <v>59</v>
      </c>
      <c r="R2963" s="6781" t="n">
        <v>1.0</v>
      </c>
      <c r="S2963" s="6782" t="n">
        <f>ROUND(K2951,2)*R2963</f>
        <v>358.89</v>
      </c>
    </row>
    <row r="2964" ht="45.0" customHeight="true">
      <c r="P2964" s="6750" t="s">
        <v>60</v>
      </c>
      <c r="Q2964" s="6750" t="s">
        <v>61</v>
      </c>
      <c r="R2964" s="6783" t="n">
        <v>1.0</v>
      </c>
      <c r="S2964" s="6784" t="n">
        <f>ROUND(K2951,2)*R2964</f>
        <v>358.89</v>
      </c>
    </row>
    <row r="2965" ht="45.0" customHeight="true">
      <c r="P2965" s="6750" t="s">
        <v>62</v>
      </c>
      <c r="Q2965" s="6750" t="s">
        <v>63</v>
      </c>
      <c r="R2965" s="6785" t="n">
        <v>1.0</v>
      </c>
      <c r="S2965" s="6786" t="n">
        <f>ROUND(K2951,2)*R2965</f>
        <v>358.89</v>
      </c>
    </row>
    <row r="2966" ht="45.0" customHeight="true">
      <c r="P2966" s="6750" t="s">
        <v>64</v>
      </c>
      <c r="Q2966" s="6750" t="s">
        <v>65</v>
      </c>
      <c r="R2966" s="6787" t="n">
        <v>1.0</v>
      </c>
      <c r="S2966" s="6788" t="n">
        <f>ROUND(K2951,2)*R2966</f>
        <v>358.89</v>
      </c>
    </row>
    <row r="2967" ht="45.0" customHeight="true">
      <c r="P2967" s="6750" t="s">
        <v>66</v>
      </c>
      <c r="Q2967" s="6750" t="s">
        <v>67</v>
      </c>
      <c r="R2967" s="6789" t="n">
        <v>1.0</v>
      </c>
      <c r="S2967" s="6790" t="n">
        <f>ROUND(K2951,2)*R2967</f>
        <v>358.89</v>
      </c>
    </row>
    <row r="2968" ht="45.0" customHeight="true">
      <c r="P2968" s="6750" t="s">
        <v>68</v>
      </c>
      <c r="Q2968" s="6750" t="s">
        <v>69</v>
      </c>
      <c r="R2968" s="6791" t="n">
        <v>1.0</v>
      </c>
      <c r="S2968" s="6792" t="n">
        <f>ROUND(K2951,2)*R2968</f>
        <v>358.89</v>
      </c>
    </row>
    <row r="2969" ht="45.0" customHeight="true">
      <c r="P2969" s="6750" t="s">
        <v>70</v>
      </c>
      <c r="Q2969" s="6750" t="s">
        <v>71</v>
      </c>
      <c r="R2969" s="6793" t="n">
        <v>1.0</v>
      </c>
      <c r="S2969" s="6794" t="n">
        <f>ROUND(K2951,2)*R2969</f>
        <v>358.89</v>
      </c>
    </row>
    <row r="2970" ht="45.0" customHeight="true">
      <c r="P2970" s="6750" t="s">
        <v>72</v>
      </c>
      <c r="Q2970" s="6750" t="s">
        <v>73</v>
      </c>
      <c r="R2970" s="6795" t="n">
        <v>1.0</v>
      </c>
      <c r="S2970" s="6796" t="n">
        <f>ROUND(K2951,2)*R2970</f>
        <v>358.89</v>
      </c>
    </row>
    <row r="2971" ht="45.0" customHeight="true">
      <c r="P2971" s="6750" t="s">
        <v>74</v>
      </c>
      <c r="Q2971" s="6750" t="s">
        <v>75</v>
      </c>
      <c r="R2971" s="6797" t="n">
        <v>1.0</v>
      </c>
      <c r="S2971" s="6798" t="n">
        <f>ROUND(K2951,2)*R2971</f>
        <v>358.89</v>
      </c>
    </row>
    <row r="2972" ht="45.0" customHeight="true">
      <c r="P2972" s="6750" t="s">
        <v>76</v>
      </c>
      <c r="Q2972" s="6750" t="s">
        <v>77</v>
      </c>
      <c r="R2972" s="6799" t="n">
        <v>1.0</v>
      </c>
      <c r="S2972" s="6800" t="n">
        <f>ROUND(K2951,2)*R2972</f>
        <v>358.89</v>
      </c>
    </row>
    <row r="2973" ht="45.0" customHeight="true">
      <c r="P2973" s="6750" t="s">
        <v>78</v>
      </c>
      <c r="Q2973" s="6750" t="s">
        <v>79</v>
      </c>
      <c r="R2973" s="6801" t="n">
        <v>1.0</v>
      </c>
      <c r="S2973" s="6802" t="n">
        <f>ROUND(K2951,2)*R2973</f>
        <v>358.89</v>
      </c>
    </row>
    <row r="2974" ht="45.0" customHeight="true">
      <c r="P2974" s="6750" t="s">
        <v>80</v>
      </c>
      <c r="Q2974" s="6750" t="s">
        <v>81</v>
      </c>
      <c r="R2974" s="6803" t="n">
        <v>1.0</v>
      </c>
      <c r="S2974" s="6804" t="n">
        <f>ROUND(K2951,2)*R2974</f>
        <v>358.89</v>
      </c>
    </row>
    <row r="2975" ht="45.0" customHeight="true">
      <c r="P2975" s="6750" t="s">
        <v>82</v>
      </c>
      <c r="Q2975" s="6750" t="s">
        <v>83</v>
      </c>
      <c r="R2975" s="6805" t="n">
        <v>1.0</v>
      </c>
      <c r="S2975" s="6806" t="n">
        <f>ROUND(K2951,2)*R2975</f>
        <v>358.89</v>
      </c>
    </row>
    <row r="2976" ht="45.0" customHeight="true">
      <c r="A2976" s="6808" t="s">
        <v>19</v>
      </c>
      <c r="B2976" s="6808" t="s">
        <v>80</v>
      </c>
      <c r="C2976" s="6808" t="s">
        <v>21</v>
      </c>
      <c r="D2976" s="6808" t="s">
        <v>21</v>
      </c>
      <c r="E2976" s="6808" t="s">
        <v>458</v>
      </c>
      <c r="F2976" s="6808" t="s">
        <v>21</v>
      </c>
      <c r="G2976" s="6808" t="s">
        <v>21</v>
      </c>
      <c r="H2976" s="6808" t="s">
        <v>21</v>
      </c>
      <c r="I2976" s="6808" t="s">
        <v>21</v>
      </c>
      <c r="J2976" s="6808" t="s">
        <v>21</v>
      </c>
      <c r="K2976" s="6808" t="s">
        <v>21</v>
      </c>
      <c r="L2976" s="6809" t="n">
        <f>ROUND(L2977,2)+ROUND(L3002,2)+ROUND(L3027,2)+ROUND(L3052,2)</f>
        <v>15637.25</v>
      </c>
      <c r="M2976" s="6808" t="s">
        <v>21</v>
      </c>
      <c r="N2976" s="6808" t="s">
        <v>21</v>
      </c>
      <c r="O2976" s="6808" t="s">
        <v>21</v>
      </c>
      <c r="P2976" s="6808" t="s">
        <v>21</v>
      </c>
      <c r="Q2976" s="6808" t="s">
        <v>21</v>
      </c>
      <c r="R2976" s="6808" t="s">
        <v>21</v>
      </c>
      <c r="S2976" s="6808" t="s">
        <v>21</v>
      </c>
    </row>
    <row r="2977" ht="45.0" customHeight="true">
      <c r="A2977" s="6810" t="s">
        <v>23</v>
      </c>
      <c r="B2977" s="6810" t="s">
        <v>459</v>
      </c>
      <c r="C2977" s="6810" t="s">
        <v>25</v>
      </c>
      <c r="D2977" s="6810" t="s">
        <v>460</v>
      </c>
      <c r="E2977" s="6810" t="s">
        <v>461</v>
      </c>
      <c r="F2977" s="6811" t="n">
        <f>R2977+R2978+R2979+R2980+R2981+R2982+R2983+R2984+R2985+R2986+R2987+R2988+R2989+R2990+R2991+R2992+R2993+R2994+R2995+R2996+R2997+R2998+R2999+R3000+R3001</f>
        <v>25.0</v>
      </c>
      <c r="G2977" s="6810" t="s">
        <v>206</v>
      </c>
      <c r="H2977" s="6812" t="n">
        <v>93.53</v>
      </c>
      <c r="I2977" s="6813" t="n">
        <v>93.53</v>
      </c>
      <c r="J2977" s="6814" t="n">
        <v>0.25120000000000003</v>
      </c>
      <c r="K2977" s="6815" t="n">
        <f>ROUND(I2977,2)+(ROUND(I2977,2)*J2977)</f>
        <v>117.024736</v>
      </c>
      <c r="L2977" s="6816" t="n">
        <f>ROUND(S2977,2)+ROUND(S2978,2)+ROUND(S2979,2)+ROUND(S2980,2)+ROUND(S2981,2)+ROUND(S2982,2)+ROUND(S2983,2)+ROUND(S2984,2)+ROUND(S2985,2)+ROUND(S2986,2)+ROUND(S2987,2)+ROUND(S2988,2)+ROUND(S2989,2)+ROUND(S2990,2)+ROUND(S2991,2)+ROUND(S2992,2)+ROUND(S2993,2)+ROUND(S2994,2)+ROUND(S2995,2)+ROUND(S2996,2)+ROUND(S2997,2)+ROUND(S2998,2)+ROUND(S2999,2)+ROUND(S3000,2)+ROUND(S3001,2)</f>
        <v>2925.5</v>
      </c>
      <c r="M2977" s="6810" t="s">
        <v>21</v>
      </c>
      <c r="N2977" s="6810" t="s">
        <v>56</v>
      </c>
      <c r="O2977" s="6810" t="s">
        <v>439</v>
      </c>
      <c r="P2977" s="6810" t="s">
        <v>20</v>
      </c>
      <c r="Q2977" s="6810" t="s">
        <v>29</v>
      </c>
      <c r="R2977" s="6817" t="n">
        <v>1.0</v>
      </c>
      <c r="S2977" s="6818" t="n">
        <f>ROUND(K2977,2)*R2977</f>
        <v>117.02</v>
      </c>
    </row>
    <row r="2978" ht="45.0" customHeight="true">
      <c r="P2978" s="6810" t="s">
        <v>30</v>
      </c>
      <c r="Q2978" s="6810" t="s">
        <v>37</v>
      </c>
      <c r="R2978" s="6819" t="n">
        <v>1.0</v>
      </c>
      <c r="S2978" s="6820" t="n">
        <f>ROUND(K2977,2)*R2978</f>
        <v>117.02</v>
      </c>
    </row>
    <row r="2979" ht="45.0" customHeight="true">
      <c r="P2979" s="6810" t="s">
        <v>38</v>
      </c>
      <c r="Q2979" s="6810" t="s">
        <v>39</v>
      </c>
      <c r="R2979" s="6821" t="n">
        <v>1.0</v>
      </c>
      <c r="S2979" s="6822" t="n">
        <f>ROUND(K2977,2)*R2979</f>
        <v>117.02</v>
      </c>
    </row>
    <row r="2980" ht="45.0" customHeight="true">
      <c r="P2980" s="6810" t="s">
        <v>40</v>
      </c>
      <c r="Q2980" s="6810" t="s">
        <v>41</v>
      </c>
      <c r="R2980" s="6823" t="n">
        <v>1.0</v>
      </c>
      <c r="S2980" s="6824" t="n">
        <f>ROUND(K2977,2)*R2980</f>
        <v>117.02</v>
      </c>
    </row>
    <row r="2981" ht="45.0" customHeight="true">
      <c r="P2981" s="6810" t="s">
        <v>42</v>
      </c>
      <c r="Q2981" s="6810" t="s">
        <v>43</v>
      </c>
      <c r="R2981" s="6825" t="n">
        <v>1.0</v>
      </c>
      <c r="S2981" s="6826" t="n">
        <f>ROUND(K2977,2)*R2981</f>
        <v>117.02</v>
      </c>
    </row>
    <row r="2982" ht="45.0" customHeight="true">
      <c r="P2982" s="6810" t="s">
        <v>44</v>
      </c>
      <c r="Q2982" s="6810" t="s">
        <v>45</v>
      </c>
      <c r="R2982" s="6827" t="n">
        <v>1.0</v>
      </c>
      <c r="S2982" s="6828" t="n">
        <f>ROUND(K2977,2)*R2982</f>
        <v>117.02</v>
      </c>
    </row>
    <row r="2983" ht="45.0" customHeight="true">
      <c r="P2983" s="6810" t="s">
        <v>46</v>
      </c>
      <c r="Q2983" s="6810" t="s">
        <v>47</v>
      </c>
      <c r="R2983" s="6829" t="n">
        <v>1.0</v>
      </c>
      <c r="S2983" s="6830" t="n">
        <f>ROUND(K2977,2)*R2983</f>
        <v>117.02</v>
      </c>
    </row>
    <row r="2984" ht="45.0" customHeight="true">
      <c r="P2984" s="6810" t="s">
        <v>48</v>
      </c>
      <c r="Q2984" s="6810" t="s">
        <v>49</v>
      </c>
      <c r="R2984" s="6831" t="n">
        <v>1.0</v>
      </c>
      <c r="S2984" s="6832" t="n">
        <f>ROUND(K2977,2)*R2984</f>
        <v>117.02</v>
      </c>
    </row>
    <row r="2985" ht="45.0" customHeight="true">
      <c r="P2985" s="6810" t="s">
        <v>50</v>
      </c>
      <c r="Q2985" s="6810" t="s">
        <v>51</v>
      </c>
      <c r="R2985" s="6833" t="n">
        <v>1.0</v>
      </c>
      <c r="S2985" s="6834" t="n">
        <f>ROUND(K2977,2)*R2985</f>
        <v>117.02</v>
      </c>
    </row>
    <row r="2986" ht="45.0" customHeight="true">
      <c r="P2986" s="6810" t="s">
        <v>52</v>
      </c>
      <c r="Q2986" s="6810" t="s">
        <v>53</v>
      </c>
      <c r="R2986" s="6835" t="n">
        <v>1.0</v>
      </c>
      <c r="S2986" s="6836" t="n">
        <f>ROUND(K2977,2)*R2986</f>
        <v>117.02</v>
      </c>
    </row>
    <row r="2987" ht="45.0" customHeight="true">
      <c r="P2987" s="6810" t="s">
        <v>54</v>
      </c>
      <c r="Q2987" s="6810" t="s">
        <v>55</v>
      </c>
      <c r="R2987" s="6837" t="n">
        <v>1.0</v>
      </c>
      <c r="S2987" s="6838" t="n">
        <f>ROUND(K2977,2)*R2987</f>
        <v>117.02</v>
      </c>
    </row>
    <row r="2988" ht="45.0" customHeight="true">
      <c r="P2988" s="6810" t="s">
        <v>56</v>
      </c>
      <c r="Q2988" s="6810" t="s">
        <v>57</v>
      </c>
      <c r="R2988" s="6839" t="n">
        <v>1.0</v>
      </c>
      <c r="S2988" s="6840" t="n">
        <f>ROUND(K2977,2)*R2988</f>
        <v>117.02</v>
      </c>
    </row>
    <row r="2989" ht="45.0" customHeight="true">
      <c r="P2989" s="6810" t="s">
        <v>58</v>
      </c>
      <c r="Q2989" s="6810" t="s">
        <v>59</v>
      </c>
      <c r="R2989" s="6841" t="n">
        <v>1.0</v>
      </c>
      <c r="S2989" s="6842" t="n">
        <f>ROUND(K2977,2)*R2989</f>
        <v>117.02</v>
      </c>
    </row>
    <row r="2990" ht="45.0" customHeight="true">
      <c r="P2990" s="6810" t="s">
        <v>60</v>
      </c>
      <c r="Q2990" s="6810" t="s">
        <v>61</v>
      </c>
      <c r="R2990" s="6843" t="n">
        <v>1.0</v>
      </c>
      <c r="S2990" s="6844" t="n">
        <f>ROUND(K2977,2)*R2990</f>
        <v>117.02</v>
      </c>
    </row>
    <row r="2991" ht="45.0" customHeight="true">
      <c r="P2991" s="6810" t="s">
        <v>62</v>
      </c>
      <c r="Q2991" s="6810" t="s">
        <v>63</v>
      </c>
      <c r="R2991" s="6845" t="n">
        <v>1.0</v>
      </c>
      <c r="S2991" s="6846" t="n">
        <f>ROUND(K2977,2)*R2991</f>
        <v>117.02</v>
      </c>
    </row>
    <row r="2992" ht="45.0" customHeight="true">
      <c r="P2992" s="6810" t="s">
        <v>64</v>
      </c>
      <c r="Q2992" s="6810" t="s">
        <v>65</v>
      </c>
      <c r="R2992" s="6847" t="n">
        <v>1.0</v>
      </c>
      <c r="S2992" s="6848" t="n">
        <f>ROUND(K2977,2)*R2992</f>
        <v>117.02</v>
      </c>
    </row>
    <row r="2993" ht="45.0" customHeight="true">
      <c r="P2993" s="6810" t="s">
        <v>66</v>
      </c>
      <c r="Q2993" s="6810" t="s">
        <v>67</v>
      </c>
      <c r="R2993" s="6849" t="n">
        <v>1.0</v>
      </c>
      <c r="S2993" s="6850" t="n">
        <f>ROUND(K2977,2)*R2993</f>
        <v>117.02</v>
      </c>
    </row>
    <row r="2994" ht="45.0" customHeight="true">
      <c r="P2994" s="6810" t="s">
        <v>68</v>
      </c>
      <c r="Q2994" s="6810" t="s">
        <v>69</v>
      </c>
      <c r="R2994" s="6851" t="n">
        <v>1.0</v>
      </c>
      <c r="S2994" s="6852" t="n">
        <f>ROUND(K2977,2)*R2994</f>
        <v>117.02</v>
      </c>
    </row>
    <row r="2995" ht="45.0" customHeight="true">
      <c r="P2995" s="6810" t="s">
        <v>70</v>
      </c>
      <c r="Q2995" s="6810" t="s">
        <v>71</v>
      </c>
      <c r="R2995" s="6853" t="n">
        <v>1.0</v>
      </c>
      <c r="S2995" s="6854" t="n">
        <f>ROUND(K2977,2)*R2995</f>
        <v>117.02</v>
      </c>
    </row>
    <row r="2996" ht="45.0" customHeight="true">
      <c r="P2996" s="6810" t="s">
        <v>72</v>
      </c>
      <c r="Q2996" s="6810" t="s">
        <v>73</v>
      </c>
      <c r="R2996" s="6855" t="n">
        <v>1.0</v>
      </c>
      <c r="S2996" s="6856" t="n">
        <f>ROUND(K2977,2)*R2996</f>
        <v>117.02</v>
      </c>
    </row>
    <row r="2997" ht="45.0" customHeight="true">
      <c r="P2997" s="6810" t="s">
        <v>74</v>
      </c>
      <c r="Q2997" s="6810" t="s">
        <v>75</v>
      </c>
      <c r="R2997" s="6857" t="n">
        <v>1.0</v>
      </c>
      <c r="S2997" s="6858" t="n">
        <f>ROUND(K2977,2)*R2997</f>
        <v>117.02</v>
      </c>
    </row>
    <row r="2998" ht="45.0" customHeight="true">
      <c r="P2998" s="6810" t="s">
        <v>76</v>
      </c>
      <c r="Q2998" s="6810" t="s">
        <v>77</v>
      </c>
      <c r="R2998" s="6859" t="n">
        <v>1.0</v>
      </c>
      <c r="S2998" s="6860" t="n">
        <f>ROUND(K2977,2)*R2998</f>
        <v>117.02</v>
      </c>
    </row>
    <row r="2999" ht="45.0" customHeight="true">
      <c r="P2999" s="6810" t="s">
        <v>78</v>
      </c>
      <c r="Q2999" s="6810" t="s">
        <v>79</v>
      </c>
      <c r="R2999" s="6861" t="n">
        <v>1.0</v>
      </c>
      <c r="S2999" s="6862" t="n">
        <f>ROUND(K2977,2)*R2999</f>
        <v>117.02</v>
      </c>
    </row>
    <row r="3000" ht="45.0" customHeight="true">
      <c r="P3000" s="6810" t="s">
        <v>80</v>
      </c>
      <c r="Q3000" s="6810" t="s">
        <v>81</v>
      </c>
      <c r="R3000" s="6863" t="n">
        <v>1.0</v>
      </c>
      <c r="S3000" s="6864" t="n">
        <f>ROUND(K2977,2)*R3000</f>
        <v>117.02</v>
      </c>
    </row>
    <row r="3001" ht="45.0" customHeight="true">
      <c r="P3001" s="6810" t="s">
        <v>82</v>
      </c>
      <c r="Q3001" s="6810" t="s">
        <v>83</v>
      </c>
      <c r="R3001" s="6865" t="n">
        <v>1.0</v>
      </c>
      <c r="S3001" s="6866" t="n">
        <f>ROUND(K2977,2)*R3001</f>
        <v>117.02</v>
      </c>
    </row>
    <row r="3002" ht="45.0" customHeight="true">
      <c r="A3002" s="6867" t="s">
        <v>23</v>
      </c>
      <c r="B3002" s="6867" t="s">
        <v>462</v>
      </c>
      <c r="C3002" s="6867" t="s">
        <v>25</v>
      </c>
      <c r="D3002" s="6867" t="s">
        <v>463</v>
      </c>
      <c r="E3002" s="6867" t="s">
        <v>464</v>
      </c>
      <c r="F3002" s="6868" t="n">
        <f>R3002+R3003+R3004+R3005+R3006+R3007+R3008+R3009+R3010+R3011+R3012+R3013+R3014+R3015+R3016+R3017+R3018+R3019+R3020+R3021+R3022+R3023+R3024+R3025+R3026</f>
        <v>75.0</v>
      </c>
      <c r="G3002" s="6867" t="s">
        <v>206</v>
      </c>
      <c r="H3002" s="6869" t="n">
        <v>98.62</v>
      </c>
      <c r="I3002" s="6870" t="n">
        <v>98.62</v>
      </c>
      <c r="J3002" s="6871" t="n">
        <v>0.25120000000000003</v>
      </c>
      <c r="K3002" s="6872" t="n">
        <f>ROUND(I3002,2)+(ROUND(I3002,2)*J3002)</f>
        <v>123.39334400000001</v>
      </c>
      <c r="L3002" s="6873" t="n">
        <f>ROUND(S3002,2)+ROUND(S3003,2)+ROUND(S3004,2)+ROUND(S3005,2)+ROUND(S3006,2)+ROUND(S3007,2)+ROUND(S3008,2)+ROUND(S3009,2)+ROUND(S3010,2)+ROUND(S3011,2)+ROUND(S3012,2)+ROUND(S3013,2)+ROUND(S3014,2)+ROUND(S3015,2)+ROUND(S3016,2)+ROUND(S3017,2)+ROUND(S3018,2)+ROUND(S3019,2)+ROUND(S3020,2)+ROUND(S3021,2)+ROUND(S3022,2)+ROUND(S3023,2)+ROUND(S3024,2)+ROUND(S3025,2)+ROUND(S3026,2)</f>
        <v>9254.25</v>
      </c>
      <c r="M3002" s="6867" t="s">
        <v>21</v>
      </c>
      <c r="N3002" s="6867" t="s">
        <v>56</v>
      </c>
      <c r="O3002" s="6867" t="s">
        <v>439</v>
      </c>
      <c r="P3002" s="6867" t="s">
        <v>20</v>
      </c>
      <c r="Q3002" s="6867" t="s">
        <v>29</v>
      </c>
      <c r="R3002" s="6874" t="n">
        <v>3.0</v>
      </c>
      <c r="S3002" s="6875" t="n">
        <f>ROUND(K3002,2)*R3002</f>
        <v>370.17</v>
      </c>
    </row>
    <row r="3003" ht="45.0" customHeight="true">
      <c r="P3003" s="6867" t="s">
        <v>30</v>
      </c>
      <c r="Q3003" s="6867" t="s">
        <v>37</v>
      </c>
      <c r="R3003" s="6876" t="n">
        <v>3.0</v>
      </c>
      <c r="S3003" s="6877" t="n">
        <f>ROUND(K3002,2)*R3003</f>
        <v>370.17</v>
      </c>
    </row>
    <row r="3004" ht="45.0" customHeight="true">
      <c r="P3004" s="6867" t="s">
        <v>38</v>
      </c>
      <c r="Q3004" s="6867" t="s">
        <v>39</v>
      </c>
      <c r="R3004" s="6878" t="n">
        <v>3.0</v>
      </c>
      <c r="S3004" s="6879" t="n">
        <f>ROUND(K3002,2)*R3004</f>
        <v>370.17</v>
      </c>
    </row>
    <row r="3005" ht="45.0" customHeight="true">
      <c r="P3005" s="6867" t="s">
        <v>40</v>
      </c>
      <c r="Q3005" s="6867" t="s">
        <v>41</v>
      </c>
      <c r="R3005" s="6880" t="n">
        <v>3.0</v>
      </c>
      <c r="S3005" s="6881" t="n">
        <f>ROUND(K3002,2)*R3005</f>
        <v>370.17</v>
      </c>
    </row>
    <row r="3006" ht="45.0" customHeight="true">
      <c r="P3006" s="6867" t="s">
        <v>42</v>
      </c>
      <c r="Q3006" s="6867" t="s">
        <v>43</v>
      </c>
      <c r="R3006" s="6882" t="n">
        <v>3.0</v>
      </c>
      <c r="S3006" s="6883" t="n">
        <f>ROUND(K3002,2)*R3006</f>
        <v>370.17</v>
      </c>
    </row>
    <row r="3007" ht="45.0" customHeight="true">
      <c r="P3007" s="6867" t="s">
        <v>44</v>
      </c>
      <c r="Q3007" s="6867" t="s">
        <v>45</v>
      </c>
      <c r="R3007" s="6884" t="n">
        <v>3.0</v>
      </c>
      <c r="S3007" s="6885" t="n">
        <f>ROUND(K3002,2)*R3007</f>
        <v>370.17</v>
      </c>
    </row>
    <row r="3008" ht="45.0" customHeight="true">
      <c r="P3008" s="6867" t="s">
        <v>46</v>
      </c>
      <c r="Q3008" s="6867" t="s">
        <v>47</v>
      </c>
      <c r="R3008" s="6886" t="n">
        <v>3.0</v>
      </c>
      <c r="S3008" s="6887" t="n">
        <f>ROUND(K3002,2)*R3008</f>
        <v>370.17</v>
      </c>
    </row>
    <row r="3009" ht="45.0" customHeight="true">
      <c r="P3009" s="6867" t="s">
        <v>48</v>
      </c>
      <c r="Q3009" s="6867" t="s">
        <v>49</v>
      </c>
      <c r="R3009" s="6888" t="n">
        <v>3.0</v>
      </c>
      <c r="S3009" s="6889" t="n">
        <f>ROUND(K3002,2)*R3009</f>
        <v>370.17</v>
      </c>
    </row>
    <row r="3010" ht="45.0" customHeight="true">
      <c r="P3010" s="6867" t="s">
        <v>50</v>
      </c>
      <c r="Q3010" s="6867" t="s">
        <v>51</v>
      </c>
      <c r="R3010" s="6890" t="n">
        <v>3.0</v>
      </c>
      <c r="S3010" s="6891" t="n">
        <f>ROUND(K3002,2)*R3010</f>
        <v>370.17</v>
      </c>
    </row>
    <row r="3011" ht="45.0" customHeight="true">
      <c r="P3011" s="6867" t="s">
        <v>52</v>
      </c>
      <c r="Q3011" s="6867" t="s">
        <v>53</v>
      </c>
      <c r="R3011" s="6892" t="n">
        <v>3.0</v>
      </c>
      <c r="S3011" s="6893" t="n">
        <f>ROUND(K3002,2)*R3011</f>
        <v>370.17</v>
      </c>
    </row>
    <row r="3012" ht="45.0" customHeight="true">
      <c r="P3012" s="6867" t="s">
        <v>54</v>
      </c>
      <c r="Q3012" s="6867" t="s">
        <v>55</v>
      </c>
      <c r="R3012" s="6894" t="n">
        <v>3.0</v>
      </c>
      <c r="S3012" s="6895" t="n">
        <f>ROUND(K3002,2)*R3012</f>
        <v>370.17</v>
      </c>
    </row>
    <row r="3013" ht="45.0" customHeight="true">
      <c r="P3013" s="6867" t="s">
        <v>56</v>
      </c>
      <c r="Q3013" s="6867" t="s">
        <v>57</v>
      </c>
      <c r="R3013" s="6896" t="n">
        <v>3.0</v>
      </c>
      <c r="S3013" s="6897" t="n">
        <f>ROUND(K3002,2)*R3013</f>
        <v>370.17</v>
      </c>
    </row>
    <row r="3014" ht="45.0" customHeight="true">
      <c r="P3014" s="6867" t="s">
        <v>58</v>
      </c>
      <c r="Q3014" s="6867" t="s">
        <v>59</v>
      </c>
      <c r="R3014" s="6898" t="n">
        <v>3.0</v>
      </c>
      <c r="S3014" s="6899" t="n">
        <f>ROUND(K3002,2)*R3014</f>
        <v>370.17</v>
      </c>
    </row>
    <row r="3015" ht="45.0" customHeight="true">
      <c r="P3015" s="6867" t="s">
        <v>60</v>
      </c>
      <c r="Q3015" s="6867" t="s">
        <v>61</v>
      </c>
      <c r="R3015" s="6900" t="n">
        <v>3.0</v>
      </c>
      <c r="S3015" s="6901" t="n">
        <f>ROUND(K3002,2)*R3015</f>
        <v>370.17</v>
      </c>
    </row>
    <row r="3016" ht="45.0" customHeight="true">
      <c r="P3016" s="6867" t="s">
        <v>62</v>
      </c>
      <c r="Q3016" s="6867" t="s">
        <v>63</v>
      </c>
      <c r="R3016" s="6902" t="n">
        <v>3.0</v>
      </c>
      <c r="S3016" s="6903" t="n">
        <f>ROUND(K3002,2)*R3016</f>
        <v>370.17</v>
      </c>
    </row>
    <row r="3017" ht="45.0" customHeight="true">
      <c r="P3017" s="6867" t="s">
        <v>64</v>
      </c>
      <c r="Q3017" s="6867" t="s">
        <v>65</v>
      </c>
      <c r="R3017" s="6904" t="n">
        <v>3.0</v>
      </c>
      <c r="S3017" s="6905" t="n">
        <f>ROUND(K3002,2)*R3017</f>
        <v>370.17</v>
      </c>
    </row>
    <row r="3018" ht="45.0" customHeight="true">
      <c r="P3018" s="6867" t="s">
        <v>66</v>
      </c>
      <c r="Q3018" s="6867" t="s">
        <v>67</v>
      </c>
      <c r="R3018" s="6906" t="n">
        <v>3.0</v>
      </c>
      <c r="S3018" s="6907" t="n">
        <f>ROUND(K3002,2)*R3018</f>
        <v>370.17</v>
      </c>
    </row>
    <row r="3019" ht="45.0" customHeight="true">
      <c r="P3019" s="6867" t="s">
        <v>68</v>
      </c>
      <c r="Q3019" s="6867" t="s">
        <v>69</v>
      </c>
      <c r="R3019" s="6908" t="n">
        <v>3.0</v>
      </c>
      <c r="S3019" s="6909" t="n">
        <f>ROUND(K3002,2)*R3019</f>
        <v>370.17</v>
      </c>
    </row>
    <row r="3020" ht="45.0" customHeight="true">
      <c r="P3020" s="6867" t="s">
        <v>70</v>
      </c>
      <c r="Q3020" s="6867" t="s">
        <v>71</v>
      </c>
      <c r="R3020" s="6910" t="n">
        <v>3.0</v>
      </c>
      <c r="S3020" s="6911" t="n">
        <f>ROUND(K3002,2)*R3020</f>
        <v>370.17</v>
      </c>
    </row>
    <row r="3021" ht="45.0" customHeight="true">
      <c r="P3021" s="6867" t="s">
        <v>72</v>
      </c>
      <c r="Q3021" s="6867" t="s">
        <v>73</v>
      </c>
      <c r="R3021" s="6912" t="n">
        <v>3.0</v>
      </c>
      <c r="S3021" s="6913" t="n">
        <f>ROUND(K3002,2)*R3021</f>
        <v>370.17</v>
      </c>
    </row>
    <row r="3022" ht="45.0" customHeight="true">
      <c r="P3022" s="6867" t="s">
        <v>74</v>
      </c>
      <c r="Q3022" s="6867" t="s">
        <v>75</v>
      </c>
      <c r="R3022" s="6914" t="n">
        <v>3.0</v>
      </c>
      <c r="S3022" s="6915" t="n">
        <f>ROUND(K3002,2)*R3022</f>
        <v>370.17</v>
      </c>
    </row>
    <row r="3023" ht="45.0" customHeight="true">
      <c r="P3023" s="6867" t="s">
        <v>76</v>
      </c>
      <c r="Q3023" s="6867" t="s">
        <v>77</v>
      </c>
      <c r="R3023" s="6916" t="n">
        <v>3.0</v>
      </c>
      <c r="S3023" s="6917" t="n">
        <f>ROUND(K3002,2)*R3023</f>
        <v>370.17</v>
      </c>
    </row>
    <row r="3024" ht="45.0" customHeight="true">
      <c r="P3024" s="6867" t="s">
        <v>78</v>
      </c>
      <c r="Q3024" s="6867" t="s">
        <v>79</v>
      </c>
      <c r="R3024" s="6918" t="n">
        <v>3.0</v>
      </c>
      <c r="S3024" s="6919" t="n">
        <f>ROUND(K3002,2)*R3024</f>
        <v>370.17</v>
      </c>
    </row>
    <row r="3025" ht="45.0" customHeight="true">
      <c r="P3025" s="6867" t="s">
        <v>80</v>
      </c>
      <c r="Q3025" s="6867" t="s">
        <v>81</v>
      </c>
      <c r="R3025" s="6920" t="n">
        <v>3.0</v>
      </c>
      <c r="S3025" s="6921" t="n">
        <f>ROUND(K3002,2)*R3025</f>
        <v>370.17</v>
      </c>
    </row>
    <row r="3026" ht="45.0" customHeight="true">
      <c r="P3026" s="6867" t="s">
        <v>82</v>
      </c>
      <c r="Q3026" s="6867" t="s">
        <v>83</v>
      </c>
      <c r="R3026" s="6922" t="n">
        <v>3.0</v>
      </c>
      <c r="S3026" s="6923" t="n">
        <f>ROUND(K3002,2)*R3026</f>
        <v>370.17</v>
      </c>
    </row>
    <row r="3027" ht="45.0" customHeight="true">
      <c r="A3027" s="6924" t="s">
        <v>23</v>
      </c>
      <c r="B3027" s="6924" t="s">
        <v>465</v>
      </c>
      <c r="C3027" s="6924" t="s">
        <v>25</v>
      </c>
      <c r="D3027" s="6924" t="s">
        <v>466</v>
      </c>
      <c r="E3027" s="6924" t="s">
        <v>467</v>
      </c>
      <c r="F3027" s="6925" t="n">
        <f>R3027+R3028+R3029+R3030+R3031+R3032+R3033+R3034+R3035+R3036+R3037+R3038+R3039+R3040+R3041+R3042+R3043+R3044+R3045+R3046+R3047+R3048+R3049+R3050+R3051</f>
        <v>50.0</v>
      </c>
      <c r="G3027" s="6924" t="s">
        <v>206</v>
      </c>
      <c r="H3027" s="6926" t="n">
        <v>33.38</v>
      </c>
      <c r="I3027" s="6927" t="n">
        <v>33.38</v>
      </c>
      <c r="J3027" s="6928" t="n">
        <v>0.25120000000000003</v>
      </c>
      <c r="K3027" s="6929" t="n">
        <f>ROUND(I3027,2)+(ROUND(I3027,2)*J3027)</f>
        <v>41.765056</v>
      </c>
      <c r="L3027" s="6930" t="n">
        <f>ROUND(S3027,2)+ROUND(S3028,2)+ROUND(S3029,2)+ROUND(S3030,2)+ROUND(S3031,2)+ROUND(S3032,2)+ROUND(S3033,2)+ROUND(S3034,2)+ROUND(S3035,2)+ROUND(S3036,2)+ROUND(S3037,2)+ROUND(S3038,2)+ROUND(S3039,2)+ROUND(S3040,2)+ROUND(S3041,2)+ROUND(S3042,2)+ROUND(S3043,2)+ROUND(S3044,2)+ROUND(S3045,2)+ROUND(S3046,2)+ROUND(S3047,2)+ROUND(S3048,2)+ROUND(S3049,2)+ROUND(S3050,2)+ROUND(S3051,2)</f>
        <v>2088.4999999999995</v>
      </c>
      <c r="M3027" s="6924" t="s">
        <v>21</v>
      </c>
      <c r="N3027" s="6924" t="s">
        <v>56</v>
      </c>
      <c r="O3027" s="6924" t="s">
        <v>439</v>
      </c>
      <c r="P3027" s="6924" t="s">
        <v>20</v>
      </c>
      <c r="Q3027" s="6924" t="s">
        <v>29</v>
      </c>
      <c r="R3027" s="6931" t="n">
        <v>2.0</v>
      </c>
      <c r="S3027" s="6932" t="n">
        <f>ROUND(K3027,2)*R3027</f>
        <v>83.54</v>
      </c>
    </row>
    <row r="3028" ht="45.0" customHeight="true">
      <c r="P3028" s="6924" t="s">
        <v>30</v>
      </c>
      <c r="Q3028" s="6924" t="s">
        <v>37</v>
      </c>
      <c r="R3028" s="6933" t="n">
        <v>2.0</v>
      </c>
      <c r="S3028" s="6934" t="n">
        <f>ROUND(K3027,2)*R3028</f>
        <v>83.54</v>
      </c>
    </row>
    <row r="3029" ht="45.0" customHeight="true">
      <c r="P3029" s="6924" t="s">
        <v>38</v>
      </c>
      <c r="Q3029" s="6924" t="s">
        <v>39</v>
      </c>
      <c r="R3029" s="6935" t="n">
        <v>2.0</v>
      </c>
      <c r="S3029" s="6936" t="n">
        <f>ROUND(K3027,2)*R3029</f>
        <v>83.54</v>
      </c>
    </row>
    <row r="3030" ht="45.0" customHeight="true">
      <c r="P3030" s="6924" t="s">
        <v>40</v>
      </c>
      <c r="Q3030" s="6924" t="s">
        <v>41</v>
      </c>
      <c r="R3030" s="6937" t="n">
        <v>2.0</v>
      </c>
      <c r="S3030" s="6938" t="n">
        <f>ROUND(K3027,2)*R3030</f>
        <v>83.54</v>
      </c>
    </row>
    <row r="3031" ht="45.0" customHeight="true">
      <c r="P3031" s="6924" t="s">
        <v>42</v>
      </c>
      <c r="Q3031" s="6924" t="s">
        <v>43</v>
      </c>
      <c r="R3031" s="6939" t="n">
        <v>2.0</v>
      </c>
      <c r="S3031" s="6940" t="n">
        <f>ROUND(K3027,2)*R3031</f>
        <v>83.54</v>
      </c>
    </row>
    <row r="3032" ht="45.0" customHeight="true">
      <c r="P3032" s="6924" t="s">
        <v>44</v>
      </c>
      <c r="Q3032" s="6924" t="s">
        <v>45</v>
      </c>
      <c r="R3032" s="6941" t="n">
        <v>2.0</v>
      </c>
      <c r="S3032" s="6942" t="n">
        <f>ROUND(K3027,2)*R3032</f>
        <v>83.54</v>
      </c>
    </row>
    <row r="3033" ht="45.0" customHeight="true">
      <c r="P3033" s="6924" t="s">
        <v>46</v>
      </c>
      <c r="Q3033" s="6924" t="s">
        <v>47</v>
      </c>
      <c r="R3033" s="6943" t="n">
        <v>2.0</v>
      </c>
      <c r="S3033" s="6944" t="n">
        <f>ROUND(K3027,2)*R3033</f>
        <v>83.54</v>
      </c>
    </row>
    <row r="3034" ht="45.0" customHeight="true">
      <c r="P3034" s="6924" t="s">
        <v>48</v>
      </c>
      <c r="Q3034" s="6924" t="s">
        <v>49</v>
      </c>
      <c r="R3034" s="6945" t="n">
        <v>2.0</v>
      </c>
      <c r="S3034" s="6946" t="n">
        <f>ROUND(K3027,2)*R3034</f>
        <v>83.54</v>
      </c>
    </row>
    <row r="3035" ht="45.0" customHeight="true">
      <c r="P3035" s="6924" t="s">
        <v>50</v>
      </c>
      <c r="Q3035" s="6924" t="s">
        <v>51</v>
      </c>
      <c r="R3035" s="6947" t="n">
        <v>2.0</v>
      </c>
      <c r="S3035" s="6948" t="n">
        <f>ROUND(K3027,2)*R3035</f>
        <v>83.54</v>
      </c>
    </row>
    <row r="3036" ht="45.0" customHeight="true">
      <c r="P3036" s="6924" t="s">
        <v>52</v>
      </c>
      <c r="Q3036" s="6924" t="s">
        <v>53</v>
      </c>
      <c r="R3036" s="6949" t="n">
        <v>2.0</v>
      </c>
      <c r="S3036" s="6950" t="n">
        <f>ROUND(K3027,2)*R3036</f>
        <v>83.54</v>
      </c>
    </row>
    <row r="3037" ht="45.0" customHeight="true">
      <c r="P3037" s="6924" t="s">
        <v>54</v>
      </c>
      <c r="Q3037" s="6924" t="s">
        <v>55</v>
      </c>
      <c r="R3037" s="6951" t="n">
        <v>2.0</v>
      </c>
      <c r="S3037" s="6952" t="n">
        <f>ROUND(K3027,2)*R3037</f>
        <v>83.54</v>
      </c>
    </row>
    <row r="3038" ht="45.0" customHeight="true">
      <c r="P3038" s="6924" t="s">
        <v>56</v>
      </c>
      <c r="Q3038" s="6924" t="s">
        <v>57</v>
      </c>
      <c r="R3038" s="6953" t="n">
        <v>2.0</v>
      </c>
      <c r="S3038" s="6954" t="n">
        <f>ROUND(K3027,2)*R3038</f>
        <v>83.54</v>
      </c>
    </row>
    <row r="3039" ht="45.0" customHeight="true">
      <c r="P3039" s="6924" t="s">
        <v>58</v>
      </c>
      <c r="Q3039" s="6924" t="s">
        <v>59</v>
      </c>
      <c r="R3039" s="6955" t="n">
        <v>2.0</v>
      </c>
      <c r="S3039" s="6956" t="n">
        <f>ROUND(K3027,2)*R3039</f>
        <v>83.54</v>
      </c>
    </row>
    <row r="3040" ht="45.0" customHeight="true">
      <c r="P3040" s="6924" t="s">
        <v>60</v>
      </c>
      <c r="Q3040" s="6924" t="s">
        <v>61</v>
      </c>
      <c r="R3040" s="6957" t="n">
        <v>2.0</v>
      </c>
      <c r="S3040" s="6958" t="n">
        <f>ROUND(K3027,2)*R3040</f>
        <v>83.54</v>
      </c>
    </row>
    <row r="3041" ht="45.0" customHeight="true">
      <c r="P3041" s="6924" t="s">
        <v>62</v>
      </c>
      <c r="Q3041" s="6924" t="s">
        <v>63</v>
      </c>
      <c r="R3041" s="6959" t="n">
        <v>2.0</v>
      </c>
      <c r="S3041" s="6960" t="n">
        <f>ROUND(K3027,2)*R3041</f>
        <v>83.54</v>
      </c>
    </row>
    <row r="3042" ht="45.0" customHeight="true">
      <c r="P3042" s="6924" t="s">
        <v>64</v>
      </c>
      <c r="Q3042" s="6924" t="s">
        <v>65</v>
      </c>
      <c r="R3042" s="6961" t="n">
        <v>2.0</v>
      </c>
      <c r="S3042" s="6962" t="n">
        <f>ROUND(K3027,2)*R3042</f>
        <v>83.54</v>
      </c>
    </row>
    <row r="3043" ht="45.0" customHeight="true">
      <c r="P3043" s="6924" t="s">
        <v>66</v>
      </c>
      <c r="Q3043" s="6924" t="s">
        <v>67</v>
      </c>
      <c r="R3043" s="6963" t="n">
        <v>2.0</v>
      </c>
      <c r="S3043" s="6964" t="n">
        <f>ROUND(K3027,2)*R3043</f>
        <v>83.54</v>
      </c>
    </row>
    <row r="3044" ht="45.0" customHeight="true">
      <c r="P3044" s="6924" t="s">
        <v>68</v>
      </c>
      <c r="Q3044" s="6924" t="s">
        <v>69</v>
      </c>
      <c r="R3044" s="6965" t="n">
        <v>2.0</v>
      </c>
      <c r="S3044" s="6966" t="n">
        <f>ROUND(K3027,2)*R3044</f>
        <v>83.54</v>
      </c>
    </row>
    <row r="3045" ht="45.0" customHeight="true">
      <c r="P3045" s="6924" t="s">
        <v>70</v>
      </c>
      <c r="Q3045" s="6924" t="s">
        <v>71</v>
      </c>
      <c r="R3045" s="6967" t="n">
        <v>2.0</v>
      </c>
      <c r="S3045" s="6968" t="n">
        <f>ROUND(K3027,2)*R3045</f>
        <v>83.54</v>
      </c>
    </row>
    <row r="3046" ht="45.0" customHeight="true">
      <c r="P3046" s="6924" t="s">
        <v>72</v>
      </c>
      <c r="Q3046" s="6924" t="s">
        <v>73</v>
      </c>
      <c r="R3046" s="6969" t="n">
        <v>2.0</v>
      </c>
      <c r="S3046" s="6970" t="n">
        <f>ROUND(K3027,2)*R3046</f>
        <v>83.54</v>
      </c>
    </row>
    <row r="3047" ht="45.0" customHeight="true">
      <c r="P3047" s="6924" t="s">
        <v>74</v>
      </c>
      <c r="Q3047" s="6924" t="s">
        <v>75</v>
      </c>
      <c r="R3047" s="6971" t="n">
        <v>2.0</v>
      </c>
      <c r="S3047" s="6972" t="n">
        <f>ROUND(K3027,2)*R3047</f>
        <v>83.54</v>
      </c>
    </row>
    <row r="3048" ht="45.0" customHeight="true">
      <c r="P3048" s="6924" t="s">
        <v>76</v>
      </c>
      <c r="Q3048" s="6924" t="s">
        <v>77</v>
      </c>
      <c r="R3048" s="6973" t="n">
        <v>2.0</v>
      </c>
      <c r="S3048" s="6974" t="n">
        <f>ROUND(K3027,2)*R3048</f>
        <v>83.54</v>
      </c>
    </row>
    <row r="3049" ht="45.0" customHeight="true">
      <c r="P3049" s="6924" t="s">
        <v>78</v>
      </c>
      <c r="Q3049" s="6924" t="s">
        <v>79</v>
      </c>
      <c r="R3049" s="6975" t="n">
        <v>2.0</v>
      </c>
      <c r="S3049" s="6976" t="n">
        <f>ROUND(K3027,2)*R3049</f>
        <v>83.54</v>
      </c>
    </row>
    <row r="3050" ht="45.0" customHeight="true">
      <c r="P3050" s="6924" t="s">
        <v>80</v>
      </c>
      <c r="Q3050" s="6924" t="s">
        <v>81</v>
      </c>
      <c r="R3050" s="6977" t="n">
        <v>2.0</v>
      </c>
      <c r="S3050" s="6978" t="n">
        <f>ROUND(K3027,2)*R3050</f>
        <v>83.54</v>
      </c>
    </row>
    <row r="3051" ht="45.0" customHeight="true">
      <c r="P3051" s="6924" t="s">
        <v>82</v>
      </c>
      <c r="Q3051" s="6924" t="s">
        <v>83</v>
      </c>
      <c r="R3051" s="6979" t="n">
        <v>2.0</v>
      </c>
      <c r="S3051" s="6980" t="n">
        <f>ROUND(K3027,2)*R3051</f>
        <v>83.54</v>
      </c>
    </row>
    <row r="3052" ht="45.0" customHeight="true">
      <c r="A3052" s="6981" t="s">
        <v>23</v>
      </c>
      <c r="B3052" s="6981" t="s">
        <v>468</v>
      </c>
      <c r="C3052" s="6981" t="s">
        <v>25</v>
      </c>
      <c r="D3052" s="6981" t="s">
        <v>469</v>
      </c>
      <c r="E3052" s="6981" t="s">
        <v>470</v>
      </c>
      <c r="F3052" s="6982" t="n">
        <f>R3052+R3053+R3054+R3055+R3056+R3057+R3058+R3059+R3060+R3061+R3062+R3063+R3064+R3065+R3066+R3067+R3068+R3069+R3070+R3071+R3072+R3073+R3074+R3075+R3076</f>
        <v>100.0</v>
      </c>
      <c r="G3052" s="6981" t="s">
        <v>206</v>
      </c>
      <c r="H3052" s="6983" t="n">
        <v>10.94</v>
      </c>
      <c r="I3052" s="6984" t="n">
        <v>10.94</v>
      </c>
      <c r="J3052" s="6985" t="n">
        <v>0.25120000000000003</v>
      </c>
      <c r="K3052" s="6986" t="n">
        <f>ROUND(I3052,2)+(ROUND(I3052,2)*J3052)</f>
        <v>13.688127999999999</v>
      </c>
      <c r="L3052" s="6987" t="n">
        <f>ROUND(S3052,2)+ROUND(S3053,2)+ROUND(S3054,2)+ROUND(S3055,2)+ROUND(S3056,2)+ROUND(S3057,2)+ROUND(S3058,2)+ROUND(S3059,2)+ROUND(S3060,2)+ROUND(S3061,2)+ROUND(S3062,2)+ROUND(S3063,2)+ROUND(S3064,2)+ROUND(S3065,2)+ROUND(S3066,2)+ROUND(S3067,2)+ROUND(S3068,2)+ROUND(S3069,2)+ROUND(S3070,2)+ROUND(S3071,2)+ROUND(S3072,2)+ROUND(S3073,2)+ROUND(S3074,2)+ROUND(S3075,2)+ROUND(S3076,2)</f>
        <v>1369.0</v>
      </c>
      <c r="M3052" s="6981" t="s">
        <v>21</v>
      </c>
      <c r="N3052" s="6981" t="s">
        <v>56</v>
      </c>
      <c r="O3052" s="6981" t="s">
        <v>439</v>
      </c>
      <c r="P3052" s="6981" t="s">
        <v>20</v>
      </c>
      <c r="Q3052" s="6981" t="s">
        <v>29</v>
      </c>
      <c r="R3052" s="6988" t="n">
        <v>4.0</v>
      </c>
      <c r="S3052" s="6989" t="n">
        <f>ROUND(K3052,2)*R3052</f>
        <v>54.76</v>
      </c>
    </row>
    <row r="3053" ht="45.0" customHeight="true">
      <c r="P3053" s="6981" t="s">
        <v>30</v>
      </c>
      <c r="Q3053" s="6981" t="s">
        <v>37</v>
      </c>
      <c r="R3053" s="6990" t="n">
        <v>4.0</v>
      </c>
      <c r="S3053" s="6991" t="n">
        <f>ROUND(K3052,2)*R3053</f>
        <v>54.76</v>
      </c>
    </row>
    <row r="3054" ht="45.0" customHeight="true">
      <c r="P3054" s="6981" t="s">
        <v>38</v>
      </c>
      <c r="Q3054" s="6981" t="s">
        <v>39</v>
      </c>
      <c r="R3054" s="6992" t="n">
        <v>4.0</v>
      </c>
      <c r="S3054" s="6993" t="n">
        <f>ROUND(K3052,2)*R3054</f>
        <v>54.76</v>
      </c>
    </row>
    <row r="3055" ht="45.0" customHeight="true">
      <c r="P3055" s="6981" t="s">
        <v>40</v>
      </c>
      <c r="Q3055" s="6981" t="s">
        <v>41</v>
      </c>
      <c r="R3055" s="6994" t="n">
        <v>4.0</v>
      </c>
      <c r="S3055" s="6995" t="n">
        <f>ROUND(K3052,2)*R3055</f>
        <v>54.76</v>
      </c>
    </row>
    <row r="3056" ht="45.0" customHeight="true">
      <c r="P3056" s="6981" t="s">
        <v>42</v>
      </c>
      <c r="Q3056" s="6981" t="s">
        <v>43</v>
      </c>
      <c r="R3056" s="6996" t="n">
        <v>4.0</v>
      </c>
      <c r="S3056" s="6997" t="n">
        <f>ROUND(K3052,2)*R3056</f>
        <v>54.76</v>
      </c>
    </row>
    <row r="3057" ht="45.0" customHeight="true">
      <c r="P3057" s="6981" t="s">
        <v>44</v>
      </c>
      <c r="Q3057" s="6981" t="s">
        <v>45</v>
      </c>
      <c r="R3057" s="6998" t="n">
        <v>4.0</v>
      </c>
      <c r="S3057" s="6999" t="n">
        <f>ROUND(K3052,2)*R3057</f>
        <v>54.76</v>
      </c>
    </row>
    <row r="3058" ht="45.0" customHeight="true">
      <c r="P3058" s="6981" t="s">
        <v>46</v>
      </c>
      <c r="Q3058" s="6981" t="s">
        <v>47</v>
      </c>
      <c r="R3058" s="7000" t="n">
        <v>4.0</v>
      </c>
      <c r="S3058" s="7001" t="n">
        <f>ROUND(K3052,2)*R3058</f>
        <v>54.76</v>
      </c>
    </row>
    <row r="3059" ht="45.0" customHeight="true">
      <c r="P3059" s="6981" t="s">
        <v>48</v>
      </c>
      <c r="Q3059" s="6981" t="s">
        <v>49</v>
      </c>
      <c r="R3059" s="7002" t="n">
        <v>4.0</v>
      </c>
      <c r="S3059" s="7003" t="n">
        <f>ROUND(K3052,2)*R3059</f>
        <v>54.76</v>
      </c>
    </row>
    <row r="3060" ht="45.0" customHeight="true">
      <c r="P3060" s="6981" t="s">
        <v>50</v>
      </c>
      <c r="Q3060" s="6981" t="s">
        <v>51</v>
      </c>
      <c r="R3060" s="7004" t="n">
        <v>4.0</v>
      </c>
      <c r="S3060" s="7005" t="n">
        <f>ROUND(K3052,2)*R3060</f>
        <v>54.76</v>
      </c>
    </row>
    <row r="3061" ht="45.0" customHeight="true">
      <c r="P3061" s="6981" t="s">
        <v>52</v>
      </c>
      <c r="Q3061" s="6981" t="s">
        <v>53</v>
      </c>
      <c r="R3061" s="7006" t="n">
        <v>4.0</v>
      </c>
      <c r="S3061" s="7007" t="n">
        <f>ROUND(K3052,2)*R3061</f>
        <v>54.76</v>
      </c>
    </row>
    <row r="3062" ht="45.0" customHeight="true">
      <c r="P3062" s="6981" t="s">
        <v>54</v>
      </c>
      <c r="Q3062" s="6981" t="s">
        <v>55</v>
      </c>
      <c r="R3062" s="7008" t="n">
        <v>4.0</v>
      </c>
      <c r="S3062" s="7009" t="n">
        <f>ROUND(K3052,2)*R3062</f>
        <v>54.76</v>
      </c>
    </row>
    <row r="3063" ht="45.0" customHeight="true">
      <c r="P3063" s="6981" t="s">
        <v>56</v>
      </c>
      <c r="Q3063" s="6981" t="s">
        <v>57</v>
      </c>
      <c r="R3063" s="7010" t="n">
        <v>4.0</v>
      </c>
      <c r="S3063" s="7011" t="n">
        <f>ROUND(K3052,2)*R3063</f>
        <v>54.76</v>
      </c>
    </row>
    <row r="3064" ht="45.0" customHeight="true">
      <c r="P3064" s="6981" t="s">
        <v>58</v>
      </c>
      <c r="Q3064" s="6981" t="s">
        <v>59</v>
      </c>
      <c r="R3064" s="7012" t="n">
        <v>4.0</v>
      </c>
      <c r="S3064" s="7013" t="n">
        <f>ROUND(K3052,2)*R3064</f>
        <v>54.76</v>
      </c>
    </row>
    <row r="3065" ht="45.0" customHeight="true">
      <c r="P3065" s="6981" t="s">
        <v>60</v>
      </c>
      <c r="Q3065" s="6981" t="s">
        <v>61</v>
      </c>
      <c r="R3065" s="7014" t="n">
        <v>4.0</v>
      </c>
      <c r="S3065" s="7015" t="n">
        <f>ROUND(K3052,2)*R3065</f>
        <v>54.76</v>
      </c>
    </row>
    <row r="3066" ht="45.0" customHeight="true">
      <c r="P3066" s="6981" t="s">
        <v>62</v>
      </c>
      <c r="Q3066" s="6981" t="s">
        <v>63</v>
      </c>
      <c r="R3066" s="7016" t="n">
        <v>4.0</v>
      </c>
      <c r="S3066" s="7017" t="n">
        <f>ROUND(K3052,2)*R3066</f>
        <v>54.76</v>
      </c>
    </row>
    <row r="3067" ht="45.0" customHeight="true">
      <c r="P3067" s="6981" t="s">
        <v>64</v>
      </c>
      <c r="Q3067" s="6981" t="s">
        <v>65</v>
      </c>
      <c r="R3067" s="7018" t="n">
        <v>4.0</v>
      </c>
      <c r="S3067" s="7019" t="n">
        <f>ROUND(K3052,2)*R3067</f>
        <v>54.76</v>
      </c>
    </row>
    <row r="3068" ht="45.0" customHeight="true">
      <c r="P3068" s="6981" t="s">
        <v>66</v>
      </c>
      <c r="Q3068" s="6981" t="s">
        <v>67</v>
      </c>
      <c r="R3068" s="7020" t="n">
        <v>4.0</v>
      </c>
      <c r="S3068" s="7021" t="n">
        <f>ROUND(K3052,2)*R3068</f>
        <v>54.76</v>
      </c>
    </row>
    <row r="3069" ht="45.0" customHeight="true">
      <c r="P3069" s="6981" t="s">
        <v>68</v>
      </c>
      <c r="Q3069" s="6981" t="s">
        <v>69</v>
      </c>
      <c r="R3069" s="7022" t="n">
        <v>4.0</v>
      </c>
      <c r="S3069" s="7023" t="n">
        <f>ROUND(K3052,2)*R3069</f>
        <v>54.76</v>
      </c>
    </row>
    <row r="3070" ht="45.0" customHeight="true">
      <c r="P3070" s="6981" t="s">
        <v>70</v>
      </c>
      <c r="Q3070" s="6981" t="s">
        <v>71</v>
      </c>
      <c r="R3070" s="7024" t="n">
        <v>4.0</v>
      </c>
      <c r="S3070" s="7025" t="n">
        <f>ROUND(K3052,2)*R3070</f>
        <v>54.76</v>
      </c>
    </row>
    <row r="3071" ht="45.0" customHeight="true">
      <c r="P3071" s="6981" t="s">
        <v>72</v>
      </c>
      <c r="Q3071" s="6981" t="s">
        <v>73</v>
      </c>
      <c r="R3071" s="7026" t="n">
        <v>4.0</v>
      </c>
      <c r="S3071" s="7027" t="n">
        <f>ROUND(K3052,2)*R3071</f>
        <v>54.76</v>
      </c>
    </row>
    <row r="3072" ht="45.0" customHeight="true">
      <c r="P3072" s="6981" t="s">
        <v>74</v>
      </c>
      <c r="Q3072" s="6981" t="s">
        <v>75</v>
      </c>
      <c r="R3072" s="7028" t="n">
        <v>4.0</v>
      </c>
      <c r="S3072" s="7029" t="n">
        <f>ROUND(K3052,2)*R3072</f>
        <v>54.76</v>
      </c>
    </row>
    <row r="3073" ht="45.0" customHeight="true">
      <c r="P3073" s="6981" t="s">
        <v>76</v>
      </c>
      <c r="Q3073" s="6981" t="s">
        <v>77</v>
      </c>
      <c r="R3073" s="7030" t="n">
        <v>4.0</v>
      </c>
      <c r="S3073" s="7031" t="n">
        <f>ROUND(K3052,2)*R3073</f>
        <v>54.76</v>
      </c>
    </row>
    <row r="3074" ht="45.0" customHeight="true">
      <c r="P3074" s="6981" t="s">
        <v>78</v>
      </c>
      <c r="Q3074" s="6981" t="s">
        <v>79</v>
      </c>
      <c r="R3074" s="7032" t="n">
        <v>4.0</v>
      </c>
      <c r="S3074" s="7033" t="n">
        <f>ROUND(K3052,2)*R3074</f>
        <v>54.76</v>
      </c>
    </row>
    <row r="3075" ht="45.0" customHeight="true">
      <c r="P3075" s="6981" t="s">
        <v>80</v>
      </c>
      <c r="Q3075" s="6981" t="s">
        <v>81</v>
      </c>
      <c r="R3075" s="7034" t="n">
        <v>4.0</v>
      </c>
      <c r="S3075" s="7035" t="n">
        <f>ROUND(K3052,2)*R3075</f>
        <v>54.76</v>
      </c>
    </row>
    <row r="3076" ht="45.0" customHeight="true">
      <c r="P3076" s="6981" t="s">
        <v>82</v>
      </c>
      <c r="Q3076" s="6981" t="s">
        <v>83</v>
      </c>
      <c r="R3076" s="7036" t="n">
        <v>4.0</v>
      </c>
      <c r="S3076" s="7037" t="n">
        <f>ROUND(K3052,2)*R3076</f>
        <v>54.76</v>
      </c>
    </row>
    <row r="3077" ht="45.0" customHeight="true">
      <c r="A3077" s="7039" t="s">
        <v>19</v>
      </c>
      <c r="B3077" s="7039" t="s">
        <v>82</v>
      </c>
      <c r="C3077" s="7039" t="s">
        <v>21</v>
      </c>
      <c r="D3077" s="7039" t="s">
        <v>21</v>
      </c>
      <c r="E3077" s="7039" t="s">
        <v>471</v>
      </c>
      <c r="F3077" s="7039" t="s">
        <v>21</v>
      </c>
      <c r="G3077" s="7039" t="s">
        <v>21</v>
      </c>
      <c r="H3077" s="7039" t="s">
        <v>21</v>
      </c>
      <c r="I3077" s="7039" t="s">
        <v>21</v>
      </c>
      <c r="J3077" s="7039" t="s">
        <v>21</v>
      </c>
      <c r="K3077" s="7039" t="s">
        <v>21</v>
      </c>
      <c r="L3077" s="7040" t="n">
        <f>ROUND(L3078,2)+ROUND(L3103,2)+ROUND(L3128,2)+ROUND(L3153,2)+ROUND(L3178,2)+ROUND(L3203,2)+ROUND(L3228,2)</f>
        <v>14184.0</v>
      </c>
      <c r="M3077" s="7039" t="s">
        <v>21</v>
      </c>
      <c r="N3077" s="7039" t="s">
        <v>21</v>
      </c>
      <c r="O3077" s="7039" t="s">
        <v>21</v>
      </c>
      <c r="P3077" s="7039" t="s">
        <v>21</v>
      </c>
      <c r="Q3077" s="7039" t="s">
        <v>21</v>
      </c>
      <c r="R3077" s="7039" t="s">
        <v>21</v>
      </c>
      <c r="S3077" s="7039" t="s">
        <v>21</v>
      </c>
    </row>
    <row r="3078" ht="45.0" customHeight="true">
      <c r="A3078" s="7041" t="s">
        <v>23</v>
      </c>
      <c r="B3078" s="7041" t="s">
        <v>472</v>
      </c>
      <c r="C3078" s="7041" t="s">
        <v>25</v>
      </c>
      <c r="D3078" s="7041" t="s">
        <v>473</v>
      </c>
      <c r="E3078" s="7041" t="s">
        <v>474</v>
      </c>
      <c r="F3078" s="7042" t="n">
        <f>R3078+R3079+R3080+R3081+R3082+R3083+R3084+R3085+R3086+R3087+R3088+R3089+R3090+R3091+R3092+R3093+R3094+R3095+R3096+R3097+R3098+R3099+R3100+R3101+R3102</f>
        <v>25.0</v>
      </c>
      <c r="G3078" s="7041" t="s">
        <v>206</v>
      </c>
      <c r="H3078" s="7043" t="n">
        <v>152.44</v>
      </c>
      <c r="I3078" s="7044" t="n">
        <v>152.44</v>
      </c>
      <c r="J3078" s="7045" t="n">
        <v>0.25120000000000003</v>
      </c>
      <c r="K3078" s="7046" t="n">
        <f>ROUND(I3078,2)+(ROUND(I3078,2)*J3078)</f>
        <v>190.73292800000002</v>
      </c>
      <c r="L3078" s="7047" t="n">
        <f>ROUND(S3078,2)+ROUND(S3079,2)+ROUND(S3080,2)+ROUND(S3081,2)+ROUND(S3082,2)+ROUND(S3083,2)+ROUND(S3084,2)+ROUND(S3085,2)+ROUND(S3086,2)+ROUND(S3087,2)+ROUND(S3088,2)+ROUND(S3089,2)+ROUND(S3090,2)+ROUND(S3091,2)+ROUND(S3092,2)+ROUND(S3093,2)+ROUND(S3094,2)+ROUND(S3095,2)+ROUND(S3096,2)+ROUND(S3097,2)+ROUND(S3098,2)+ROUND(S3099,2)+ROUND(S3100,2)+ROUND(S3101,2)+ROUND(S3102,2)</f>
        <v>4768.249999999998</v>
      </c>
      <c r="M3078" s="7041" t="s">
        <v>21</v>
      </c>
      <c r="N3078" s="7041" t="s">
        <v>56</v>
      </c>
      <c r="O3078" s="7041" t="s">
        <v>439</v>
      </c>
      <c r="P3078" s="7041" t="s">
        <v>20</v>
      </c>
      <c r="Q3078" s="7041" t="s">
        <v>29</v>
      </c>
      <c r="R3078" s="7048" t="n">
        <v>1.0</v>
      </c>
      <c r="S3078" s="7049" t="n">
        <f>ROUND(K3078,2)*R3078</f>
        <v>190.73</v>
      </c>
    </row>
    <row r="3079" ht="45.0" customHeight="true">
      <c r="P3079" s="7041" t="s">
        <v>30</v>
      </c>
      <c r="Q3079" s="7041" t="s">
        <v>37</v>
      </c>
      <c r="R3079" s="7050" t="n">
        <v>1.0</v>
      </c>
      <c r="S3079" s="7051" t="n">
        <f>ROUND(K3078,2)*R3079</f>
        <v>190.73</v>
      </c>
    </row>
    <row r="3080" ht="45.0" customHeight="true">
      <c r="P3080" s="7041" t="s">
        <v>38</v>
      </c>
      <c r="Q3080" s="7041" t="s">
        <v>39</v>
      </c>
      <c r="R3080" s="7052" t="n">
        <v>1.0</v>
      </c>
      <c r="S3080" s="7053" t="n">
        <f>ROUND(K3078,2)*R3080</f>
        <v>190.73</v>
      </c>
    </row>
    <row r="3081" ht="45.0" customHeight="true">
      <c r="P3081" s="7041" t="s">
        <v>40</v>
      </c>
      <c r="Q3081" s="7041" t="s">
        <v>41</v>
      </c>
      <c r="R3081" s="7054" t="n">
        <v>1.0</v>
      </c>
      <c r="S3081" s="7055" t="n">
        <f>ROUND(K3078,2)*R3081</f>
        <v>190.73</v>
      </c>
    </row>
    <row r="3082" ht="45.0" customHeight="true">
      <c r="P3082" s="7041" t="s">
        <v>42</v>
      </c>
      <c r="Q3082" s="7041" t="s">
        <v>43</v>
      </c>
      <c r="R3082" s="7056" t="n">
        <v>1.0</v>
      </c>
      <c r="S3082" s="7057" t="n">
        <f>ROUND(K3078,2)*R3082</f>
        <v>190.73</v>
      </c>
    </row>
    <row r="3083" ht="45.0" customHeight="true">
      <c r="P3083" s="7041" t="s">
        <v>44</v>
      </c>
      <c r="Q3083" s="7041" t="s">
        <v>45</v>
      </c>
      <c r="R3083" s="7058" t="n">
        <v>1.0</v>
      </c>
      <c r="S3083" s="7059" t="n">
        <f>ROUND(K3078,2)*R3083</f>
        <v>190.73</v>
      </c>
    </row>
    <row r="3084" ht="45.0" customHeight="true">
      <c r="P3084" s="7041" t="s">
        <v>46</v>
      </c>
      <c r="Q3084" s="7041" t="s">
        <v>47</v>
      </c>
      <c r="R3084" s="7060" t="n">
        <v>1.0</v>
      </c>
      <c r="S3084" s="7061" t="n">
        <f>ROUND(K3078,2)*R3084</f>
        <v>190.73</v>
      </c>
    </row>
    <row r="3085" ht="45.0" customHeight="true">
      <c r="P3085" s="7041" t="s">
        <v>48</v>
      </c>
      <c r="Q3085" s="7041" t="s">
        <v>49</v>
      </c>
      <c r="R3085" s="7062" t="n">
        <v>1.0</v>
      </c>
      <c r="S3085" s="7063" t="n">
        <f>ROUND(K3078,2)*R3085</f>
        <v>190.73</v>
      </c>
    </row>
    <row r="3086" ht="45.0" customHeight="true">
      <c r="P3086" s="7041" t="s">
        <v>50</v>
      </c>
      <c r="Q3086" s="7041" t="s">
        <v>51</v>
      </c>
      <c r="R3086" s="7064" t="n">
        <v>1.0</v>
      </c>
      <c r="S3086" s="7065" t="n">
        <f>ROUND(K3078,2)*R3086</f>
        <v>190.73</v>
      </c>
    </row>
    <row r="3087" ht="45.0" customHeight="true">
      <c r="P3087" s="7041" t="s">
        <v>52</v>
      </c>
      <c r="Q3087" s="7041" t="s">
        <v>53</v>
      </c>
      <c r="R3087" s="7066" t="n">
        <v>1.0</v>
      </c>
      <c r="S3087" s="7067" t="n">
        <f>ROUND(K3078,2)*R3087</f>
        <v>190.73</v>
      </c>
    </row>
    <row r="3088" ht="45.0" customHeight="true">
      <c r="P3088" s="7041" t="s">
        <v>54</v>
      </c>
      <c r="Q3088" s="7041" t="s">
        <v>55</v>
      </c>
      <c r="R3088" s="7068" t="n">
        <v>1.0</v>
      </c>
      <c r="S3088" s="7069" t="n">
        <f>ROUND(K3078,2)*R3088</f>
        <v>190.73</v>
      </c>
    </row>
    <row r="3089" ht="45.0" customHeight="true">
      <c r="P3089" s="7041" t="s">
        <v>56</v>
      </c>
      <c r="Q3089" s="7041" t="s">
        <v>57</v>
      </c>
      <c r="R3089" s="7070" t="n">
        <v>1.0</v>
      </c>
      <c r="S3089" s="7071" t="n">
        <f>ROUND(K3078,2)*R3089</f>
        <v>190.73</v>
      </c>
    </row>
    <row r="3090" ht="45.0" customHeight="true">
      <c r="P3090" s="7041" t="s">
        <v>58</v>
      </c>
      <c r="Q3090" s="7041" t="s">
        <v>59</v>
      </c>
      <c r="R3090" s="7072" t="n">
        <v>1.0</v>
      </c>
      <c r="S3090" s="7073" t="n">
        <f>ROUND(K3078,2)*R3090</f>
        <v>190.73</v>
      </c>
    </row>
    <row r="3091" ht="45.0" customHeight="true">
      <c r="P3091" s="7041" t="s">
        <v>60</v>
      </c>
      <c r="Q3091" s="7041" t="s">
        <v>61</v>
      </c>
      <c r="R3091" s="7074" t="n">
        <v>1.0</v>
      </c>
      <c r="S3091" s="7075" t="n">
        <f>ROUND(K3078,2)*R3091</f>
        <v>190.73</v>
      </c>
    </row>
    <row r="3092" ht="45.0" customHeight="true">
      <c r="P3092" s="7041" t="s">
        <v>62</v>
      </c>
      <c r="Q3092" s="7041" t="s">
        <v>63</v>
      </c>
      <c r="R3092" s="7076" t="n">
        <v>1.0</v>
      </c>
      <c r="S3092" s="7077" t="n">
        <f>ROUND(K3078,2)*R3092</f>
        <v>190.73</v>
      </c>
    </row>
    <row r="3093" ht="45.0" customHeight="true">
      <c r="P3093" s="7041" t="s">
        <v>64</v>
      </c>
      <c r="Q3093" s="7041" t="s">
        <v>65</v>
      </c>
      <c r="R3093" s="7078" t="n">
        <v>1.0</v>
      </c>
      <c r="S3093" s="7079" t="n">
        <f>ROUND(K3078,2)*R3093</f>
        <v>190.73</v>
      </c>
    </row>
    <row r="3094" ht="45.0" customHeight="true">
      <c r="P3094" s="7041" t="s">
        <v>66</v>
      </c>
      <c r="Q3094" s="7041" t="s">
        <v>67</v>
      </c>
      <c r="R3094" s="7080" t="n">
        <v>1.0</v>
      </c>
      <c r="S3094" s="7081" t="n">
        <f>ROUND(K3078,2)*R3094</f>
        <v>190.73</v>
      </c>
    </row>
    <row r="3095" ht="45.0" customHeight="true">
      <c r="P3095" s="7041" t="s">
        <v>68</v>
      </c>
      <c r="Q3095" s="7041" t="s">
        <v>69</v>
      </c>
      <c r="R3095" s="7082" t="n">
        <v>1.0</v>
      </c>
      <c r="S3095" s="7083" t="n">
        <f>ROUND(K3078,2)*R3095</f>
        <v>190.73</v>
      </c>
    </row>
    <row r="3096" ht="45.0" customHeight="true">
      <c r="P3096" s="7041" t="s">
        <v>70</v>
      </c>
      <c r="Q3096" s="7041" t="s">
        <v>71</v>
      </c>
      <c r="R3096" s="7084" t="n">
        <v>1.0</v>
      </c>
      <c r="S3096" s="7085" t="n">
        <f>ROUND(K3078,2)*R3096</f>
        <v>190.73</v>
      </c>
    </row>
    <row r="3097" ht="45.0" customHeight="true">
      <c r="P3097" s="7041" t="s">
        <v>72</v>
      </c>
      <c r="Q3097" s="7041" t="s">
        <v>73</v>
      </c>
      <c r="R3097" s="7086" t="n">
        <v>1.0</v>
      </c>
      <c r="S3097" s="7087" t="n">
        <f>ROUND(K3078,2)*R3097</f>
        <v>190.73</v>
      </c>
    </row>
    <row r="3098" ht="45.0" customHeight="true">
      <c r="P3098" s="7041" t="s">
        <v>74</v>
      </c>
      <c r="Q3098" s="7041" t="s">
        <v>75</v>
      </c>
      <c r="R3098" s="7088" t="n">
        <v>1.0</v>
      </c>
      <c r="S3098" s="7089" t="n">
        <f>ROUND(K3078,2)*R3098</f>
        <v>190.73</v>
      </c>
    </row>
    <row r="3099" ht="45.0" customHeight="true">
      <c r="P3099" s="7041" t="s">
        <v>76</v>
      </c>
      <c r="Q3099" s="7041" t="s">
        <v>77</v>
      </c>
      <c r="R3099" s="7090" t="n">
        <v>1.0</v>
      </c>
      <c r="S3099" s="7091" t="n">
        <f>ROUND(K3078,2)*R3099</f>
        <v>190.73</v>
      </c>
    </row>
    <row r="3100" ht="45.0" customHeight="true">
      <c r="P3100" s="7041" t="s">
        <v>78</v>
      </c>
      <c r="Q3100" s="7041" t="s">
        <v>79</v>
      </c>
      <c r="R3100" s="7092" t="n">
        <v>1.0</v>
      </c>
      <c r="S3100" s="7093" t="n">
        <f>ROUND(K3078,2)*R3100</f>
        <v>190.73</v>
      </c>
    </row>
    <row r="3101" ht="45.0" customHeight="true">
      <c r="P3101" s="7041" t="s">
        <v>80</v>
      </c>
      <c r="Q3101" s="7041" t="s">
        <v>81</v>
      </c>
      <c r="R3101" s="7094" t="n">
        <v>1.0</v>
      </c>
      <c r="S3101" s="7095" t="n">
        <f>ROUND(K3078,2)*R3101</f>
        <v>190.73</v>
      </c>
    </row>
    <row r="3102" ht="45.0" customHeight="true">
      <c r="P3102" s="7041" t="s">
        <v>82</v>
      </c>
      <c r="Q3102" s="7041" t="s">
        <v>83</v>
      </c>
      <c r="R3102" s="7096" t="n">
        <v>1.0</v>
      </c>
      <c r="S3102" s="7097" t="n">
        <f>ROUND(K3078,2)*R3102</f>
        <v>190.73</v>
      </c>
    </row>
    <row r="3103" ht="45.0" customHeight="true">
      <c r="A3103" s="7098" t="s">
        <v>23</v>
      </c>
      <c r="B3103" s="7098" t="s">
        <v>475</v>
      </c>
      <c r="C3103" s="7098" t="s">
        <v>104</v>
      </c>
      <c r="D3103" s="7098" t="s">
        <v>476</v>
      </c>
      <c r="E3103" s="7098" t="s">
        <v>477</v>
      </c>
      <c r="F3103" s="7099" t="n">
        <f>R3103+R3104+R3105+R3106+R3107+R3108+R3109+R3110+R3111+R3112+R3113+R3114+R3115+R3116+R3117+R3118+R3119+R3120+R3121+R3122+R3123+R3124+R3125+R3126+R3127</f>
        <v>25.0</v>
      </c>
      <c r="G3103" s="7098" t="s">
        <v>206</v>
      </c>
      <c r="H3103" s="7100" t="n">
        <v>147.0</v>
      </c>
      <c r="I3103" s="7101" t="n">
        <v>147.0</v>
      </c>
      <c r="J3103" s="7102" t="n">
        <v>0.25120000000000003</v>
      </c>
      <c r="K3103" s="7103" t="n">
        <f>ROUND(I3103,2)+(ROUND(I3103,2)*J3103)</f>
        <v>183.9264</v>
      </c>
      <c r="L3103" s="7104" t="n">
        <f>ROUND(S3103,2)+ROUND(S3104,2)+ROUND(S3105,2)+ROUND(S3106,2)+ROUND(S3107,2)+ROUND(S3108,2)+ROUND(S3109,2)+ROUND(S3110,2)+ROUND(S3111,2)+ROUND(S3112,2)+ROUND(S3113,2)+ROUND(S3114,2)+ROUND(S3115,2)+ROUND(S3116,2)+ROUND(S3117,2)+ROUND(S3118,2)+ROUND(S3119,2)+ROUND(S3120,2)+ROUND(S3121,2)+ROUND(S3122,2)+ROUND(S3123,2)+ROUND(S3124,2)+ROUND(S3125,2)+ROUND(S3126,2)+ROUND(S3127,2)</f>
        <v>4598.249999999999</v>
      </c>
      <c r="M3103" s="7098" t="s">
        <v>21</v>
      </c>
      <c r="N3103" s="7098" t="s">
        <v>56</v>
      </c>
      <c r="O3103" s="7098" t="s">
        <v>439</v>
      </c>
      <c r="P3103" s="7098" t="s">
        <v>20</v>
      </c>
      <c r="Q3103" s="7098" t="s">
        <v>29</v>
      </c>
      <c r="R3103" s="7105" t="n">
        <v>1.0</v>
      </c>
      <c r="S3103" s="7106" t="n">
        <f>ROUND(K3103,2)*R3103</f>
        <v>183.93</v>
      </c>
    </row>
    <row r="3104" ht="45.0" customHeight="true">
      <c r="P3104" s="7098" t="s">
        <v>30</v>
      </c>
      <c r="Q3104" s="7098" t="s">
        <v>37</v>
      </c>
      <c r="R3104" s="7107" t="n">
        <v>1.0</v>
      </c>
      <c r="S3104" s="7108" t="n">
        <f>ROUND(K3103,2)*R3104</f>
        <v>183.93</v>
      </c>
    </row>
    <row r="3105" ht="45.0" customHeight="true">
      <c r="P3105" s="7098" t="s">
        <v>38</v>
      </c>
      <c r="Q3105" s="7098" t="s">
        <v>39</v>
      </c>
      <c r="R3105" s="7109" t="n">
        <v>1.0</v>
      </c>
      <c r="S3105" s="7110" t="n">
        <f>ROUND(K3103,2)*R3105</f>
        <v>183.93</v>
      </c>
    </row>
    <row r="3106" ht="45.0" customHeight="true">
      <c r="P3106" s="7098" t="s">
        <v>40</v>
      </c>
      <c r="Q3106" s="7098" t="s">
        <v>41</v>
      </c>
      <c r="R3106" s="7111" t="n">
        <v>1.0</v>
      </c>
      <c r="S3106" s="7112" t="n">
        <f>ROUND(K3103,2)*R3106</f>
        <v>183.93</v>
      </c>
    </row>
    <row r="3107" ht="45.0" customHeight="true">
      <c r="P3107" s="7098" t="s">
        <v>42</v>
      </c>
      <c r="Q3107" s="7098" t="s">
        <v>43</v>
      </c>
      <c r="R3107" s="7113" t="n">
        <v>1.0</v>
      </c>
      <c r="S3107" s="7114" t="n">
        <f>ROUND(K3103,2)*R3107</f>
        <v>183.93</v>
      </c>
    </row>
    <row r="3108" ht="45.0" customHeight="true">
      <c r="P3108" s="7098" t="s">
        <v>44</v>
      </c>
      <c r="Q3108" s="7098" t="s">
        <v>45</v>
      </c>
      <c r="R3108" s="7115" t="n">
        <v>1.0</v>
      </c>
      <c r="S3108" s="7116" t="n">
        <f>ROUND(K3103,2)*R3108</f>
        <v>183.93</v>
      </c>
    </row>
    <row r="3109" ht="45.0" customHeight="true">
      <c r="P3109" s="7098" t="s">
        <v>46</v>
      </c>
      <c r="Q3109" s="7098" t="s">
        <v>47</v>
      </c>
      <c r="R3109" s="7117" t="n">
        <v>1.0</v>
      </c>
      <c r="S3109" s="7118" t="n">
        <f>ROUND(K3103,2)*R3109</f>
        <v>183.93</v>
      </c>
    </row>
    <row r="3110" ht="45.0" customHeight="true">
      <c r="P3110" s="7098" t="s">
        <v>48</v>
      </c>
      <c r="Q3110" s="7098" t="s">
        <v>49</v>
      </c>
      <c r="R3110" s="7119" t="n">
        <v>1.0</v>
      </c>
      <c r="S3110" s="7120" t="n">
        <f>ROUND(K3103,2)*R3110</f>
        <v>183.93</v>
      </c>
    </row>
    <row r="3111" ht="45.0" customHeight="true">
      <c r="P3111" s="7098" t="s">
        <v>50</v>
      </c>
      <c r="Q3111" s="7098" t="s">
        <v>51</v>
      </c>
      <c r="R3111" s="7121" t="n">
        <v>1.0</v>
      </c>
      <c r="S3111" s="7122" t="n">
        <f>ROUND(K3103,2)*R3111</f>
        <v>183.93</v>
      </c>
    </row>
    <row r="3112" ht="45.0" customHeight="true">
      <c r="P3112" s="7098" t="s">
        <v>52</v>
      </c>
      <c r="Q3112" s="7098" t="s">
        <v>53</v>
      </c>
      <c r="R3112" s="7123" t="n">
        <v>1.0</v>
      </c>
      <c r="S3112" s="7124" t="n">
        <f>ROUND(K3103,2)*R3112</f>
        <v>183.93</v>
      </c>
    </row>
    <row r="3113" ht="45.0" customHeight="true">
      <c r="P3113" s="7098" t="s">
        <v>54</v>
      </c>
      <c r="Q3113" s="7098" t="s">
        <v>55</v>
      </c>
      <c r="R3113" s="7125" t="n">
        <v>1.0</v>
      </c>
      <c r="S3113" s="7126" t="n">
        <f>ROUND(K3103,2)*R3113</f>
        <v>183.93</v>
      </c>
    </row>
    <row r="3114" ht="45.0" customHeight="true">
      <c r="P3114" s="7098" t="s">
        <v>56</v>
      </c>
      <c r="Q3114" s="7098" t="s">
        <v>57</v>
      </c>
      <c r="R3114" s="7127" t="n">
        <v>1.0</v>
      </c>
      <c r="S3114" s="7128" t="n">
        <f>ROUND(K3103,2)*R3114</f>
        <v>183.93</v>
      </c>
    </row>
    <row r="3115" ht="45.0" customHeight="true">
      <c r="P3115" s="7098" t="s">
        <v>58</v>
      </c>
      <c r="Q3115" s="7098" t="s">
        <v>59</v>
      </c>
      <c r="R3115" s="7129" t="n">
        <v>1.0</v>
      </c>
      <c r="S3115" s="7130" t="n">
        <f>ROUND(K3103,2)*R3115</f>
        <v>183.93</v>
      </c>
    </row>
    <row r="3116" ht="45.0" customHeight="true">
      <c r="P3116" s="7098" t="s">
        <v>60</v>
      </c>
      <c r="Q3116" s="7098" t="s">
        <v>61</v>
      </c>
      <c r="R3116" s="7131" t="n">
        <v>1.0</v>
      </c>
      <c r="S3116" s="7132" t="n">
        <f>ROUND(K3103,2)*R3116</f>
        <v>183.93</v>
      </c>
    </row>
    <row r="3117" ht="45.0" customHeight="true">
      <c r="P3117" s="7098" t="s">
        <v>62</v>
      </c>
      <c r="Q3117" s="7098" t="s">
        <v>63</v>
      </c>
      <c r="R3117" s="7133" t="n">
        <v>1.0</v>
      </c>
      <c r="S3117" s="7134" t="n">
        <f>ROUND(K3103,2)*R3117</f>
        <v>183.93</v>
      </c>
    </row>
    <row r="3118" ht="45.0" customHeight="true">
      <c r="P3118" s="7098" t="s">
        <v>64</v>
      </c>
      <c r="Q3118" s="7098" t="s">
        <v>65</v>
      </c>
      <c r="R3118" s="7135" t="n">
        <v>1.0</v>
      </c>
      <c r="S3118" s="7136" t="n">
        <f>ROUND(K3103,2)*R3118</f>
        <v>183.93</v>
      </c>
    </row>
    <row r="3119" ht="45.0" customHeight="true">
      <c r="P3119" s="7098" t="s">
        <v>66</v>
      </c>
      <c r="Q3119" s="7098" t="s">
        <v>67</v>
      </c>
      <c r="R3119" s="7137" t="n">
        <v>1.0</v>
      </c>
      <c r="S3119" s="7138" t="n">
        <f>ROUND(K3103,2)*R3119</f>
        <v>183.93</v>
      </c>
    </row>
    <row r="3120" ht="45.0" customHeight="true">
      <c r="P3120" s="7098" t="s">
        <v>68</v>
      </c>
      <c r="Q3120" s="7098" t="s">
        <v>69</v>
      </c>
      <c r="R3120" s="7139" t="n">
        <v>1.0</v>
      </c>
      <c r="S3120" s="7140" t="n">
        <f>ROUND(K3103,2)*R3120</f>
        <v>183.93</v>
      </c>
    </row>
    <row r="3121" ht="45.0" customHeight="true">
      <c r="P3121" s="7098" t="s">
        <v>70</v>
      </c>
      <c r="Q3121" s="7098" t="s">
        <v>71</v>
      </c>
      <c r="R3121" s="7141" t="n">
        <v>1.0</v>
      </c>
      <c r="S3121" s="7142" t="n">
        <f>ROUND(K3103,2)*R3121</f>
        <v>183.93</v>
      </c>
    </row>
    <row r="3122" ht="45.0" customHeight="true">
      <c r="P3122" s="7098" t="s">
        <v>72</v>
      </c>
      <c r="Q3122" s="7098" t="s">
        <v>73</v>
      </c>
      <c r="R3122" s="7143" t="n">
        <v>1.0</v>
      </c>
      <c r="S3122" s="7144" t="n">
        <f>ROUND(K3103,2)*R3122</f>
        <v>183.93</v>
      </c>
    </row>
    <row r="3123" ht="45.0" customHeight="true">
      <c r="P3123" s="7098" t="s">
        <v>74</v>
      </c>
      <c r="Q3123" s="7098" t="s">
        <v>75</v>
      </c>
      <c r="R3123" s="7145" t="n">
        <v>1.0</v>
      </c>
      <c r="S3123" s="7146" t="n">
        <f>ROUND(K3103,2)*R3123</f>
        <v>183.93</v>
      </c>
    </row>
    <row r="3124" ht="45.0" customHeight="true">
      <c r="P3124" s="7098" t="s">
        <v>76</v>
      </c>
      <c r="Q3124" s="7098" t="s">
        <v>77</v>
      </c>
      <c r="R3124" s="7147" t="n">
        <v>1.0</v>
      </c>
      <c r="S3124" s="7148" t="n">
        <f>ROUND(K3103,2)*R3124</f>
        <v>183.93</v>
      </c>
    </row>
    <row r="3125" ht="45.0" customHeight="true">
      <c r="P3125" s="7098" t="s">
        <v>78</v>
      </c>
      <c r="Q3125" s="7098" t="s">
        <v>79</v>
      </c>
      <c r="R3125" s="7149" t="n">
        <v>1.0</v>
      </c>
      <c r="S3125" s="7150" t="n">
        <f>ROUND(K3103,2)*R3125</f>
        <v>183.93</v>
      </c>
    </row>
    <row r="3126" ht="45.0" customHeight="true">
      <c r="P3126" s="7098" t="s">
        <v>80</v>
      </c>
      <c r="Q3126" s="7098" t="s">
        <v>81</v>
      </c>
      <c r="R3126" s="7151" t="n">
        <v>1.0</v>
      </c>
      <c r="S3126" s="7152" t="n">
        <f>ROUND(K3103,2)*R3126</f>
        <v>183.93</v>
      </c>
    </row>
    <row r="3127" ht="45.0" customHeight="true">
      <c r="P3127" s="7098" t="s">
        <v>82</v>
      </c>
      <c r="Q3127" s="7098" t="s">
        <v>83</v>
      </c>
      <c r="R3127" s="7153" t="n">
        <v>1.0</v>
      </c>
      <c r="S3127" s="7154" t="n">
        <f>ROUND(K3103,2)*R3127</f>
        <v>183.93</v>
      </c>
    </row>
    <row r="3128" ht="45.0" customHeight="true">
      <c r="A3128" s="7155" t="s">
        <v>23</v>
      </c>
      <c r="B3128" s="7155" t="s">
        <v>478</v>
      </c>
      <c r="C3128" s="7155" t="s">
        <v>25</v>
      </c>
      <c r="D3128" s="7155" t="s">
        <v>479</v>
      </c>
      <c r="E3128" s="7155" t="s">
        <v>480</v>
      </c>
      <c r="F3128" s="7156" t="n">
        <f>R3128+R3129+R3130+R3131+R3132+R3133+R3134+R3135+R3136+R3137+R3138+R3139+R3140+R3141+R3142+R3143+R3144+R3145+R3146+R3147+R3148+R3149+R3150+R3151+R3152</f>
        <v>25.0</v>
      </c>
      <c r="G3128" s="7155" t="s">
        <v>206</v>
      </c>
      <c r="H3128" s="7157" t="n">
        <v>41.25</v>
      </c>
      <c r="I3128" s="7158" t="n">
        <v>41.25</v>
      </c>
      <c r="J3128" s="7159" t="n">
        <v>0.25120000000000003</v>
      </c>
      <c r="K3128" s="7160" t="n">
        <f>ROUND(I3128,2)+(ROUND(I3128,2)*J3128)</f>
        <v>51.612</v>
      </c>
      <c r="L3128" s="7161" t="n">
        <f>ROUND(S3128,2)+ROUND(S3129,2)+ROUND(S3130,2)+ROUND(S3131,2)+ROUND(S3132,2)+ROUND(S3133,2)+ROUND(S3134,2)+ROUND(S3135,2)+ROUND(S3136,2)+ROUND(S3137,2)+ROUND(S3138,2)+ROUND(S3139,2)+ROUND(S3140,2)+ROUND(S3141,2)+ROUND(S3142,2)+ROUND(S3143,2)+ROUND(S3144,2)+ROUND(S3145,2)+ROUND(S3146,2)+ROUND(S3147,2)+ROUND(S3148,2)+ROUND(S3149,2)+ROUND(S3150,2)+ROUND(S3151,2)+ROUND(S3152,2)</f>
        <v>1290.2499999999995</v>
      </c>
      <c r="M3128" s="7155" t="s">
        <v>21</v>
      </c>
      <c r="N3128" s="7155" t="s">
        <v>56</v>
      </c>
      <c r="O3128" s="7155" t="s">
        <v>439</v>
      </c>
      <c r="P3128" s="7155" t="s">
        <v>20</v>
      </c>
      <c r="Q3128" s="7155" t="s">
        <v>29</v>
      </c>
      <c r="R3128" s="7162" t="n">
        <v>1.0</v>
      </c>
      <c r="S3128" s="7163" t="n">
        <f>ROUND(K3128,2)*R3128</f>
        <v>51.61</v>
      </c>
    </row>
    <row r="3129" ht="45.0" customHeight="true">
      <c r="P3129" s="7155" t="s">
        <v>30</v>
      </c>
      <c r="Q3129" s="7155" t="s">
        <v>37</v>
      </c>
      <c r="R3129" s="7164" t="n">
        <v>1.0</v>
      </c>
      <c r="S3129" s="7165" t="n">
        <f>ROUND(K3128,2)*R3129</f>
        <v>51.61</v>
      </c>
    </row>
    <row r="3130" ht="45.0" customHeight="true">
      <c r="P3130" s="7155" t="s">
        <v>38</v>
      </c>
      <c r="Q3130" s="7155" t="s">
        <v>39</v>
      </c>
      <c r="R3130" s="7166" t="n">
        <v>1.0</v>
      </c>
      <c r="S3130" s="7167" t="n">
        <f>ROUND(K3128,2)*R3130</f>
        <v>51.61</v>
      </c>
    </row>
    <row r="3131" ht="45.0" customHeight="true">
      <c r="P3131" s="7155" t="s">
        <v>40</v>
      </c>
      <c r="Q3131" s="7155" t="s">
        <v>41</v>
      </c>
      <c r="R3131" s="7168" t="n">
        <v>1.0</v>
      </c>
      <c r="S3131" s="7169" t="n">
        <f>ROUND(K3128,2)*R3131</f>
        <v>51.61</v>
      </c>
    </row>
    <row r="3132" ht="45.0" customHeight="true">
      <c r="P3132" s="7155" t="s">
        <v>42</v>
      </c>
      <c r="Q3132" s="7155" t="s">
        <v>43</v>
      </c>
      <c r="R3132" s="7170" t="n">
        <v>1.0</v>
      </c>
      <c r="S3132" s="7171" t="n">
        <f>ROUND(K3128,2)*R3132</f>
        <v>51.61</v>
      </c>
    </row>
    <row r="3133" ht="45.0" customHeight="true">
      <c r="P3133" s="7155" t="s">
        <v>44</v>
      </c>
      <c r="Q3133" s="7155" t="s">
        <v>45</v>
      </c>
      <c r="R3133" s="7172" t="n">
        <v>1.0</v>
      </c>
      <c r="S3133" s="7173" t="n">
        <f>ROUND(K3128,2)*R3133</f>
        <v>51.61</v>
      </c>
    </row>
    <row r="3134" ht="45.0" customHeight="true">
      <c r="P3134" s="7155" t="s">
        <v>46</v>
      </c>
      <c r="Q3134" s="7155" t="s">
        <v>47</v>
      </c>
      <c r="R3134" s="7174" t="n">
        <v>1.0</v>
      </c>
      <c r="S3134" s="7175" t="n">
        <f>ROUND(K3128,2)*R3134</f>
        <v>51.61</v>
      </c>
    </row>
    <row r="3135" ht="45.0" customHeight="true">
      <c r="P3135" s="7155" t="s">
        <v>48</v>
      </c>
      <c r="Q3135" s="7155" t="s">
        <v>49</v>
      </c>
      <c r="R3135" s="7176" t="n">
        <v>1.0</v>
      </c>
      <c r="S3135" s="7177" t="n">
        <f>ROUND(K3128,2)*R3135</f>
        <v>51.61</v>
      </c>
    </row>
    <row r="3136" ht="45.0" customHeight="true">
      <c r="P3136" s="7155" t="s">
        <v>50</v>
      </c>
      <c r="Q3136" s="7155" t="s">
        <v>51</v>
      </c>
      <c r="R3136" s="7178" t="n">
        <v>1.0</v>
      </c>
      <c r="S3136" s="7179" t="n">
        <f>ROUND(K3128,2)*R3136</f>
        <v>51.61</v>
      </c>
    </row>
    <row r="3137" ht="45.0" customHeight="true">
      <c r="P3137" s="7155" t="s">
        <v>52</v>
      </c>
      <c r="Q3137" s="7155" t="s">
        <v>53</v>
      </c>
      <c r="R3137" s="7180" t="n">
        <v>1.0</v>
      </c>
      <c r="S3137" s="7181" t="n">
        <f>ROUND(K3128,2)*R3137</f>
        <v>51.61</v>
      </c>
    </row>
    <row r="3138" ht="45.0" customHeight="true">
      <c r="P3138" s="7155" t="s">
        <v>54</v>
      </c>
      <c r="Q3138" s="7155" t="s">
        <v>55</v>
      </c>
      <c r="R3138" s="7182" t="n">
        <v>1.0</v>
      </c>
      <c r="S3138" s="7183" t="n">
        <f>ROUND(K3128,2)*R3138</f>
        <v>51.61</v>
      </c>
    </row>
    <row r="3139" ht="45.0" customHeight="true">
      <c r="P3139" s="7155" t="s">
        <v>56</v>
      </c>
      <c r="Q3139" s="7155" t="s">
        <v>57</v>
      </c>
      <c r="R3139" s="7184" t="n">
        <v>1.0</v>
      </c>
      <c r="S3139" s="7185" t="n">
        <f>ROUND(K3128,2)*R3139</f>
        <v>51.61</v>
      </c>
    </row>
    <row r="3140" ht="45.0" customHeight="true">
      <c r="P3140" s="7155" t="s">
        <v>58</v>
      </c>
      <c r="Q3140" s="7155" t="s">
        <v>59</v>
      </c>
      <c r="R3140" s="7186" t="n">
        <v>1.0</v>
      </c>
      <c r="S3140" s="7187" t="n">
        <f>ROUND(K3128,2)*R3140</f>
        <v>51.61</v>
      </c>
    </row>
    <row r="3141" ht="45.0" customHeight="true">
      <c r="P3141" s="7155" t="s">
        <v>60</v>
      </c>
      <c r="Q3141" s="7155" t="s">
        <v>61</v>
      </c>
      <c r="R3141" s="7188" t="n">
        <v>1.0</v>
      </c>
      <c r="S3141" s="7189" t="n">
        <f>ROUND(K3128,2)*R3141</f>
        <v>51.61</v>
      </c>
    </row>
    <row r="3142" ht="45.0" customHeight="true">
      <c r="P3142" s="7155" t="s">
        <v>62</v>
      </c>
      <c r="Q3142" s="7155" t="s">
        <v>63</v>
      </c>
      <c r="R3142" s="7190" t="n">
        <v>1.0</v>
      </c>
      <c r="S3142" s="7191" t="n">
        <f>ROUND(K3128,2)*R3142</f>
        <v>51.61</v>
      </c>
    </row>
    <row r="3143" ht="45.0" customHeight="true">
      <c r="P3143" s="7155" t="s">
        <v>64</v>
      </c>
      <c r="Q3143" s="7155" t="s">
        <v>65</v>
      </c>
      <c r="R3143" s="7192" t="n">
        <v>1.0</v>
      </c>
      <c r="S3143" s="7193" t="n">
        <f>ROUND(K3128,2)*R3143</f>
        <v>51.61</v>
      </c>
    </row>
    <row r="3144" ht="45.0" customHeight="true">
      <c r="P3144" s="7155" t="s">
        <v>66</v>
      </c>
      <c r="Q3144" s="7155" t="s">
        <v>67</v>
      </c>
      <c r="R3144" s="7194" t="n">
        <v>1.0</v>
      </c>
      <c r="S3144" s="7195" t="n">
        <f>ROUND(K3128,2)*R3144</f>
        <v>51.61</v>
      </c>
    </row>
    <row r="3145" ht="45.0" customHeight="true">
      <c r="P3145" s="7155" t="s">
        <v>68</v>
      </c>
      <c r="Q3145" s="7155" t="s">
        <v>69</v>
      </c>
      <c r="R3145" s="7196" t="n">
        <v>1.0</v>
      </c>
      <c r="S3145" s="7197" t="n">
        <f>ROUND(K3128,2)*R3145</f>
        <v>51.61</v>
      </c>
    </row>
    <row r="3146" ht="45.0" customHeight="true">
      <c r="P3146" s="7155" t="s">
        <v>70</v>
      </c>
      <c r="Q3146" s="7155" t="s">
        <v>71</v>
      </c>
      <c r="R3146" s="7198" t="n">
        <v>1.0</v>
      </c>
      <c r="S3146" s="7199" t="n">
        <f>ROUND(K3128,2)*R3146</f>
        <v>51.61</v>
      </c>
    </row>
    <row r="3147" ht="45.0" customHeight="true">
      <c r="P3147" s="7155" t="s">
        <v>72</v>
      </c>
      <c r="Q3147" s="7155" t="s">
        <v>73</v>
      </c>
      <c r="R3147" s="7200" t="n">
        <v>1.0</v>
      </c>
      <c r="S3147" s="7201" t="n">
        <f>ROUND(K3128,2)*R3147</f>
        <v>51.61</v>
      </c>
    </row>
    <row r="3148" ht="45.0" customHeight="true">
      <c r="P3148" s="7155" t="s">
        <v>74</v>
      </c>
      <c r="Q3148" s="7155" t="s">
        <v>75</v>
      </c>
      <c r="R3148" s="7202" t="n">
        <v>1.0</v>
      </c>
      <c r="S3148" s="7203" t="n">
        <f>ROUND(K3128,2)*R3148</f>
        <v>51.61</v>
      </c>
    </row>
    <row r="3149" ht="45.0" customHeight="true">
      <c r="P3149" s="7155" t="s">
        <v>76</v>
      </c>
      <c r="Q3149" s="7155" t="s">
        <v>77</v>
      </c>
      <c r="R3149" s="7204" t="n">
        <v>1.0</v>
      </c>
      <c r="S3149" s="7205" t="n">
        <f>ROUND(K3128,2)*R3149</f>
        <v>51.61</v>
      </c>
    </row>
    <row r="3150" ht="45.0" customHeight="true">
      <c r="P3150" s="7155" t="s">
        <v>78</v>
      </c>
      <c r="Q3150" s="7155" t="s">
        <v>79</v>
      </c>
      <c r="R3150" s="7206" t="n">
        <v>1.0</v>
      </c>
      <c r="S3150" s="7207" t="n">
        <f>ROUND(K3128,2)*R3150</f>
        <v>51.61</v>
      </c>
    </row>
    <row r="3151" ht="45.0" customHeight="true">
      <c r="P3151" s="7155" t="s">
        <v>80</v>
      </c>
      <c r="Q3151" s="7155" t="s">
        <v>81</v>
      </c>
      <c r="R3151" s="7208" t="n">
        <v>1.0</v>
      </c>
      <c r="S3151" s="7209" t="n">
        <f>ROUND(K3128,2)*R3151</f>
        <v>51.61</v>
      </c>
    </row>
    <row r="3152" ht="45.0" customHeight="true">
      <c r="P3152" s="7155" t="s">
        <v>82</v>
      </c>
      <c r="Q3152" s="7155" t="s">
        <v>83</v>
      </c>
      <c r="R3152" s="7210" t="n">
        <v>1.0</v>
      </c>
      <c r="S3152" s="7211" t="n">
        <f>ROUND(K3128,2)*R3152</f>
        <v>51.61</v>
      </c>
    </row>
    <row r="3153" ht="45.0" customHeight="true">
      <c r="A3153" s="7212" t="s">
        <v>23</v>
      </c>
      <c r="B3153" s="7212" t="s">
        <v>481</v>
      </c>
      <c r="C3153" s="7212" t="s">
        <v>25</v>
      </c>
      <c r="D3153" s="7212" t="s">
        <v>482</v>
      </c>
      <c r="E3153" s="7212" t="s">
        <v>483</v>
      </c>
      <c r="F3153" s="7213" t="n">
        <f>R3153+R3154+R3155+R3156+R3157+R3158+R3159+R3160+R3161+R3162+R3163+R3164+R3165+R3166+R3167+R3168+R3169+R3170+R3171+R3172+R3173+R3174+R3175+R3176+R3177</f>
        <v>168.75</v>
      </c>
      <c r="G3153" s="7212" t="s">
        <v>178</v>
      </c>
      <c r="H3153" s="7214" t="n">
        <v>10.86</v>
      </c>
      <c r="I3153" s="7215" t="n">
        <v>10.86</v>
      </c>
      <c r="J3153" s="7216" t="n">
        <v>0.25120000000000003</v>
      </c>
      <c r="K3153" s="7217" t="n">
        <f>ROUND(I3153,2)+(ROUND(I3153,2)*J3153)</f>
        <v>13.588032</v>
      </c>
      <c r="L3153" s="7218" t="n">
        <f>ROUND(S3153,2)+ROUND(S3154,2)+ROUND(S3155,2)+ROUND(S3156,2)+ROUND(S3157,2)+ROUND(S3158,2)+ROUND(S3159,2)+ROUND(S3160,2)+ROUND(S3161,2)+ROUND(S3162,2)+ROUND(S3163,2)+ROUND(S3164,2)+ROUND(S3165,2)+ROUND(S3166,2)+ROUND(S3167,2)+ROUND(S3168,2)+ROUND(S3169,2)+ROUND(S3170,2)+ROUND(S3171,2)+ROUND(S3172,2)+ROUND(S3173,2)+ROUND(S3174,2)+ROUND(S3175,2)+ROUND(S3176,2)+ROUND(S3177,2)</f>
        <v>2293.25</v>
      </c>
      <c r="M3153" s="7212" t="s">
        <v>21</v>
      </c>
      <c r="N3153" s="7212" t="s">
        <v>56</v>
      </c>
      <c r="O3153" s="7212" t="s">
        <v>439</v>
      </c>
      <c r="P3153" s="7212" t="s">
        <v>20</v>
      </c>
      <c r="Q3153" s="7212" t="s">
        <v>29</v>
      </c>
      <c r="R3153" s="7219" t="n">
        <v>6.75</v>
      </c>
      <c r="S3153" s="7220" t="n">
        <f>ROUND(K3153,2)*R3153</f>
        <v>91.7325</v>
      </c>
    </row>
    <row r="3154" ht="45.0" customHeight="true">
      <c r="P3154" s="7212" t="s">
        <v>30</v>
      </c>
      <c r="Q3154" s="7212" t="s">
        <v>37</v>
      </c>
      <c r="R3154" s="7221" t="n">
        <v>6.75</v>
      </c>
      <c r="S3154" s="7222" t="n">
        <f>ROUND(K3153,2)*R3154</f>
        <v>91.7325</v>
      </c>
    </row>
    <row r="3155" ht="45.0" customHeight="true">
      <c r="P3155" s="7212" t="s">
        <v>38</v>
      </c>
      <c r="Q3155" s="7212" t="s">
        <v>39</v>
      </c>
      <c r="R3155" s="7223" t="n">
        <v>6.75</v>
      </c>
      <c r="S3155" s="7224" t="n">
        <f>ROUND(K3153,2)*R3155</f>
        <v>91.7325</v>
      </c>
    </row>
    <row r="3156" ht="45.0" customHeight="true">
      <c r="P3156" s="7212" t="s">
        <v>40</v>
      </c>
      <c r="Q3156" s="7212" t="s">
        <v>41</v>
      </c>
      <c r="R3156" s="7225" t="n">
        <v>6.75</v>
      </c>
      <c r="S3156" s="7226" t="n">
        <f>ROUND(K3153,2)*R3156</f>
        <v>91.7325</v>
      </c>
    </row>
    <row r="3157" ht="45.0" customHeight="true">
      <c r="P3157" s="7212" t="s">
        <v>42</v>
      </c>
      <c r="Q3157" s="7212" t="s">
        <v>43</v>
      </c>
      <c r="R3157" s="7227" t="n">
        <v>6.75</v>
      </c>
      <c r="S3157" s="7228" t="n">
        <f>ROUND(K3153,2)*R3157</f>
        <v>91.7325</v>
      </c>
    </row>
    <row r="3158" ht="45.0" customHeight="true">
      <c r="P3158" s="7212" t="s">
        <v>44</v>
      </c>
      <c r="Q3158" s="7212" t="s">
        <v>45</v>
      </c>
      <c r="R3158" s="7229" t="n">
        <v>6.75</v>
      </c>
      <c r="S3158" s="7230" t="n">
        <f>ROUND(K3153,2)*R3158</f>
        <v>91.7325</v>
      </c>
    </row>
    <row r="3159" ht="45.0" customHeight="true">
      <c r="P3159" s="7212" t="s">
        <v>46</v>
      </c>
      <c r="Q3159" s="7212" t="s">
        <v>47</v>
      </c>
      <c r="R3159" s="7231" t="n">
        <v>6.75</v>
      </c>
      <c r="S3159" s="7232" t="n">
        <f>ROUND(K3153,2)*R3159</f>
        <v>91.7325</v>
      </c>
    </row>
    <row r="3160" ht="45.0" customHeight="true">
      <c r="P3160" s="7212" t="s">
        <v>48</v>
      </c>
      <c r="Q3160" s="7212" t="s">
        <v>49</v>
      </c>
      <c r="R3160" s="7233" t="n">
        <v>6.75</v>
      </c>
      <c r="S3160" s="7234" t="n">
        <f>ROUND(K3153,2)*R3160</f>
        <v>91.7325</v>
      </c>
    </row>
    <row r="3161" ht="45.0" customHeight="true">
      <c r="P3161" s="7212" t="s">
        <v>50</v>
      </c>
      <c r="Q3161" s="7212" t="s">
        <v>51</v>
      </c>
      <c r="R3161" s="7235" t="n">
        <v>6.75</v>
      </c>
      <c r="S3161" s="7236" t="n">
        <f>ROUND(K3153,2)*R3161</f>
        <v>91.7325</v>
      </c>
    </row>
    <row r="3162" ht="45.0" customHeight="true">
      <c r="P3162" s="7212" t="s">
        <v>52</v>
      </c>
      <c r="Q3162" s="7212" t="s">
        <v>53</v>
      </c>
      <c r="R3162" s="7237" t="n">
        <v>6.75</v>
      </c>
      <c r="S3162" s="7238" t="n">
        <f>ROUND(K3153,2)*R3162</f>
        <v>91.7325</v>
      </c>
    </row>
    <row r="3163" ht="45.0" customHeight="true">
      <c r="P3163" s="7212" t="s">
        <v>54</v>
      </c>
      <c r="Q3163" s="7212" t="s">
        <v>55</v>
      </c>
      <c r="R3163" s="7239" t="n">
        <v>6.75</v>
      </c>
      <c r="S3163" s="7240" t="n">
        <f>ROUND(K3153,2)*R3163</f>
        <v>91.7325</v>
      </c>
    </row>
    <row r="3164" ht="45.0" customHeight="true">
      <c r="P3164" s="7212" t="s">
        <v>56</v>
      </c>
      <c r="Q3164" s="7212" t="s">
        <v>57</v>
      </c>
      <c r="R3164" s="7241" t="n">
        <v>6.75</v>
      </c>
      <c r="S3164" s="7242" t="n">
        <f>ROUND(K3153,2)*R3164</f>
        <v>91.7325</v>
      </c>
    </row>
    <row r="3165" ht="45.0" customHeight="true">
      <c r="P3165" s="7212" t="s">
        <v>58</v>
      </c>
      <c r="Q3165" s="7212" t="s">
        <v>59</v>
      </c>
      <c r="R3165" s="7243" t="n">
        <v>6.75</v>
      </c>
      <c r="S3165" s="7244" t="n">
        <f>ROUND(K3153,2)*R3165</f>
        <v>91.7325</v>
      </c>
    </row>
    <row r="3166" ht="45.0" customHeight="true">
      <c r="P3166" s="7212" t="s">
        <v>60</v>
      </c>
      <c r="Q3166" s="7212" t="s">
        <v>61</v>
      </c>
      <c r="R3166" s="7245" t="n">
        <v>6.75</v>
      </c>
      <c r="S3166" s="7246" t="n">
        <f>ROUND(K3153,2)*R3166</f>
        <v>91.7325</v>
      </c>
    </row>
    <row r="3167" ht="45.0" customHeight="true">
      <c r="P3167" s="7212" t="s">
        <v>62</v>
      </c>
      <c r="Q3167" s="7212" t="s">
        <v>63</v>
      </c>
      <c r="R3167" s="7247" t="n">
        <v>6.75</v>
      </c>
      <c r="S3167" s="7248" t="n">
        <f>ROUND(K3153,2)*R3167</f>
        <v>91.7325</v>
      </c>
    </row>
    <row r="3168" ht="45.0" customHeight="true">
      <c r="P3168" s="7212" t="s">
        <v>64</v>
      </c>
      <c r="Q3168" s="7212" t="s">
        <v>65</v>
      </c>
      <c r="R3168" s="7249" t="n">
        <v>6.75</v>
      </c>
      <c r="S3168" s="7250" t="n">
        <f>ROUND(K3153,2)*R3168</f>
        <v>91.7325</v>
      </c>
    </row>
    <row r="3169" ht="45.0" customHeight="true">
      <c r="P3169" s="7212" t="s">
        <v>66</v>
      </c>
      <c r="Q3169" s="7212" t="s">
        <v>67</v>
      </c>
      <c r="R3169" s="7251" t="n">
        <v>6.75</v>
      </c>
      <c r="S3169" s="7252" t="n">
        <f>ROUND(K3153,2)*R3169</f>
        <v>91.7325</v>
      </c>
    </row>
    <row r="3170" ht="45.0" customHeight="true">
      <c r="P3170" s="7212" t="s">
        <v>68</v>
      </c>
      <c r="Q3170" s="7212" t="s">
        <v>69</v>
      </c>
      <c r="R3170" s="7253" t="n">
        <v>6.75</v>
      </c>
      <c r="S3170" s="7254" t="n">
        <f>ROUND(K3153,2)*R3170</f>
        <v>91.7325</v>
      </c>
    </row>
    <row r="3171" ht="45.0" customHeight="true">
      <c r="P3171" s="7212" t="s">
        <v>70</v>
      </c>
      <c r="Q3171" s="7212" t="s">
        <v>71</v>
      </c>
      <c r="R3171" s="7255" t="n">
        <v>6.75</v>
      </c>
      <c r="S3171" s="7256" t="n">
        <f>ROUND(K3153,2)*R3171</f>
        <v>91.7325</v>
      </c>
    </row>
    <row r="3172" ht="45.0" customHeight="true">
      <c r="P3172" s="7212" t="s">
        <v>72</v>
      </c>
      <c r="Q3172" s="7212" t="s">
        <v>73</v>
      </c>
      <c r="R3172" s="7257" t="n">
        <v>6.75</v>
      </c>
      <c r="S3172" s="7258" t="n">
        <f>ROUND(K3153,2)*R3172</f>
        <v>91.7325</v>
      </c>
    </row>
    <row r="3173" ht="45.0" customHeight="true">
      <c r="P3173" s="7212" t="s">
        <v>74</v>
      </c>
      <c r="Q3173" s="7212" t="s">
        <v>75</v>
      </c>
      <c r="R3173" s="7259" t="n">
        <v>6.75</v>
      </c>
      <c r="S3173" s="7260" t="n">
        <f>ROUND(K3153,2)*R3173</f>
        <v>91.7325</v>
      </c>
    </row>
    <row r="3174" ht="45.0" customHeight="true">
      <c r="P3174" s="7212" t="s">
        <v>76</v>
      </c>
      <c r="Q3174" s="7212" t="s">
        <v>77</v>
      </c>
      <c r="R3174" s="7261" t="n">
        <v>6.75</v>
      </c>
      <c r="S3174" s="7262" t="n">
        <f>ROUND(K3153,2)*R3174</f>
        <v>91.7325</v>
      </c>
    </row>
    <row r="3175" ht="45.0" customHeight="true">
      <c r="P3175" s="7212" t="s">
        <v>78</v>
      </c>
      <c r="Q3175" s="7212" t="s">
        <v>79</v>
      </c>
      <c r="R3175" s="7263" t="n">
        <v>6.75</v>
      </c>
      <c r="S3175" s="7264" t="n">
        <f>ROUND(K3153,2)*R3175</f>
        <v>91.7325</v>
      </c>
    </row>
    <row r="3176" ht="45.0" customHeight="true">
      <c r="P3176" s="7212" t="s">
        <v>80</v>
      </c>
      <c r="Q3176" s="7212" t="s">
        <v>81</v>
      </c>
      <c r="R3176" s="7265" t="n">
        <v>6.75</v>
      </c>
      <c r="S3176" s="7266" t="n">
        <f>ROUND(K3153,2)*R3176</f>
        <v>91.7325</v>
      </c>
    </row>
    <row r="3177" ht="45.0" customHeight="true">
      <c r="P3177" s="7212" t="s">
        <v>82</v>
      </c>
      <c r="Q3177" s="7212" t="s">
        <v>83</v>
      </c>
      <c r="R3177" s="7267" t="n">
        <v>6.75</v>
      </c>
      <c r="S3177" s="7268" t="n">
        <f>ROUND(K3153,2)*R3177</f>
        <v>91.7325</v>
      </c>
    </row>
    <row r="3178" ht="45.0" customHeight="true">
      <c r="A3178" s="7269" t="s">
        <v>23</v>
      </c>
      <c r="B3178" s="7269" t="s">
        <v>484</v>
      </c>
      <c r="C3178" s="7269" t="s">
        <v>25</v>
      </c>
      <c r="D3178" s="7269" t="s">
        <v>450</v>
      </c>
      <c r="E3178" s="7269" t="s">
        <v>451</v>
      </c>
      <c r="F3178" s="7270" t="n">
        <f>R3178+R3179+R3180+R3181+R3182+R3183+R3184+R3185+R3186+R3187+R3188+R3189+R3190+R3191+R3192+R3193+R3194+R3195+R3196+R3197+R3198+R3199+R3200+R3201+R3202</f>
        <v>75.0</v>
      </c>
      <c r="G3178" s="7269" t="s">
        <v>178</v>
      </c>
      <c r="H3178" s="7271" t="n">
        <v>5.11</v>
      </c>
      <c r="I3178" s="7272" t="n">
        <v>5.11</v>
      </c>
      <c r="J3178" s="7273" t="n">
        <v>0.25120000000000003</v>
      </c>
      <c r="K3178" s="7274" t="n">
        <f>ROUND(I3178,2)+(ROUND(I3178,2)*J3178)</f>
        <v>6.393632</v>
      </c>
      <c r="L3178" s="7275" t="n">
        <f>ROUND(S3178,2)+ROUND(S3179,2)+ROUND(S3180,2)+ROUND(S3181,2)+ROUND(S3182,2)+ROUND(S3183,2)+ROUND(S3184,2)+ROUND(S3185,2)+ROUND(S3186,2)+ROUND(S3187,2)+ROUND(S3188,2)+ROUND(S3189,2)+ROUND(S3190,2)+ROUND(S3191,2)+ROUND(S3192,2)+ROUND(S3193,2)+ROUND(S3194,2)+ROUND(S3195,2)+ROUND(S3196,2)+ROUND(S3197,2)+ROUND(S3198,2)+ROUND(S3199,2)+ROUND(S3200,2)+ROUND(S3201,2)+ROUND(S3202,2)</f>
        <v>479.2500000000003</v>
      </c>
      <c r="M3178" s="7269" t="s">
        <v>21</v>
      </c>
      <c r="N3178" s="7269" t="s">
        <v>56</v>
      </c>
      <c r="O3178" s="7269" t="s">
        <v>439</v>
      </c>
      <c r="P3178" s="7269" t="s">
        <v>20</v>
      </c>
      <c r="Q3178" s="7269" t="s">
        <v>29</v>
      </c>
      <c r="R3178" s="7276" t="n">
        <v>3.0</v>
      </c>
      <c r="S3178" s="7277" t="n">
        <f>ROUND(K3178,2)*R3178</f>
        <v>19.169999999999998</v>
      </c>
    </row>
    <row r="3179" ht="45.0" customHeight="true">
      <c r="P3179" s="7269" t="s">
        <v>30</v>
      </c>
      <c r="Q3179" s="7269" t="s">
        <v>37</v>
      </c>
      <c r="R3179" s="7278" t="n">
        <v>3.0</v>
      </c>
      <c r="S3179" s="7279" t="n">
        <f>ROUND(K3178,2)*R3179</f>
        <v>19.169999999999998</v>
      </c>
    </row>
    <row r="3180" ht="45.0" customHeight="true">
      <c r="P3180" s="7269" t="s">
        <v>38</v>
      </c>
      <c r="Q3180" s="7269" t="s">
        <v>39</v>
      </c>
      <c r="R3180" s="7280" t="n">
        <v>3.0</v>
      </c>
      <c r="S3180" s="7281" t="n">
        <f>ROUND(K3178,2)*R3180</f>
        <v>19.169999999999998</v>
      </c>
    </row>
    <row r="3181" ht="45.0" customHeight="true">
      <c r="P3181" s="7269" t="s">
        <v>40</v>
      </c>
      <c r="Q3181" s="7269" t="s">
        <v>41</v>
      </c>
      <c r="R3181" s="7282" t="n">
        <v>3.0</v>
      </c>
      <c r="S3181" s="7283" t="n">
        <f>ROUND(K3178,2)*R3181</f>
        <v>19.169999999999998</v>
      </c>
    </row>
    <row r="3182" ht="45.0" customHeight="true">
      <c r="P3182" s="7269" t="s">
        <v>42</v>
      </c>
      <c r="Q3182" s="7269" t="s">
        <v>43</v>
      </c>
      <c r="R3182" s="7284" t="n">
        <v>3.0</v>
      </c>
      <c r="S3182" s="7285" t="n">
        <f>ROUND(K3178,2)*R3182</f>
        <v>19.169999999999998</v>
      </c>
    </row>
    <row r="3183" ht="45.0" customHeight="true">
      <c r="P3183" s="7269" t="s">
        <v>44</v>
      </c>
      <c r="Q3183" s="7269" t="s">
        <v>45</v>
      </c>
      <c r="R3183" s="7286" t="n">
        <v>3.0</v>
      </c>
      <c r="S3183" s="7287" t="n">
        <f>ROUND(K3178,2)*R3183</f>
        <v>19.169999999999998</v>
      </c>
    </row>
    <row r="3184" ht="45.0" customHeight="true">
      <c r="P3184" s="7269" t="s">
        <v>46</v>
      </c>
      <c r="Q3184" s="7269" t="s">
        <v>47</v>
      </c>
      <c r="R3184" s="7288" t="n">
        <v>3.0</v>
      </c>
      <c r="S3184" s="7289" t="n">
        <f>ROUND(K3178,2)*R3184</f>
        <v>19.169999999999998</v>
      </c>
    </row>
    <row r="3185" ht="45.0" customHeight="true">
      <c r="P3185" s="7269" t="s">
        <v>48</v>
      </c>
      <c r="Q3185" s="7269" t="s">
        <v>49</v>
      </c>
      <c r="R3185" s="7290" t="n">
        <v>3.0</v>
      </c>
      <c r="S3185" s="7291" t="n">
        <f>ROUND(K3178,2)*R3185</f>
        <v>19.169999999999998</v>
      </c>
    </row>
    <row r="3186" ht="45.0" customHeight="true">
      <c r="P3186" s="7269" t="s">
        <v>50</v>
      </c>
      <c r="Q3186" s="7269" t="s">
        <v>51</v>
      </c>
      <c r="R3186" s="7292" t="n">
        <v>3.0</v>
      </c>
      <c r="S3186" s="7293" t="n">
        <f>ROUND(K3178,2)*R3186</f>
        <v>19.169999999999998</v>
      </c>
    </row>
    <row r="3187" ht="45.0" customHeight="true">
      <c r="P3187" s="7269" t="s">
        <v>52</v>
      </c>
      <c r="Q3187" s="7269" t="s">
        <v>53</v>
      </c>
      <c r="R3187" s="7294" t="n">
        <v>3.0</v>
      </c>
      <c r="S3187" s="7295" t="n">
        <f>ROUND(K3178,2)*R3187</f>
        <v>19.169999999999998</v>
      </c>
    </row>
    <row r="3188" ht="45.0" customHeight="true">
      <c r="P3188" s="7269" t="s">
        <v>54</v>
      </c>
      <c r="Q3188" s="7269" t="s">
        <v>55</v>
      </c>
      <c r="R3188" s="7296" t="n">
        <v>3.0</v>
      </c>
      <c r="S3188" s="7297" t="n">
        <f>ROUND(K3178,2)*R3188</f>
        <v>19.169999999999998</v>
      </c>
    </row>
    <row r="3189" ht="45.0" customHeight="true">
      <c r="P3189" s="7269" t="s">
        <v>56</v>
      </c>
      <c r="Q3189" s="7269" t="s">
        <v>57</v>
      </c>
      <c r="R3189" s="7298" t="n">
        <v>3.0</v>
      </c>
      <c r="S3189" s="7299" t="n">
        <f>ROUND(K3178,2)*R3189</f>
        <v>19.169999999999998</v>
      </c>
    </row>
    <row r="3190" ht="45.0" customHeight="true">
      <c r="P3190" s="7269" t="s">
        <v>58</v>
      </c>
      <c r="Q3190" s="7269" t="s">
        <v>59</v>
      </c>
      <c r="R3190" s="7300" t="n">
        <v>3.0</v>
      </c>
      <c r="S3190" s="7301" t="n">
        <f>ROUND(K3178,2)*R3190</f>
        <v>19.169999999999998</v>
      </c>
    </row>
    <row r="3191" ht="45.0" customHeight="true">
      <c r="P3191" s="7269" t="s">
        <v>60</v>
      </c>
      <c r="Q3191" s="7269" t="s">
        <v>61</v>
      </c>
      <c r="R3191" s="7302" t="n">
        <v>3.0</v>
      </c>
      <c r="S3191" s="7303" t="n">
        <f>ROUND(K3178,2)*R3191</f>
        <v>19.169999999999998</v>
      </c>
    </row>
    <row r="3192" ht="45.0" customHeight="true">
      <c r="P3192" s="7269" t="s">
        <v>62</v>
      </c>
      <c r="Q3192" s="7269" t="s">
        <v>63</v>
      </c>
      <c r="R3192" s="7304" t="n">
        <v>3.0</v>
      </c>
      <c r="S3192" s="7305" t="n">
        <f>ROUND(K3178,2)*R3192</f>
        <v>19.169999999999998</v>
      </c>
    </row>
    <row r="3193" ht="45.0" customHeight="true">
      <c r="P3193" s="7269" t="s">
        <v>64</v>
      </c>
      <c r="Q3193" s="7269" t="s">
        <v>65</v>
      </c>
      <c r="R3193" s="7306" t="n">
        <v>3.0</v>
      </c>
      <c r="S3193" s="7307" t="n">
        <f>ROUND(K3178,2)*R3193</f>
        <v>19.169999999999998</v>
      </c>
    </row>
    <row r="3194" ht="45.0" customHeight="true">
      <c r="P3194" s="7269" t="s">
        <v>66</v>
      </c>
      <c r="Q3194" s="7269" t="s">
        <v>67</v>
      </c>
      <c r="R3194" s="7308" t="n">
        <v>3.0</v>
      </c>
      <c r="S3194" s="7309" t="n">
        <f>ROUND(K3178,2)*R3194</f>
        <v>19.169999999999998</v>
      </c>
    </row>
    <row r="3195" ht="45.0" customHeight="true">
      <c r="P3195" s="7269" t="s">
        <v>68</v>
      </c>
      <c r="Q3195" s="7269" t="s">
        <v>69</v>
      </c>
      <c r="R3195" s="7310" t="n">
        <v>3.0</v>
      </c>
      <c r="S3195" s="7311" t="n">
        <f>ROUND(K3178,2)*R3195</f>
        <v>19.169999999999998</v>
      </c>
    </row>
    <row r="3196" ht="45.0" customHeight="true">
      <c r="P3196" s="7269" t="s">
        <v>70</v>
      </c>
      <c r="Q3196" s="7269" t="s">
        <v>71</v>
      </c>
      <c r="R3196" s="7312" t="n">
        <v>3.0</v>
      </c>
      <c r="S3196" s="7313" t="n">
        <f>ROUND(K3178,2)*R3196</f>
        <v>19.169999999999998</v>
      </c>
    </row>
    <row r="3197" ht="45.0" customHeight="true">
      <c r="P3197" s="7269" t="s">
        <v>72</v>
      </c>
      <c r="Q3197" s="7269" t="s">
        <v>73</v>
      </c>
      <c r="R3197" s="7314" t="n">
        <v>3.0</v>
      </c>
      <c r="S3197" s="7315" t="n">
        <f>ROUND(K3178,2)*R3197</f>
        <v>19.169999999999998</v>
      </c>
    </row>
    <row r="3198" ht="45.0" customHeight="true">
      <c r="P3198" s="7269" t="s">
        <v>74</v>
      </c>
      <c r="Q3198" s="7269" t="s">
        <v>75</v>
      </c>
      <c r="R3198" s="7316" t="n">
        <v>3.0</v>
      </c>
      <c r="S3198" s="7317" t="n">
        <f>ROUND(K3178,2)*R3198</f>
        <v>19.169999999999998</v>
      </c>
    </row>
    <row r="3199" ht="45.0" customHeight="true">
      <c r="P3199" s="7269" t="s">
        <v>76</v>
      </c>
      <c r="Q3199" s="7269" t="s">
        <v>77</v>
      </c>
      <c r="R3199" s="7318" t="n">
        <v>3.0</v>
      </c>
      <c r="S3199" s="7319" t="n">
        <f>ROUND(K3178,2)*R3199</f>
        <v>19.169999999999998</v>
      </c>
    </row>
    <row r="3200" ht="45.0" customHeight="true">
      <c r="P3200" s="7269" t="s">
        <v>78</v>
      </c>
      <c r="Q3200" s="7269" t="s">
        <v>79</v>
      </c>
      <c r="R3200" s="7320" t="n">
        <v>3.0</v>
      </c>
      <c r="S3200" s="7321" t="n">
        <f>ROUND(K3178,2)*R3200</f>
        <v>19.169999999999998</v>
      </c>
    </row>
    <row r="3201" ht="45.0" customHeight="true">
      <c r="P3201" s="7269" t="s">
        <v>80</v>
      </c>
      <c r="Q3201" s="7269" t="s">
        <v>81</v>
      </c>
      <c r="R3201" s="7322" t="n">
        <v>3.0</v>
      </c>
      <c r="S3201" s="7323" t="n">
        <f>ROUND(K3178,2)*R3201</f>
        <v>19.169999999999998</v>
      </c>
    </row>
    <row r="3202" ht="45.0" customHeight="true">
      <c r="P3202" s="7269" t="s">
        <v>82</v>
      </c>
      <c r="Q3202" s="7269" t="s">
        <v>83</v>
      </c>
      <c r="R3202" s="7324" t="n">
        <v>3.0</v>
      </c>
      <c r="S3202" s="7325" t="n">
        <f>ROUND(K3178,2)*R3202</f>
        <v>19.169999999999998</v>
      </c>
    </row>
    <row r="3203" ht="45.0" customHeight="true">
      <c r="A3203" s="7326" t="s">
        <v>23</v>
      </c>
      <c r="B3203" s="7326" t="s">
        <v>485</v>
      </c>
      <c r="C3203" s="7326" t="s">
        <v>25</v>
      </c>
      <c r="D3203" s="7326" t="s">
        <v>441</v>
      </c>
      <c r="E3203" s="7326" t="s">
        <v>442</v>
      </c>
      <c r="F3203" s="7327" t="n">
        <f>R3203+R3204+R3205+R3206+R3207+R3208+R3209+R3210+R3211+R3212+R3213+R3214+R3215+R3216+R3217+R3218+R3219+R3220+R3221+R3222+R3223+R3224+R3225+R3226+R3227</f>
        <v>50.0</v>
      </c>
      <c r="G3203" s="7326" t="s">
        <v>206</v>
      </c>
      <c r="H3203" s="7328" t="n">
        <v>7.13</v>
      </c>
      <c r="I3203" s="7329" t="n">
        <v>7.13</v>
      </c>
      <c r="J3203" s="7330" t="n">
        <v>0.25120000000000003</v>
      </c>
      <c r="K3203" s="7331" t="n">
        <f>ROUND(I3203,2)+(ROUND(I3203,2)*J3203)</f>
        <v>8.921056</v>
      </c>
      <c r="L3203" s="7332" t="n">
        <f>ROUND(S3203,2)+ROUND(S3204,2)+ROUND(S3205,2)+ROUND(S3206,2)+ROUND(S3207,2)+ROUND(S3208,2)+ROUND(S3209,2)+ROUND(S3210,2)+ROUND(S3211,2)+ROUND(S3212,2)+ROUND(S3213,2)+ROUND(S3214,2)+ROUND(S3215,2)+ROUND(S3216,2)+ROUND(S3217,2)+ROUND(S3218,2)+ROUND(S3219,2)+ROUND(S3220,2)+ROUND(S3221,2)+ROUND(S3222,2)+ROUND(S3223,2)+ROUND(S3224,2)+ROUND(S3225,2)+ROUND(S3226,2)+ROUND(S3227,2)</f>
        <v>445.9999999999998</v>
      </c>
      <c r="M3203" s="7326" t="s">
        <v>21</v>
      </c>
      <c r="N3203" s="7326" t="s">
        <v>56</v>
      </c>
      <c r="O3203" s="7326" t="s">
        <v>439</v>
      </c>
      <c r="P3203" s="7326" t="s">
        <v>20</v>
      </c>
      <c r="Q3203" s="7326" t="s">
        <v>29</v>
      </c>
      <c r="R3203" s="7333" t="n">
        <v>2.0</v>
      </c>
      <c r="S3203" s="7334" t="n">
        <f>ROUND(K3203,2)*R3203</f>
        <v>17.84</v>
      </c>
    </row>
    <row r="3204" ht="45.0" customHeight="true">
      <c r="P3204" s="7326" t="s">
        <v>30</v>
      </c>
      <c r="Q3204" s="7326" t="s">
        <v>37</v>
      </c>
      <c r="R3204" s="7335" t="n">
        <v>2.0</v>
      </c>
      <c r="S3204" s="7336" t="n">
        <f>ROUND(K3203,2)*R3204</f>
        <v>17.84</v>
      </c>
    </row>
    <row r="3205" ht="45.0" customHeight="true">
      <c r="P3205" s="7326" t="s">
        <v>38</v>
      </c>
      <c r="Q3205" s="7326" t="s">
        <v>39</v>
      </c>
      <c r="R3205" s="7337" t="n">
        <v>2.0</v>
      </c>
      <c r="S3205" s="7338" t="n">
        <f>ROUND(K3203,2)*R3205</f>
        <v>17.84</v>
      </c>
    </row>
    <row r="3206" ht="45.0" customHeight="true">
      <c r="P3206" s="7326" t="s">
        <v>40</v>
      </c>
      <c r="Q3206" s="7326" t="s">
        <v>41</v>
      </c>
      <c r="R3206" s="7339" t="n">
        <v>2.0</v>
      </c>
      <c r="S3206" s="7340" t="n">
        <f>ROUND(K3203,2)*R3206</f>
        <v>17.84</v>
      </c>
    </row>
    <row r="3207" ht="45.0" customHeight="true">
      <c r="P3207" s="7326" t="s">
        <v>42</v>
      </c>
      <c r="Q3207" s="7326" t="s">
        <v>43</v>
      </c>
      <c r="R3207" s="7341" t="n">
        <v>2.0</v>
      </c>
      <c r="S3207" s="7342" t="n">
        <f>ROUND(K3203,2)*R3207</f>
        <v>17.84</v>
      </c>
    </row>
    <row r="3208" ht="45.0" customHeight="true">
      <c r="P3208" s="7326" t="s">
        <v>44</v>
      </c>
      <c r="Q3208" s="7326" t="s">
        <v>45</v>
      </c>
      <c r="R3208" s="7343" t="n">
        <v>2.0</v>
      </c>
      <c r="S3208" s="7344" t="n">
        <f>ROUND(K3203,2)*R3208</f>
        <v>17.84</v>
      </c>
    </row>
    <row r="3209" ht="45.0" customHeight="true">
      <c r="P3209" s="7326" t="s">
        <v>46</v>
      </c>
      <c r="Q3209" s="7326" t="s">
        <v>47</v>
      </c>
      <c r="R3209" s="7345" t="n">
        <v>2.0</v>
      </c>
      <c r="S3209" s="7346" t="n">
        <f>ROUND(K3203,2)*R3209</f>
        <v>17.84</v>
      </c>
    </row>
    <row r="3210" ht="45.0" customHeight="true">
      <c r="P3210" s="7326" t="s">
        <v>48</v>
      </c>
      <c r="Q3210" s="7326" t="s">
        <v>49</v>
      </c>
      <c r="R3210" s="7347" t="n">
        <v>2.0</v>
      </c>
      <c r="S3210" s="7348" t="n">
        <f>ROUND(K3203,2)*R3210</f>
        <v>17.84</v>
      </c>
    </row>
    <row r="3211" ht="45.0" customHeight="true">
      <c r="P3211" s="7326" t="s">
        <v>50</v>
      </c>
      <c r="Q3211" s="7326" t="s">
        <v>51</v>
      </c>
      <c r="R3211" s="7349" t="n">
        <v>2.0</v>
      </c>
      <c r="S3211" s="7350" t="n">
        <f>ROUND(K3203,2)*R3211</f>
        <v>17.84</v>
      </c>
    </row>
    <row r="3212" ht="45.0" customHeight="true">
      <c r="P3212" s="7326" t="s">
        <v>52</v>
      </c>
      <c r="Q3212" s="7326" t="s">
        <v>53</v>
      </c>
      <c r="R3212" s="7351" t="n">
        <v>2.0</v>
      </c>
      <c r="S3212" s="7352" t="n">
        <f>ROUND(K3203,2)*R3212</f>
        <v>17.84</v>
      </c>
    </row>
    <row r="3213" ht="45.0" customHeight="true">
      <c r="P3213" s="7326" t="s">
        <v>54</v>
      </c>
      <c r="Q3213" s="7326" t="s">
        <v>55</v>
      </c>
      <c r="R3213" s="7353" t="n">
        <v>2.0</v>
      </c>
      <c r="S3213" s="7354" t="n">
        <f>ROUND(K3203,2)*R3213</f>
        <v>17.84</v>
      </c>
    </row>
    <row r="3214" ht="45.0" customHeight="true">
      <c r="P3214" s="7326" t="s">
        <v>56</v>
      </c>
      <c r="Q3214" s="7326" t="s">
        <v>57</v>
      </c>
      <c r="R3214" s="7355" t="n">
        <v>2.0</v>
      </c>
      <c r="S3214" s="7356" t="n">
        <f>ROUND(K3203,2)*R3214</f>
        <v>17.84</v>
      </c>
    </row>
    <row r="3215" ht="45.0" customHeight="true">
      <c r="P3215" s="7326" t="s">
        <v>58</v>
      </c>
      <c r="Q3215" s="7326" t="s">
        <v>59</v>
      </c>
      <c r="R3215" s="7357" t="n">
        <v>2.0</v>
      </c>
      <c r="S3215" s="7358" t="n">
        <f>ROUND(K3203,2)*R3215</f>
        <v>17.84</v>
      </c>
    </row>
    <row r="3216" ht="45.0" customHeight="true">
      <c r="P3216" s="7326" t="s">
        <v>60</v>
      </c>
      <c r="Q3216" s="7326" t="s">
        <v>61</v>
      </c>
      <c r="R3216" s="7359" t="n">
        <v>2.0</v>
      </c>
      <c r="S3216" s="7360" t="n">
        <f>ROUND(K3203,2)*R3216</f>
        <v>17.84</v>
      </c>
    </row>
    <row r="3217" ht="45.0" customHeight="true">
      <c r="P3217" s="7326" t="s">
        <v>62</v>
      </c>
      <c r="Q3217" s="7326" t="s">
        <v>63</v>
      </c>
      <c r="R3217" s="7361" t="n">
        <v>2.0</v>
      </c>
      <c r="S3217" s="7362" t="n">
        <f>ROUND(K3203,2)*R3217</f>
        <v>17.84</v>
      </c>
    </row>
    <row r="3218" ht="45.0" customHeight="true">
      <c r="P3218" s="7326" t="s">
        <v>64</v>
      </c>
      <c r="Q3218" s="7326" t="s">
        <v>65</v>
      </c>
      <c r="R3218" s="7363" t="n">
        <v>2.0</v>
      </c>
      <c r="S3218" s="7364" t="n">
        <f>ROUND(K3203,2)*R3218</f>
        <v>17.84</v>
      </c>
    </row>
    <row r="3219" ht="45.0" customHeight="true">
      <c r="P3219" s="7326" t="s">
        <v>66</v>
      </c>
      <c r="Q3219" s="7326" t="s">
        <v>67</v>
      </c>
      <c r="R3219" s="7365" t="n">
        <v>2.0</v>
      </c>
      <c r="S3219" s="7366" t="n">
        <f>ROUND(K3203,2)*R3219</f>
        <v>17.84</v>
      </c>
    </row>
    <row r="3220" ht="45.0" customHeight="true">
      <c r="P3220" s="7326" t="s">
        <v>68</v>
      </c>
      <c r="Q3220" s="7326" t="s">
        <v>69</v>
      </c>
      <c r="R3220" s="7367" t="n">
        <v>2.0</v>
      </c>
      <c r="S3220" s="7368" t="n">
        <f>ROUND(K3203,2)*R3220</f>
        <v>17.84</v>
      </c>
    </row>
    <row r="3221" ht="45.0" customHeight="true">
      <c r="P3221" s="7326" t="s">
        <v>70</v>
      </c>
      <c r="Q3221" s="7326" t="s">
        <v>71</v>
      </c>
      <c r="R3221" s="7369" t="n">
        <v>2.0</v>
      </c>
      <c r="S3221" s="7370" t="n">
        <f>ROUND(K3203,2)*R3221</f>
        <v>17.84</v>
      </c>
    </row>
    <row r="3222" ht="45.0" customHeight="true">
      <c r="P3222" s="7326" t="s">
        <v>72</v>
      </c>
      <c r="Q3222" s="7326" t="s">
        <v>73</v>
      </c>
      <c r="R3222" s="7371" t="n">
        <v>2.0</v>
      </c>
      <c r="S3222" s="7372" t="n">
        <f>ROUND(K3203,2)*R3222</f>
        <v>17.84</v>
      </c>
    </row>
    <row r="3223" ht="45.0" customHeight="true">
      <c r="P3223" s="7326" t="s">
        <v>74</v>
      </c>
      <c r="Q3223" s="7326" t="s">
        <v>75</v>
      </c>
      <c r="R3223" s="7373" t="n">
        <v>2.0</v>
      </c>
      <c r="S3223" s="7374" t="n">
        <f>ROUND(K3203,2)*R3223</f>
        <v>17.84</v>
      </c>
    </row>
    <row r="3224" ht="45.0" customHeight="true">
      <c r="P3224" s="7326" t="s">
        <v>76</v>
      </c>
      <c r="Q3224" s="7326" t="s">
        <v>77</v>
      </c>
      <c r="R3224" s="7375" t="n">
        <v>2.0</v>
      </c>
      <c r="S3224" s="7376" t="n">
        <f>ROUND(K3203,2)*R3224</f>
        <v>17.84</v>
      </c>
    </row>
    <row r="3225" ht="45.0" customHeight="true">
      <c r="P3225" s="7326" t="s">
        <v>78</v>
      </c>
      <c r="Q3225" s="7326" t="s">
        <v>79</v>
      </c>
      <c r="R3225" s="7377" t="n">
        <v>2.0</v>
      </c>
      <c r="S3225" s="7378" t="n">
        <f>ROUND(K3203,2)*R3225</f>
        <v>17.84</v>
      </c>
    </row>
    <row r="3226" ht="45.0" customHeight="true">
      <c r="P3226" s="7326" t="s">
        <v>80</v>
      </c>
      <c r="Q3226" s="7326" t="s">
        <v>81</v>
      </c>
      <c r="R3226" s="7379" t="n">
        <v>2.0</v>
      </c>
      <c r="S3226" s="7380" t="n">
        <f>ROUND(K3203,2)*R3226</f>
        <v>17.84</v>
      </c>
    </row>
    <row r="3227" ht="45.0" customHeight="true">
      <c r="P3227" s="7326" t="s">
        <v>82</v>
      </c>
      <c r="Q3227" s="7326" t="s">
        <v>83</v>
      </c>
      <c r="R3227" s="7381" t="n">
        <v>2.0</v>
      </c>
      <c r="S3227" s="7382" t="n">
        <f>ROUND(K3203,2)*R3227</f>
        <v>17.84</v>
      </c>
    </row>
    <row r="3228" ht="45.0" customHeight="true">
      <c r="A3228" s="7383" t="s">
        <v>23</v>
      </c>
      <c r="B3228" s="7383" t="s">
        <v>486</v>
      </c>
      <c r="C3228" s="7383" t="s">
        <v>25</v>
      </c>
      <c r="D3228" s="7383" t="s">
        <v>487</v>
      </c>
      <c r="E3228" s="7383" t="s">
        <v>488</v>
      </c>
      <c r="F3228" s="7384" t="n">
        <f>R3228+R3229+R3230+R3231+R3232+R3233+R3234+R3235+R3236+R3237+R3238+R3239+R3240+R3241+R3242+R3243+R3244+R3245+R3246+R3247+R3248+R3249+R3250+R3251+R3252</f>
        <v>25.0</v>
      </c>
      <c r="G3228" s="7383" t="s">
        <v>206</v>
      </c>
      <c r="H3228" s="7385" t="n">
        <v>9.87</v>
      </c>
      <c r="I3228" s="7386" t="n">
        <v>9.87</v>
      </c>
      <c r="J3228" s="7387" t="n">
        <v>0.25120000000000003</v>
      </c>
      <c r="K3228" s="7388" t="n">
        <f>ROUND(I3228,2)+(ROUND(I3228,2)*J3228)</f>
        <v>12.349343999999999</v>
      </c>
      <c r="L3228" s="7389" t="n">
        <f>ROUND(S3228,2)+ROUND(S3229,2)+ROUND(S3230,2)+ROUND(S3231,2)+ROUND(S3232,2)+ROUND(S3233,2)+ROUND(S3234,2)+ROUND(S3235,2)+ROUND(S3236,2)+ROUND(S3237,2)+ROUND(S3238,2)+ROUND(S3239,2)+ROUND(S3240,2)+ROUND(S3241,2)+ROUND(S3242,2)+ROUND(S3243,2)+ROUND(S3244,2)+ROUND(S3245,2)+ROUND(S3246,2)+ROUND(S3247,2)+ROUND(S3248,2)+ROUND(S3249,2)+ROUND(S3250,2)+ROUND(S3251,2)+ROUND(S3252,2)</f>
        <v>308.75</v>
      </c>
      <c r="M3228" s="7383" t="s">
        <v>21</v>
      </c>
      <c r="N3228" s="7383" t="s">
        <v>56</v>
      </c>
      <c r="O3228" s="7383" t="s">
        <v>439</v>
      </c>
      <c r="P3228" s="7383" t="s">
        <v>20</v>
      </c>
      <c r="Q3228" s="7383" t="s">
        <v>29</v>
      </c>
      <c r="R3228" s="7390" t="n">
        <v>1.0</v>
      </c>
      <c r="S3228" s="7391" t="n">
        <f>ROUND(K3228,2)*R3228</f>
        <v>12.35</v>
      </c>
    </row>
    <row r="3229" ht="45.0" customHeight="true">
      <c r="P3229" s="7383" t="s">
        <v>30</v>
      </c>
      <c r="Q3229" s="7383" t="s">
        <v>37</v>
      </c>
      <c r="R3229" s="7392" t="n">
        <v>1.0</v>
      </c>
      <c r="S3229" s="7393" t="n">
        <f>ROUND(K3228,2)*R3229</f>
        <v>12.35</v>
      </c>
    </row>
    <row r="3230" ht="45.0" customHeight="true">
      <c r="P3230" s="7383" t="s">
        <v>38</v>
      </c>
      <c r="Q3230" s="7383" t="s">
        <v>39</v>
      </c>
      <c r="R3230" s="7394" t="n">
        <v>1.0</v>
      </c>
      <c r="S3230" s="7395" t="n">
        <f>ROUND(K3228,2)*R3230</f>
        <v>12.35</v>
      </c>
    </row>
    <row r="3231" ht="45.0" customHeight="true">
      <c r="P3231" s="7383" t="s">
        <v>40</v>
      </c>
      <c r="Q3231" s="7383" t="s">
        <v>41</v>
      </c>
      <c r="R3231" s="7396" t="n">
        <v>1.0</v>
      </c>
      <c r="S3231" s="7397" t="n">
        <f>ROUND(K3228,2)*R3231</f>
        <v>12.35</v>
      </c>
    </row>
    <row r="3232" ht="45.0" customHeight="true">
      <c r="P3232" s="7383" t="s">
        <v>42</v>
      </c>
      <c r="Q3232" s="7383" t="s">
        <v>43</v>
      </c>
      <c r="R3232" s="7398" t="n">
        <v>1.0</v>
      </c>
      <c r="S3232" s="7399" t="n">
        <f>ROUND(K3228,2)*R3232</f>
        <v>12.35</v>
      </c>
    </row>
    <row r="3233" ht="45.0" customHeight="true">
      <c r="P3233" s="7383" t="s">
        <v>44</v>
      </c>
      <c r="Q3233" s="7383" t="s">
        <v>45</v>
      </c>
      <c r="R3233" s="7400" t="n">
        <v>1.0</v>
      </c>
      <c r="S3233" s="7401" t="n">
        <f>ROUND(K3228,2)*R3233</f>
        <v>12.35</v>
      </c>
    </row>
    <row r="3234" ht="45.0" customHeight="true">
      <c r="P3234" s="7383" t="s">
        <v>46</v>
      </c>
      <c r="Q3234" s="7383" t="s">
        <v>47</v>
      </c>
      <c r="R3234" s="7402" t="n">
        <v>1.0</v>
      </c>
      <c r="S3234" s="7403" t="n">
        <f>ROUND(K3228,2)*R3234</f>
        <v>12.35</v>
      </c>
    </row>
    <row r="3235" ht="45.0" customHeight="true">
      <c r="P3235" s="7383" t="s">
        <v>48</v>
      </c>
      <c r="Q3235" s="7383" t="s">
        <v>49</v>
      </c>
      <c r="R3235" s="7404" t="n">
        <v>1.0</v>
      </c>
      <c r="S3235" s="7405" t="n">
        <f>ROUND(K3228,2)*R3235</f>
        <v>12.35</v>
      </c>
    </row>
    <row r="3236" ht="45.0" customHeight="true">
      <c r="P3236" s="7383" t="s">
        <v>50</v>
      </c>
      <c r="Q3236" s="7383" t="s">
        <v>51</v>
      </c>
      <c r="R3236" s="7406" t="n">
        <v>1.0</v>
      </c>
      <c r="S3236" s="7407" t="n">
        <f>ROUND(K3228,2)*R3236</f>
        <v>12.35</v>
      </c>
    </row>
    <row r="3237" ht="45.0" customHeight="true">
      <c r="P3237" s="7383" t="s">
        <v>52</v>
      </c>
      <c r="Q3237" s="7383" t="s">
        <v>53</v>
      </c>
      <c r="R3237" s="7408" t="n">
        <v>1.0</v>
      </c>
      <c r="S3237" s="7409" t="n">
        <f>ROUND(K3228,2)*R3237</f>
        <v>12.35</v>
      </c>
    </row>
    <row r="3238" ht="45.0" customHeight="true">
      <c r="P3238" s="7383" t="s">
        <v>54</v>
      </c>
      <c r="Q3238" s="7383" t="s">
        <v>55</v>
      </c>
      <c r="R3238" s="7410" t="n">
        <v>1.0</v>
      </c>
      <c r="S3238" s="7411" t="n">
        <f>ROUND(K3228,2)*R3238</f>
        <v>12.35</v>
      </c>
    </row>
    <row r="3239" ht="45.0" customHeight="true">
      <c r="P3239" s="7383" t="s">
        <v>56</v>
      </c>
      <c r="Q3239" s="7383" t="s">
        <v>57</v>
      </c>
      <c r="R3239" s="7412" t="n">
        <v>1.0</v>
      </c>
      <c r="S3239" s="7413" t="n">
        <f>ROUND(K3228,2)*R3239</f>
        <v>12.35</v>
      </c>
    </row>
    <row r="3240" ht="45.0" customHeight="true">
      <c r="P3240" s="7383" t="s">
        <v>58</v>
      </c>
      <c r="Q3240" s="7383" t="s">
        <v>59</v>
      </c>
      <c r="R3240" s="7414" t="n">
        <v>1.0</v>
      </c>
      <c r="S3240" s="7415" t="n">
        <f>ROUND(K3228,2)*R3240</f>
        <v>12.35</v>
      </c>
    </row>
    <row r="3241" ht="45.0" customHeight="true">
      <c r="P3241" s="7383" t="s">
        <v>60</v>
      </c>
      <c r="Q3241" s="7383" t="s">
        <v>61</v>
      </c>
      <c r="R3241" s="7416" t="n">
        <v>1.0</v>
      </c>
      <c r="S3241" s="7417" t="n">
        <f>ROUND(K3228,2)*R3241</f>
        <v>12.35</v>
      </c>
    </row>
    <row r="3242" ht="45.0" customHeight="true">
      <c r="P3242" s="7383" t="s">
        <v>62</v>
      </c>
      <c r="Q3242" s="7383" t="s">
        <v>63</v>
      </c>
      <c r="R3242" s="7418" t="n">
        <v>1.0</v>
      </c>
      <c r="S3242" s="7419" t="n">
        <f>ROUND(K3228,2)*R3242</f>
        <v>12.35</v>
      </c>
    </row>
    <row r="3243" ht="45.0" customHeight="true">
      <c r="P3243" s="7383" t="s">
        <v>64</v>
      </c>
      <c r="Q3243" s="7383" t="s">
        <v>65</v>
      </c>
      <c r="R3243" s="7420" t="n">
        <v>1.0</v>
      </c>
      <c r="S3243" s="7421" t="n">
        <f>ROUND(K3228,2)*R3243</f>
        <v>12.35</v>
      </c>
    </row>
    <row r="3244" ht="45.0" customHeight="true">
      <c r="P3244" s="7383" t="s">
        <v>66</v>
      </c>
      <c r="Q3244" s="7383" t="s">
        <v>67</v>
      </c>
      <c r="R3244" s="7422" t="n">
        <v>1.0</v>
      </c>
      <c r="S3244" s="7423" t="n">
        <f>ROUND(K3228,2)*R3244</f>
        <v>12.35</v>
      </c>
    </row>
    <row r="3245" ht="45.0" customHeight="true">
      <c r="P3245" s="7383" t="s">
        <v>68</v>
      </c>
      <c r="Q3245" s="7383" t="s">
        <v>69</v>
      </c>
      <c r="R3245" s="7424" t="n">
        <v>1.0</v>
      </c>
      <c r="S3245" s="7425" t="n">
        <f>ROUND(K3228,2)*R3245</f>
        <v>12.35</v>
      </c>
    </row>
    <row r="3246" ht="45.0" customHeight="true">
      <c r="P3246" s="7383" t="s">
        <v>70</v>
      </c>
      <c r="Q3246" s="7383" t="s">
        <v>71</v>
      </c>
      <c r="R3246" s="7426" t="n">
        <v>1.0</v>
      </c>
      <c r="S3246" s="7427" t="n">
        <f>ROUND(K3228,2)*R3246</f>
        <v>12.35</v>
      </c>
    </row>
    <row r="3247" ht="45.0" customHeight="true">
      <c r="P3247" s="7383" t="s">
        <v>72</v>
      </c>
      <c r="Q3247" s="7383" t="s">
        <v>73</v>
      </c>
      <c r="R3247" s="7428" t="n">
        <v>1.0</v>
      </c>
      <c r="S3247" s="7429" t="n">
        <f>ROUND(K3228,2)*R3247</f>
        <v>12.35</v>
      </c>
    </row>
    <row r="3248" ht="45.0" customHeight="true">
      <c r="P3248" s="7383" t="s">
        <v>74</v>
      </c>
      <c r="Q3248" s="7383" t="s">
        <v>75</v>
      </c>
      <c r="R3248" s="7430" t="n">
        <v>1.0</v>
      </c>
      <c r="S3248" s="7431" t="n">
        <f>ROUND(K3228,2)*R3248</f>
        <v>12.35</v>
      </c>
    </row>
    <row r="3249" ht="45.0" customHeight="true">
      <c r="P3249" s="7383" t="s">
        <v>76</v>
      </c>
      <c r="Q3249" s="7383" t="s">
        <v>77</v>
      </c>
      <c r="R3249" s="7432" t="n">
        <v>1.0</v>
      </c>
      <c r="S3249" s="7433" t="n">
        <f>ROUND(K3228,2)*R3249</f>
        <v>12.35</v>
      </c>
    </row>
    <row r="3250" ht="45.0" customHeight="true">
      <c r="P3250" s="7383" t="s">
        <v>78</v>
      </c>
      <c r="Q3250" s="7383" t="s">
        <v>79</v>
      </c>
      <c r="R3250" s="7434" t="n">
        <v>1.0</v>
      </c>
      <c r="S3250" s="7435" t="n">
        <f>ROUND(K3228,2)*R3250</f>
        <v>12.35</v>
      </c>
    </row>
    <row r="3251" ht="45.0" customHeight="true">
      <c r="P3251" s="7383" t="s">
        <v>80</v>
      </c>
      <c r="Q3251" s="7383" t="s">
        <v>81</v>
      </c>
      <c r="R3251" s="7436" t="n">
        <v>1.0</v>
      </c>
      <c r="S3251" s="7437" t="n">
        <f>ROUND(K3228,2)*R3251</f>
        <v>12.35</v>
      </c>
    </row>
    <row r="3252" ht="45.0" customHeight="true">
      <c r="P3252" s="7383" t="s">
        <v>82</v>
      </c>
      <c r="Q3252" s="7383" t="s">
        <v>83</v>
      </c>
      <c r="R3252" s="7438" t="n">
        <v>1.0</v>
      </c>
      <c r="S3252" s="7439" t="n">
        <f>ROUND(K3228,2)*R3252</f>
        <v>12.35</v>
      </c>
    </row>
    <row r="3253" ht="45.0" customHeight="true">
      <c r="A3253" s="7441" t="s">
        <v>19</v>
      </c>
      <c r="B3253" s="7441" t="s">
        <v>489</v>
      </c>
      <c r="C3253" s="7441" t="s">
        <v>21</v>
      </c>
      <c r="D3253" s="7441" t="s">
        <v>21</v>
      </c>
      <c r="E3253" s="7441" t="s">
        <v>490</v>
      </c>
      <c r="F3253" s="7441" t="s">
        <v>21</v>
      </c>
      <c r="G3253" s="7441" t="s">
        <v>21</v>
      </c>
      <c r="H3253" s="7441" t="s">
        <v>21</v>
      </c>
      <c r="I3253" s="7441" t="s">
        <v>21</v>
      </c>
      <c r="J3253" s="7441" t="s">
        <v>21</v>
      </c>
      <c r="K3253" s="7441" t="s">
        <v>21</v>
      </c>
      <c r="L3253" s="7442" t="n">
        <f>ROUND(L3254,2)+ROUND(L3279,2)+ROUND(L3304,2)+ROUND(L3329,2)+ROUND(L3354,2)+ROUND(L3379,2)+ROUND(L3404,2)+ROUND(L3429,2)+ROUND(L3454,2)+ROUND(L3479,2)+ROUND(L3504,2)+ROUND(L3529,2)+ROUND(L3554,2)+ROUND(L3579,2)</f>
        <v>26147.0</v>
      </c>
      <c r="M3253" s="7441" t="s">
        <v>21</v>
      </c>
      <c r="N3253" s="7441" t="s">
        <v>21</v>
      </c>
      <c r="O3253" s="7441" t="s">
        <v>21</v>
      </c>
      <c r="P3253" s="7441" t="s">
        <v>21</v>
      </c>
      <c r="Q3253" s="7441" t="s">
        <v>21</v>
      </c>
      <c r="R3253" s="7441" t="s">
        <v>21</v>
      </c>
      <c r="S3253" s="7441" t="s">
        <v>21</v>
      </c>
    </row>
    <row r="3254" ht="45.0" customHeight="true">
      <c r="A3254" s="7443" t="s">
        <v>23</v>
      </c>
      <c r="B3254" s="7443" t="s">
        <v>491</v>
      </c>
      <c r="C3254" s="7443" t="s">
        <v>25</v>
      </c>
      <c r="D3254" s="7443" t="s">
        <v>492</v>
      </c>
      <c r="E3254" s="7443" t="s">
        <v>493</v>
      </c>
      <c r="F3254" s="7444" t="n">
        <f>R3254+R3255+R3256+R3257+R3258+R3259+R3260+R3261+R3262+R3263+R3264+R3265+R3266+R3267+R3268+R3269+R3270+R3271+R3272+R3273+R3274+R3275+R3276+R3277+R3278</f>
        <v>25.0</v>
      </c>
      <c r="G3254" s="7443" t="s">
        <v>206</v>
      </c>
      <c r="H3254" s="7445" t="n">
        <v>288.53</v>
      </c>
      <c r="I3254" s="7446" t="n">
        <v>288.53</v>
      </c>
      <c r="J3254" s="7447" t="n">
        <v>0.25120000000000003</v>
      </c>
      <c r="K3254" s="7448" t="n">
        <f>ROUND(I3254,2)+(ROUND(I3254,2)*J3254)</f>
        <v>361.008736</v>
      </c>
      <c r="L3254" s="7449" t="n">
        <f>ROUND(S3254,2)+ROUND(S3255,2)+ROUND(S3256,2)+ROUND(S3257,2)+ROUND(S3258,2)+ROUND(S3259,2)+ROUND(S3260,2)+ROUND(S3261,2)+ROUND(S3262,2)+ROUND(S3263,2)+ROUND(S3264,2)+ROUND(S3265,2)+ROUND(S3266,2)+ROUND(S3267,2)+ROUND(S3268,2)+ROUND(S3269,2)+ROUND(S3270,2)+ROUND(S3271,2)+ROUND(S3272,2)+ROUND(S3273,2)+ROUND(S3274,2)+ROUND(S3275,2)+ROUND(S3276,2)+ROUND(S3277,2)+ROUND(S3278,2)</f>
        <v>9025.250000000004</v>
      </c>
      <c r="M3254" s="7443" t="s">
        <v>21</v>
      </c>
      <c r="N3254" s="7443" t="s">
        <v>56</v>
      </c>
      <c r="O3254" s="7443" t="s">
        <v>439</v>
      </c>
      <c r="P3254" s="7443" t="s">
        <v>20</v>
      </c>
      <c r="Q3254" s="7443" t="s">
        <v>29</v>
      </c>
      <c r="R3254" s="7450" t="n">
        <v>1.0</v>
      </c>
      <c r="S3254" s="7451" t="n">
        <f>ROUND(K3254,2)*R3254</f>
        <v>361.01</v>
      </c>
    </row>
    <row r="3255" ht="45.0" customHeight="true">
      <c r="P3255" s="7443" t="s">
        <v>30</v>
      </c>
      <c r="Q3255" s="7443" t="s">
        <v>37</v>
      </c>
      <c r="R3255" s="7452" t="n">
        <v>1.0</v>
      </c>
      <c r="S3255" s="7453" t="n">
        <f>ROUND(K3254,2)*R3255</f>
        <v>361.01</v>
      </c>
    </row>
    <row r="3256" ht="45.0" customHeight="true">
      <c r="P3256" s="7443" t="s">
        <v>38</v>
      </c>
      <c r="Q3256" s="7443" t="s">
        <v>39</v>
      </c>
      <c r="R3256" s="7454" t="n">
        <v>1.0</v>
      </c>
      <c r="S3256" s="7455" t="n">
        <f>ROUND(K3254,2)*R3256</f>
        <v>361.01</v>
      </c>
    </row>
    <row r="3257" ht="45.0" customHeight="true">
      <c r="P3257" s="7443" t="s">
        <v>40</v>
      </c>
      <c r="Q3257" s="7443" t="s">
        <v>41</v>
      </c>
      <c r="R3257" s="7456" t="n">
        <v>1.0</v>
      </c>
      <c r="S3257" s="7457" t="n">
        <f>ROUND(K3254,2)*R3257</f>
        <v>361.01</v>
      </c>
    </row>
    <row r="3258" ht="45.0" customHeight="true">
      <c r="P3258" s="7443" t="s">
        <v>42</v>
      </c>
      <c r="Q3258" s="7443" t="s">
        <v>43</v>
      </c>
      <c r="R3258" s="7458" t="n">
        <v>1.0</v>
      </c>
      <c r="S3258" s="7459" t="n">
        <f>ROUND(K3254,2)*R3258</f>
        <v>361.01</v>
      </c>
    </row>
    <row r="3259" ht="45.0" customHeight="true">
      <c r="P3259" s="7443" t="s">
        <v>44</v>
      </c>
      <c r="Q3259" s="7443" t="s">
        <v>45</v>
      </c>
      <c r="R3259" s="7460" t="n">
        <v>1.0</v>
      </c>
      <c r="S3259" s="7461" t="n">
        <f>ROUND(K3254,2)*R3259</f>
        <v>361.01</v>
      </c>
    </row>
    <row r="3260" ht="45.0" customHeight="true">
      <c r="P3260" s="7443" t="s">
        <v>46</v>
      </c>
      <c r="Q3260" s="7443" t="s">
        <v>47</v>
      </c>
      <c r="R3260" s="7462" t="n">
        <v>1.0</v>
      </c>
      <c r="S3260" s="7463" t="n">
        <f>ROUND(K3254,2)*R3260</f>
        <v>361.01</v>
      </c>
    </row>
    <row r="3261" ht="45.0" customHeight="true">
      <c r="P3261" s="7443" t="s">
        <v>48</v>
      </c>
      <c r="Q3261" s="7443" t="s">
        <v>49</v>
      </c>
      <c r="R3261" s="7464" t="n">
        <v>1.0</v>
      </c>
      <c r="S3261" s="7465" t="n">
        <f>ROUND(K3254,2)*R3261</f>
        <v>361.01</v>
      </c>
    </row>
    <row r="3262" ht="45.0" customHeight="true">
      <c r="P3262" s="7443" t="s">
        <v>50</v>
      </c>
      <c r="Q3262" s="7443" t="s">
        <v>51</v>
      </c>
      <c r="R3262" s="7466" t="n">
        <v>1.0</v>
      </c>
      <c r="S3262" s="7467" t="n">
        <f>ROUND(K3254,2)*R3262</f>
        <v>361.01</v>
      </c>
    </row>
    <row r="3263" ht="45.0" customHeight="true">
      <c r="P3263" s="7443" t="s">
        <v>52</v>
      </c>
      <c r="Q3263" s="7443" t="s">
        <v>53</v>
      </c>
      <c r="R3263" s="7468" t="n">
        <v>1.0</v>
      </c>
      <c r="S3263" s="7469" t="n">
        <f>ROUND(K3254,2)*R3263</f>
        <v>361.01</v>
      </c>
    </row>
    <row r="3264" ht="45.0" customHeight="true">
      <c r="P3264" s="7443" t="s">
        <v>54</v>
      </c>
      <c r="Q3264" s="7443" t="s">
        <v>55</v>
      </c>
      <c r="R3264" s="7470" t="n">
        <v>1.0</v>
      </c>
      <c r="S3264" s="7471" t="n">
        <f>ROUND(K3254,2)*R3264</f>
        <v>361.01</v>
      </c>
    </row>
    <row r="3265" ht="45.0" customHeight="true">
      <c r="P3265" s="7443" t="s">
        <v>56</v>
      </c>
      <c r="Q3265" s="7443" t="s">
        <v>57</v>
      </c>
      <c r="R3265" s="7472" t="n">
        <v>1.0</v>
      </c>
      <c r="S3265" s="7473" t="n">
        <f>ROUND(K3254,2)*R3265</f>
        <v>361.01</v>
      </c>
    </row>
    <row r="3266" ht="45.0" customHeight="true">
      <c r="P3266" s="7443" t="s">
        <v>58</v>
      </c>
      <c r="Q3266" s="7443" t="s">
        <v>59</v>
      </c>
      <c r="R3266" s="7474" t="n">
        <v>1.0</v>
      </c>
      <c r="S3266" s="7475" t="n">
        <f>ROUND(K3254,2)*R3266</f>
        <v>361.01</v>
      </c>
    </row>
    <row r="3267" ht="45.0" customHeight="true">
      <c r="P3267" s="7443" t="s">
        <v>60</v>
      </c>
      <c r="Q3267" s="7443" t="s">
        <v>61</v>
      </c>
      <c r="R3267" s="7476" t="n">
        <v>1.0</v>
      </c>
      <c r="S3267" s="7477" t="n">
        <f>ROUND(K3254,2)*R3267</f>
        <v>361.01</v>
      </c>
    </row>
    <row r="3268" ht="45.0" customHeight="true">
      <c r="P3268" s="7443" t="s">
        <v>62</v>
      </c>
      <c r="Q3268" s="7443" t="s">
        <v>63</v>
      </c>
      <c r="R3268" s="7478" t="n">
        <v>1.0</v>
      </c>
      <c r="S3268" s="7479" t="n">
        <f>ROUND(K3254,2)*R3268</f>
        <v>361.01</v>
      </c>
    </row>
    <row r="3269" ht="45.0" customHeight="true">
      <c r="P3269" s="7443" t="s">
        <v>64</v>
      </c>
      <c r="Q3269" s="7443" t="s">
        <v>65</v>
      </c>
      <c r="R3269" s="7480" t="n">
        <v>1.0</v>
      </c>
      <c r="S3269" s="7481" t="n">
        <f>ROUND(K3254,2)*R3269</f>
        <v>361.01</v>
      </c>
    </row>
    <row r="3270" ht="45.0" customHeight="true">
      <c r="P3270" s="7443" t="s">
        <v>66</v>
      </c>
      <c r="Q3270" s="7443" t="s">
        <v>67</v>
      </c>
      <c r="R3270" s="7482" t="n">
        <v>1.0</v>
      </c>
      <c r="S3270" s="7483" t="n">
        <f>ROUND(K3254,2)*R3270</f>
        <v>361.01</v>
      </c>
    </row>
    <row r="3271" ht="45.0" customHeight="true">
      <c r="P3271" s="7443" t="s">
        <v>68</v>
      </c>
      <c r="Q3271" s="7443" t="s">
        <v>69</v>
      </c>
      <c r="R3271" s="7484" t="n">
        <v>1.0</v>
      </c>
      <c r="S3271" s="7485" t="n">
        <f>ROUND(K3254,2)*R3271</f>
        <v>361.01</v>
      </c>
    </row>
    <row r="3272" ht="45.0" customHeight="true">
      <c r="P3272" s="7443" t="s">
        <v>70</v>
      </c>
      <c r="Q3272" s="7443" t="s">
        <v>71</v>
      </c>
      <c r="R3272" s="7486" t="n">
        <v>1.0</v>
      </c>
      <c r="S3272" s="7487" t="n">
        <f>ROUND(K3254,2)*R3272</f>
        <v>361.01</v>
      </c>
    </row>
    <row r="3273" ht="45.0" customHeight="true">
      <c r="P3273" s="7443" t="s">
        <v>72</v>
      </c>
      <c r="Q3273" s="7443" t="s">
        <v>73</v>
      </c>
      <c r="R3273" s="7488" t="n">
        <v>1.0</v>
      </c>
      <c r="S3273" s="7489" t="n">
        <f>ROUND(K3254,2)*R3273</f>
        <v>361.01</v>
      </c>
    </row>
    <row r="3274" ht="45.0" customHeight="true">
      <c r="P3274" s="7443" t="s">
        <v>74</v>
      </c>
      <c r="Q3274" s="7443" t="s">
        <v>75</v>
      </c>
      <c r="R3274" s="7490" t="n">
        <v>1.0</v>
      </c>
      <c r="S3274" s="7491" t="n">
        <f>ROUND(K3254,2)*R3274</f>
        <v>361.01</v>
      </c>
    </row>
    <row r="3275" ht="45.0" customHeight="true">
      <c r="P3275" s="7443" t="s">
        <v>76</v>
      </c>
      <c r="Q3275" s="7443" t="s">
        <v>77</v>
      </c>
      <c r="R3275" s="7492" t="n">
        <v>1.0</v>
      </c>
      <c r="S3275" s="7493" t="n">
        <f>ROUND(K3254,2)*R3275</f>
        <v>361.01</v>
      </c>
    </row>
    <row r="3276" ht="45.0" customHeight="true">
      <c r="P3276" s="7443" t="s">
        <v>78</v>
      </c>
      <c r="Q3276" s="7443" t="s">
        <v>79</v>
      </c>
      <c r="R3276" s="7494" t="n">
        <v>1.0</v>
      </c>
      <c r="S3276" s="7495" t="n">
        <f>ROUND(K3254,2)*R3276</f>
        <v>361.01</v>
      </c>
    </row>
    <row r="3277" ht="45.0" customHeight="true">
      <c r="P3277" s="7443" t="s">
        <v>80</v>
      </c>
      <c r="Q3277" s="7443" t="s">
        <v>81</v>
      </c>
      <c r="R3277" s="7496" t="n">
        <v>1.0</v>
      </c>
      <c r="S3277" s="7497" t="n">
        <f>ROUND(K3254,2)*R3277</f>
        <v>361.01</v>
      </c>
    </row>
    <row r="3278" ht="45.0" customHeight="true">
      <c r="P3278" s="7443" t="s">
        <v>82</v>
      </c>
      <c r="Q3278" s="7443" t="s">
        <v>83</v>
      </c>
      <c r="R3278" s="7498" t="n">
        <v>1.0</v>
      </c>
      <c r="S3278" s="7499" t="n">
        <f>ROUND(K3254,2)*R3278</f>
        <v>361.01</v>
      </c>
    </row>
    <row r="3279" ht="45.0" customHeight="true">
      <c r="A3279" s="7500" t="s">
        <v>23</v>
      </c>
      <c r="B3279" s="7500" t="s">
        <v>494</v>
      </c>
      <c r="C3279" s="7500" t="s">
        <v>25</v>
      </c>
      <c r="D3279" s="7500" t="s">
        <v>495</v>
      </c>
      <c r="E3279" s="7500" t="s">
        <v>496</v>
      </c>
      <c r="F3279" s="7501" t="n">
        <f>R3279+R3280+R3281+R3282+R3283+R3284+R3285+R3286+R3287+R3288+R3289+R3290+R3291+R3292+R3293+R3294+R3295+R3296+R3297+R3298+R3299+R3300+R3301+R3302+R3303</f>
        <v>25.0</v>
      </c>
      <c r="G3279" s="7500" t="s">
        <v>206</v>
      </c>
      <c r="H3279" s="7502" t="n">
        <v>3.5</v>
      </c>
      <c r="I3279" s="7503" t="n">
        <v>3.5</v>
      </c>
      <c r="J3279" s="7504" t="n">
        <v>0.25120000000000003</v>
      </c>
      <c r="K3279" s="7505" t="n">
        <f>ROUND(I3279,2)+(ROUND(I3279,2)*J3279)</f>
        <v>4.3792</v>
      </c>
      <c r="L3279" s="7506" t="n">
        <f>ROUND(S3279,2)+ROUND(S3280,2)+ROUND(S3281,2)+ROUND(S3282,2)+ROUND(S3283,2)+ROUND(S3284,2)+ROUND(S3285,2)+ROUND(S3286,2)+ROUND(S3287,2)+ROUND(S3288,2)+ROUND(S3289,2)+ROUND(S3290,2)+ROUND(S3291,2)+ROUND(S3292,2)+ROUND(S3293,2)+ROUND(S3294,2)+ROUND(S3295,2)+ROUND(S3296,2)+ROUND(S3297,2)+ROUND(S3298,2)+ROUND(S3299,2)+ROUND(S3300,2)+ROUND(S3301,2)+ROUND(S3302,2)+ROUND(S3303,2)</f>
        <v>109.49999999999997</v>
      </c>
      <c r="M3279" s="7500" t="s">
        <v>21</v>
      </c>
      <c r="N3279" s="7500" t="s">
        <v>56</v>
      </c>
      <c r="O3279" s="7500" t="s">
        <v>439</v>
      </c>
      <c r="P3279" s="7500" t="s">
        <v>20</v>
      </c>
      <c r="Q3279" s="7500" t="s">
        <v>29</v>
      </c>
      <c r="R3279" s="7507" t="n">
        <v>1.0</v>
      </c>
      <c r="S3279" s="7508" t="n">
        <f>ROUND(K3279,2)*R3279</f>
        <v>4.38</v>
      </c>
    </row>
    <row r="3280" ht="45.0" customHeight="true">
      <c r="P3280" s="7500" t="s">
        <v>30</v>
      </c>
      <c r="Q3280" s="7500" t="s">
        <v>37</v>
      </c>
      <c r="R3280" s="7509" t="n">
        <v>1.0</v>
      </c>
      <c r="S3280" s="7510" t="n">
        <f>ROUND(K3279,2)*R3280</f>
        <v>4.38</v>
      </c>
    </row>
    <row r="3281" ht="45.0" customHeight="true">
      <c r="P3281" s="7500" t="s">
        <v>38</v>
      </c>
      <c r="Q3281" s="7500" t="s">
        <v>39</v>
      </c>
      <c r="R3281" s="7511" t="n">
        <v>1.0</v>
      </c>
      <c r="S3281" s="7512" t="n">
        <f>ROUND(K3279,2)*R3281</f>
        <v>4.38</v>
      </c>
    </row>
    <row r="3282" ht="45.0" customHeight="true">
      <c r="P3282" s="7500" t="s">
        <v>40</v>
      </c>
      <c r="Q3282" s="7500" t="s">
        <v>41</v>
      </c>
      <c r="R3282" s="7513" t="n">
        <v>1.0</v>
      </c>
      <c r="S3282" s="7514" t="n">
        <f>ROUND(K3279,2)*R3282</f>
        <v>4.38</v>
      </c>
    </row>
    <row r="3283" ht="45.0" customHeight="true">
      <c r="P3283" s="7500" t="s">
        <v>42</v>
      </c>
      <c r="Q3283" s="7500" t="s">
        <v>43</v>
      </c>
      <c r="R3283" s="7515" t="n">
        <v>1.0</v>
      </c>
      <c r="S3283" s="7516" t="n">
        <f>ROUND(K3279,2)*R3283</f>
        <v>4.38</v>
      </c>
    </row>
    <row r="3284" ht="45.0" customHeight="true">
      <c r="P3284" s="7500" t="s">
        <v>44</v>
      </c>
      <c r="Q3284" s="7500" t="s">
        <v>45</v>
      </c>
      <c r="R3284" s="7517" t="n">
        <v>1.0</v>
      </c>
      <c r="S3284" s="7518" t="n">
        <f>ROUND(K3279,2)*R3284</f>
        <v>4.38</v>
      </c>
    </row>
    <row r="3285" ht="45.0" customHeight="true">
      <c r="P3285" s="7500" t="s">
        <v>46</v>
      </c>
      <c r="Q3285" s="7500" t="s">
        <v>47</v>
      </c>
      <c r="R3285" s="7519" t="n">
        <v>1.0</v>
      </c>
      <c r="S3285" s="7520" t="n">
        <f>ROUND(K3279,2)*R3285</f>
        <v>4.38</v>
      </c>
    </row>
    <row r="3286" ht="45.0" customHeight="true">
      <c r="P3286" s="7500" t="s">
        <v>48</v>
      </c>
      <c r="Q3286" s="7500" t="s">
        <v>49</v>
      </c>
      <c r="R3286" s="7521" t="n">
        <v>1.0</v>
      </c>
      <c r="S3286" s="7522" t="n">
        <f>ROUND(K3279,2)*R3286</f>
        <v>4.38</v>
      </c>
    </row>
    <row r="3287" ht="45.0" customHeight="true">
      <c r="P3287" s="7500" t="s">
        <v>50</v>
      </c>
      <c r="Q3287" s="7500" t="s">
        <v>51</v>
      </c>
      <c r="R3287" s="7523" t="n">
        <v>1.0</v>
      </c>
      <c r="S3287" s="7524" t="n">
        <f>ROUND(K3279,2)*R3287</f>
        <v>4.38</v>
      </c>
    </row>
    <row r="3288" ht="45.0" customHeight="true">
      <c r="P3288" s="7500" t="s">
        <v>52</v>
      </c>
      <c r="Q3288" s="7500" t="s">
        <v>53</v>
      </c>
      <c r="R3288" s="7525" t="n">
        <v>1.0</v>
      </c>
      <c r="S3288" s="7526" t="n">
        <f>ROUND(K3279,2)*R3288</f>
        <v>4.38</v>
      </c>
    </row>
    <row r="3289" ht="45.0" customHeight="true">
      <c r="P3289" s="7500" t="s">
        <v>54</v>
      </c>
      <c r="Q3289" s="7500" t="s">
        <v>55</v>
      </c>
      <c r="R3289" s="7527" t="n">
        <v>1.0</v>
      </c>
      <c r="S3289" s="7528" t="n">
        <f>ROUND(K3279,2)*R3289</f>
        <v>4.38</v>
      </c>
    </row>
    <row r="3290" ht="45.0" customHeight="true">
      <c r="P3290" s="7500" t="s">
        <v>56</v>
      </c>
      <c r="Q3290" s="7500" t="s">
        <v>57</v>
      </c>
      <c r="R3290" s="7529" t="n">
        <v>1.0</v>
      </c>
      <c r="S3290" s="7530" t="n">
        <f>ROUND(K3279,2)*R3290</f>
        <v>4.38</v>
      </c>
    </row>
    <row r="3291" ht="45.0" customHeight="true">
      <c r="P3291" s="7500" t="s">
        <v>58</v>
      </c>
      <c r="Q3291" s="7500" t="s">
        <v>59</v>
      </c>
      <c r="R3291" s="7531" t="n">
        <v>1.0</v>
      </c>
      <c r="S3291" s="7532" t="n">
        <f>ROUND(K3279,2)*R3291</f>
        <v>4.38</v>
      </c>
    </row>
    <row r="3292" ht="45.0" customHeight="true">
      <c r="P3292" s="7500" t="s">
        <v>60</v>
      </c>
      <c r="Q3292" s="7500" t="s">
        <v>61</v>
      </c>
      <c r="R3292" s="7533" t="n">
        <v>1.0</v>
      </c>
      <c r="S3292" s="7534" t="n">
        <f>ROUND(K3279,2)*R3292</f>
        <v>4.38</v>
      </c>
    </row>
    <row r="3293" ht="45.0" customHeight="true">
      <c r="P3293" s="7500" t="s">
        <v>62</v>
      </c>
      <c r="Q3293" s="7500" t="s">
        <v>63</v>
      </c>
      <c r="R3293" s="7535" t="n">
        <v>1.0</v>
      </c>
      <c r="S3293" s="7536" t="n">
        <f>ROUND(K3279,2)*R3293</f>
        <v>4.38</v>
      </c>
    </row>
    <row r="3294" ht="45.0" customHeight="true">
      <c r="P3294" s="7500" t="s">
        <v>64</v>
      </c>
      <c r="Q3294" s="7500" t="s">
        <v>65</v>
      </c>
      <c r="R3294" s="7537" t="n">
        <v>1.0</v>
      </c>
      <c r="S3294" s="7538" t="n">
        <f>ROUND(K3279,2)*R3294</f>
        <v>4.38</v>
      </c>
    </row>
    <row r="3295" ht="45.0" customHeight="true">
      <c r="P3295" s="7500" t="s">
        <v>66</v>
      </c>
      <c r="Q3295" s="7500" t="s">
        <v>67</v>
      </c>
      <c r="R3295" s="7539" t="n">
        <v>1.0</v>
      </c>
      <c r="S3295" s="7540" t="n">
        <f>ROUND(K3279,2)*R3295</f>
        <v>4.38</v>
      </c>
    </row>
    <row r="3296" ht="45.0" customHeight="true">
      <c r="P3296" s="7500" t="s">
        <v>68</v>
      </c>
      <c r="Q3296" s="7500" t="s">
        <v>69</v>
      </c>
      <c r="R3296" s="7541" t="n">
        <v>1.0</v>
      </c>
      <c r="S3296" s="7542" t="n">
        <f>ROUND(K3279,2)*R3296</f>
        <v>4.38</v>
      </c>
    </row>
    <row r="3297" ht="45.0" customHeight="true">
      <c r="P3297" s="7500" t="s">
        <v>70</v>
      </c>
      <c r="Q3297" s="7500" t="s">
        <v>71</v>
      </c>
      <c r="R3297" s="7543" t="n">
        <v>1.0</v>
      </c>
      <c r="S3297" s="7544" t="n">
        <f>ROUND(K3279,2)*R3297</f>
        <v>4.38</v>
      </c>
    </row>
    <row r="3298" ht="45.0" customHeight="true">
      <c r="P3298" s="7500" t="s">
        <v>72</v>
      </c>
      <c r="Q3298" s="7500" t="s">
        <v>73</v>
      </c>
      <c r="R3298" s="7545" t="n">
        <v>1.0</v>
      </c>
      <c r="S3298" s="7546" t="n">
        <f>ROUND(K3279,2)*R3298</f>
        <v>4.38</v>
      </c>
    </row>
    <row r="3299" ht="45.0" customHeight="true">
      <c r="P3299" s="7500" t="s">
        <v>74</v>
      </c>
      <c r="Q3299" s="7500" t="s">
        <v>75</v>
      </c>
      <c r="R3299" s="7547" t="n">
        <v>1.0</v>
      </c>
      <c r="S3299" s="7548" t="n">
        <f>ROUND(K3279,2)*R3299</f>
        <v>4.38</v>
      </c>
    </row>
    <row r="3300" ht="45.0" customHeight="true">
      <c r="P3300" s="7500" t="s">
        <v>76</v>
      </c>
      <c r="Q3300" s="7500" t="s">
        <v>77</v>
      </c>
      <c r="R3300" s="7549" t="n">
        <v>1.0</v>
      </c>
      <c r="S3300" s="7550" t="n">
        <f>ROUND(K3279,2)*R3300</f>
        <v>4.38</v>
      </c>
    </row>
    <row r="3301" ht="45.0" customHeight="true">
      <c r="P3301" s="7500" t="s">
        <v>78</v>
      </c>
      <c r="Q3301" s="7500" t="s">
        <v>79</v>
      </c>
      <c r="R3301" s="7551" t="n">
        <v>1.0</v>
      </c>
      <c r="S3301" s="7552" t="n">
        <f>ROUND(K3279,2)*R3301</f>
        <v>4.38</v>
      </c>
    </row>
    <row r="3302" ht="45.0" customHeight="true">
      <c r="P3302" s="7500" t="s">
        <v>80</v>
      </c>
      <c r="Q3302" s="7500" t="s">
        <v>81</v>
      </c>
      <c r="R3302" s="7553" t="n">
        <v>1.0</v>
      </c>
      <c r="S3302" s="7554" t="n">
        <f>ROUND(K3279,2)*R3302</f>
        <v>4.38</v>
      </c>
    </row>
    <row r="3303" ht="45.0" customHeight="true">
      <c r="P3303" s="7500" t="s">
        <v>82</v>
      </c>
      <c r="Q3303" s="7500" t="s">
        <v>83</v>
      </c>
      <c r="R3303" s="7555" t="n">
        <v>1.0</v>
      </c>
      <c r="S3303" s="7556" t="n">
        <f>ROUND(K3279,2)*R3303</f>
        <v>4.38</v>
      </c>
    </row>
    <row r="3304" ht="45.0" customHeight="true">
      <c r="A3304" s="7557" t="s">
        <v>23</v>
      </c>
      <c r="B3304" s="7557" t="s">
        <v>497</v>
      </c>
      <c r="C3304" s="7557" t="s">
        <v>25</v>
      </c>
      <c r="D3304" s="7557" t="s">
        <v>498</v>
      </c>
      <c r="E3304" s="7557" t="s">
        <v>499</v>
      </c>
      <c r="F3304" s="7558" t="n">
        <f>R3304+R3305+R3306+R3307+R3308+R3309+R3310+R3311+R3312+R3313+R3314+R3315+R3316+R3317+R3318+R3319+R3320+R3321+R3322+R3323+R3324+R3325+R3326+R3327+R3328</f>
        <v>50.0</v>
      </c>
      <c r="G3304" s="7557" t="s">
        <v>206</v>
      </c>
      <c r="H3304" s="7559" t="n">
        <v>3.95</v>
      </c>
      <c r="I3304" s="7560" t="n">
        <v>3.95</v>
      </c>
      <c r="J3304" s="7561" t="n">
        <v>0.25120000000000003</v>
      </c>
      <c r="K3304" s="7562" t="n">
        <f>ROUND(I3304,2)+(ROUND(I3304,2)*J3304)</f>
        <v>4.94224</v>
      </c>
      <c r="L3304" s="7563" t="n">
        <f>ROUND(S3304,2)+ROUND(S3305,2)+ROUND(S3306,2)+ROUND(S3307,2)+ROUND(S3308,2)+ROUND(S3309,2)+ROUND(S3310,2)+ROUND(S3311,2)+ROUND(S3312,2)+ROUND(S3313,2)+ROUND(S3314,2)+ROUND(S3315,2)+ROUND(S3316,2)+ROUND(S3317,2)+ROUND(S3318,2)+ROUND(S3319,2)+ROUND(S3320,2)+ROUND(S3321,2)+ROUND(S3322,2)+ROUND(S3323,2)+ROUND(S3324,2)+ROUND(S3325,2)+ROUND(S3326,2)+ROUND(S3327,2)+ROUND(S3328,2)</f>
        <v>246.99999999999994</v>
      </c>
      <c r="M3304" s="7557" t="s">
        <v>21</v>
      </c>
      <c r="N3304" s="7557" t="s">
        <v>56</v>
      </c>
      <c r="O3304" s="7557" t="s">
        <v>439</v>
      </c>
      <c r="P3304" s="7557" t="s">
        <v>20</v>
      </c>
      <c r="Q3304" s="7557" t="s">
        <v>29</v>
      </c>
      <c r="R3304" s="7564" t="n">
        <v>2.0</v>
      </c>
      <c r="S3304" s="7565" t="n">
        <f>ROUND(K3304,2)*R3304</f>
        <v>9.88</v>
      </c>
    </row>
    <row r="3305" ht="45.0" customHeight="true">
      <c r="P3305" s="7557" t="s">
        <v>30</v>
      </c>
      <c r="Q3305" s="7557" t="s">
        <v>37</v>
      </c>
      <c r="R3305" s="7566" t="n">
        <v>2.0</v>
      </c>
      <c r="S3305" s="7567" t="n">
        <f>ROUND(K3304,2)*R3305</f>
        <v>9.88</v>
      </c>
    </row>
    <row r="3306" ht="45.0" customHeight="true">
      <c r="P3306" s="7557" t="s">
        <v>38</v>
      </c>
      <c r="Q3306" s="7557" t="s">
        <v>39</v>
      </c>
      <c r="R3306" s="7568" t="n">
        <v>2.0</v>
      </c>
      <c r="S3306" s="7569" t="n">
        <f>ROUND(K3304,2)*R3306</f>
        <v>9.88</v>
      </c>
    </row>
    <row r="3307" ht="45.0" customHeight="true">
      <c r="P3307" s="7557" t="s">
        <v>40</v>
      </c>
      <c r="Q3307" s="7557" t="s">
        <v>41</v>
      </c>
      <c r="R3307" s="7570" t="n">
        <v>2.0</v>
      </c>
      <c r="S3307" s="7571" t="n">
        <f>ROUND(K3304,2)*R3307</f>
        <v>9.88</v>
      </c>
    </row>
    <row r="3308" ht="45.0" customHeight="true">
      <c r="P3308" s="7557" t="s">
        <v>42</v>
      </c>
      <c r="Q3308" s="7557" t="s">
        <v>43</v>
      </c>
      <c r="R3308" s="7572" t="n">
        <v>2.0</v>
      </c>
      <c r="S3308" s="7573" t="n">
        <f>ROUND(K3304,2)*R3308</f>
        <v>9.88</v>
      </c>
    </row>
    <row r="3309" ht="45.0" customHeight="true">
      <c r="P3309" s="7557" t="s">
        <v>44</v>
      </c>
      <c r="Q3309" s="7557" t="s">
        <v>45</v>
      </c>
      <c r="R3309" s="7574" t="n">
        <v>2.0</v>
      </c>
      <c r="S3309" s="7575" t="n">
        <f>ROUND(K3304,2)*R3309</f>
        <v>9.88</v>
      </c>
    </row>
    <row r="3310" ht="45.0" customHeight="true">
      <c r="P3310" s="7557" t="s">
        <v>46</v>
      </c>
      <c r="Q3310" s="7557" t="s">
        <v>47</v>
      </c>
      <c r="R3310" s="7576" t="n">
        <v>2.0</v>
      </c>
      <c r="S3310" s="7577" t="n">
        <f>ROUND(K3304,2)*R3310</f>
        <v>9.88</v>
      </c>
    </row>
    <row r="3311" ht="45.0" customHeight="true">
      <c r="P3311" s="7557" t="s">
        <v>48</v>
      </c>
      <c r="Q3311" s="7557" t="s">
        <v>49</v>
      </c>
      <c r="R3311" s="7578" t="n">
        <v>2.0</v>
      </c>
      <c r="S3311" s="7579" t="n">
        <f>ROUND(K3304,2)*R3311</f>
        <v>9.88</v>
      </c>
    </row>
    <row r="3312" ht="45.0" customHeight="true">
      <c r="P3312" s="7557" t="s">
        <v>50</v>
      </c>
      <c r="Q3312" s="7557" t="s">
        <v>51</v>
      </c>
      <c r="R3312" s="7580" t="n">
        <v>2.0</v>
      </c>
      <c r="S3312" s="7581" t="n">
        <f>ROUND(K3304,2)*R3312</f>
        <v>9.88</v>
      </c>
    </row>
    <row r="3313" ht="45.0" customHeight="true">
      <c r="P3313" s="7557" t="s">
        <v>52</v>
      </c>
      <c r="Q3313" s="7557" t="s">
        <v>53</v>
      </c>
      <c r="R3313" s="7582" t="n">
        <v>2.0</v>
      </c>
      <c r="S3313" s="7583" t="n">
        <f>ROUND(K3304,2)*R3313</f>
        <v>9.88</v>
      </c>
    </row>
    <row r="3314" ht="45.0" customHeight="true">
      <c r="P3314" s="7557" t="s">
        <v>54</v>
      </c>
      <c r="Q3314" s="7557" t="s">
        <v>55</v>
      </c>
      <c r="R3314" s="7584" t="n">
        <v>2.0</v>
      </c>
      <c r="S3314" s="7585" t="n">
        <f>ROUND(K3304,2)*R3314</f>
        <v>9.88</v>
      </c>
    </row>
    <row r="3315" ht="45.0" customHeight="true">
      <c r="P3315" s="7557" t="s">
        <v>56</v>
      </c>
      <c r="Q3315" s="7557" t="s">
        <v>57</v>
      </c>
      <c r="R3315" s="7586" t="n">
        <v>2.0</v>
      </c>
      <c r="S3315" s="7587" t="n">
        <f>ROUND(K3304,2)*R3315</f>
        <v>9.88</v>
      </c>
    </row>
    <row r="3316" ht="45.0" customHeight="true">
      <c r="P3316" s="7557" t="s">
        <v>58</v>
      </c>
      <c r="Q3316" s="7557" t="s">
        <v>59</v>
      </c>
      <c r="R3316" s="7588" t="n">
        <v>2.0</v>
      </c>
      <c r="S3316" s="7589" t="n">
        <f>ROUND(K3304,2)*R3316</f>
        <v>9.88</v>
      </c>
    </row>
    <row r="3317" ht="45.0" customHeight="true">
      <c r="P3317" s="7557" t="s">
        <v>60</v>
      </c>
      <c r="Q3317" s="7557" t="s">
        <v>61</v>
      </c>
      <c r="R3317" s="7590" t="n">
        <v>2.0</v>
      </c>
      <c r="S3317" s="7591" t="n">
        <f>ROUND(K3304,2)*R3317</f>
        <v>9.88</v>
      </c>
    </row>
    <row r="3318" ht="45.0" customHeight="true">
      <c r="P3318" s="7557" t="s">
        <v>62</v>
      </c>
      <c r="Q3318" s="7557" t="s">
        <v>63</v>
      </c>
      <c r="R3318" s="7592" t="n">
        <v>2.0</v>
      </c>
      <c r="S3318" s="7593" t="n">
        <f>ROUND(K3304,2)*R3318</f>
        <v>9.88</v>
      </c>
    </row>
    <row r="3319" ht="45.0" customHeight="true">
      <c r="P3319" s="7557" t="s">
        <v>64</v>
      </c>
      <c r="Q3319" s="7557" t="s">
        <v>65</v>
      </c>
      <c r="R3319" s="7594" t="n">
        <v>2.0</v>
      </c>
      <c r="S3319" s="7595" t="n">
        <f>ROUND(K3304,2)*R3319</f>
        <v>9.88</v>
      </c>
    </row>
    <row r="3320" ht="45.0" customHeight="true">
      <c r="P3320" s="7557" t="s">
        <v>66</v>
      </c>
      <c r="Q3320" s="7557" t="s">
        <v>67</v>
      </c>
      <c r="R3320" s="7596" t="n">
        <v>2.0</v>
      </c>
      <c r="S3320" s="7597" t="n">
        <f>ROUND(K3304,2)*R3320</f>
        <v>9.88</v>
      </c>
    </row>
    <row r="3321" ht="45.0" customHeight="true">
      <c r="P3321" s="7557" t="s">
        <v>68</v>
      </c>
      <c r="Q3321" s="7557" t="s">
        <v>69</v>
      </c>
      <c r="R3321" s="7598" t="n">
        <v>2.0</v>
      </c>
      <c r="S3321" s="7599" t="n">
        <f>ROUND(K3304,2)*R3321</f>
        <v>9.88</v>
      </c>
    </row>
    <row r="3322" ht="45.0" customHeight="true">
      <c r="P3322" s="7557" t="s">
        <v>70</v>
      </c>
      <c r="Q3322" s="7557" t="s">
        <v>71</v>
      </c>
      <c r="R3322" s="7600" t="n">
        <v>2.0</v>
      </c>
      <c r="S3322" s="7601" t="n">
        <f>ROUND(K3304,2)*R3322</f>
        <v>9.88</v>
      </c>
    </row>
    <row r="3323" ht="45.0" customHeight="true">
      <c r="P3323" s="7557" t="s">
        <v>72</v>
      </c>
      <c r="Q3323" s="7557" t="s">
        <v>73</v>
      </c>
      <c r="R3323" s="7602" t="n">
        <v>2.0</v>
      </c>
      <c r="S3323" s="7603" t="n">
        <f>ROUND(K3304,2)*R3323</f>
        <v>9.88</v>
      </c>
    </row>
    <row r="3324" ht="45.0" customHeight="true">
      <c r="P3324" s="7557" t="s">
        <v>74</v>
      </c>
      <c r="Q3324" s="7557" t="s">
        <v>75</v>
      </c>
      <c r="R3324" s="7604" t="n">
        <v>2.0</v>
      </c>
      <c r="S3324" s="7605" t="n">
        <f>ROUND(K3304,2)*R3324</f>
        <v>9.88</v>
      </c>
    </row>
    <row r="3325" ht="45.0" customHeight="true">
      <c r="P3325" s="7557" t="s">
        <v>76</v>
      </c>
      <c r="Q3325" s="7557" t="s">
        <v>77</v>
      </c>
      <c r="R3325" s="7606" t="n">
        <v>2.0</v>
      </c>
      <c r="S3325" s="7607" t="n">
        <f>ROUND(K3304,2)*R3325</f>
        <v>9.88</v>
      </c>
    </row>
    <row r="3326" ht="45.0" customHeight="true">
      <c r="P3326" s="7557" t="s">
        <v>78</v>
      </c>
      <c r="Q3326" s="7557" t="s">
        <v>79</v>
      </c>
      <c r="R3326" s="7608" t="n">
        <v>2.0</v>
      </c>
      <c r="S3326" s="7609" t="n">
        <f>ROUND(K3304,2)*R3326</f>
        <v>9.88</v>
      </c>
    </row>
    <row r="3327" ht="45.0" customHeight="true">
      <c r="P3327" s="7557" t="s">
        <v>80</v>
      </c>
      <c r="Q3327" s="7557" t="s">
        <v>81</v>
      </c>
      <c r="R3327" s="7610" t="n">
        <v>2.0</v>
      </c>
      <c r="S3327" s="7611" t="n">
        <f>ROUND(K3304,2)*R3327</f>
        <v>9.88</v>
      </c>
    </row>
    <row r="3328" ht="45.0" customHeight="true">
      <c r="P3328" s="7557" t="s">
        <v>82</v>
      </c>
      <c r="Q3328" s="7557" t="s">
        <v>83</v>
      </c>
      <c r="R3328" s="7612" t="n">
        <v>2.0</v>
      </c>
      <c r="S3328" s="7613" t="n">
        <f>ROUND(K3304,2)*R3328</f>
        <v>9.88</v>
      </c>
    </row>
    <row r="3329" ht="45.0" customHeight="true">
      <c r="A3329" s="7614" t="s">
        <v>23</v>
      </c>
      <c r="B3329" s="7614" t="s">
        <v>500</v>
      </c>
      <c r="C3329" s="7614" t="s">
        <v>25</v>
      </c>
      <c r="D3329" s="7614" t="s">
        <v>501</v>
      </c>
      <c r="E3329" s="7614" t="s">
        <v>502</v>
      </c>
      <c r="F3329" s="7615" t="n">
        <f>R3329+R3330+R3331+R3332+R3333+R3334+R3335+R3336+R3337+R3338+R3339+R3340+R3341+R3342+R3343+R3344+R3345+R3346+R3347+R3348+R3349+R3350+R3351+R3352+R3353</f>
        <v>25.0</v>
      </c>
      <c r="G3329" s="7614" t="s">
        <v>206</v>
      </c>
      <c r="H3329" s="7616" t="n">
        <v>18.08</v>
      </c>
      <c r="I3329" s="7617" t="n">
        <v>18.08</v>
      </c>
      <c r="J3329" s="7618" t="n">
        <v>0.25120000000000003</v>
      </c>
      <c r="K3329" s="7619" t="n">
        <f>ROUND(I3329,2)+(ROUND(I3329,2)*J3329)</f>
        <v>22.621696</v>
      </c>
      <c r="L3329" s="7620" t="n">
        <f>ROUND(S3329,2)+ROUND(S3330,2)+ROUND(S3331,2)+ROUND(S3332,2)+ROUND(S3333,2)+ROUND(S3334,2)+ROUND(S3335,2)+ROUND(S3336,2)+ROUND(S3337,2)+ROUND(S3338,2)+ROUND(S3339,2)+ROUND(S3340,2)+ROUND(S3341,2)+ROUND(S3342,2)+ROUND(S3343,2)+ROUND(S3344,2)+ROUND(S3345,2)+ROUND(S3346,2)+ROUND(S3347,2)+ROUND(S3348,2)+ROUND(S3349,2)+ROUND(S3350,2)+ROUND(S3351,2)+ROUND(S3352,2)+ROUND(S3353,2)</f>
        <v>565.5</v>
      </c>
      <c r="M3329" s="7614" t="s">
        <v>21</v>
      </c>
      <c r="N3329" s="7614" t="s">
        <v>56</v>
      </c>
      <c r="O3329" s="7614" t="s">
        <v>439</v>
      </c>
      <c r="P3329" s="7614" t="s">
        <v>20</v>
      </c>
      <c r="Q3329" s="7614" t="s">
        <v>29</v>
      </c>
      <c r="R3329" s="7621" t="n">
        <v>1.0</v>
      </c>
      <c r="S3329" s="7622" t="n">
        <f>ROUND(K3329,2)*R3329</f>
        <v>22.62</v>
      </c>
    </row>
    <row r="3330" ht="45.0" customHeight="true">
      <c r="P3330" s="7614" t="s">
        <v>30</v>
      </c>
      <c r="Q3330" s="7614" t="s">
        <v>37</v>
      </c>
      <c r="R3330" s="7623" t="n">
        <v>1.0</v>
      </c>
      <c r="S3330" s="7624" t="n">
        <f>ROUND(K3329,2)*R3330</f>
        <v>22.62</v>
      </c>
    </row>
    <row r="3331" ht="45.0" customHeight="true">
      <c r="P3331" s="7614" t="s">
        <v>38</v>
      </c>
      <c r="Q3331" s="7614" t="s">
        <v>39</v>
      </c>
      <c r="R3331" s="7625" t="n">
        <v>1.0</v>
      </c>
      <c r="S3331" s="7626" t="n">
        <f>ROUND(K3329,2)*R3331</f>
        <v>22.62</v>
      </c>
    </row>
    <row r="3332" ht="45.0" customHeight="true">
      <c r="P3332" s="7614" t="s">
        <v>40</v>
      </c>
      <c r="Q3332" s="7614" t="s">
        <v>41</v>
      </c>
      <c r="R3332" s="7627" t="n">
        <v>1.0</v>
      </c>
      <c r="S3332" s="7628" t="n">
        <f>ROUND(K3329,2)*R3332</f>
        <v>22.62</v>
      </c>
    </row>
    <row r="3333" ht="45.0" customHeight="true">
      <c r="P3333" s="7614" t="s">
        <v>42</v>
      </c>
      <c r="Q3333" s="7614" t="s">
        <v>43</v>
      </c>
      <c r="R3333" s="7629" t="n">
        <v>1.0</v>
      </c>
      <c r="S3333" s="7630" t="n">
        <f>ROUND(K3329,2)*R3333</f>
        <v>22.62</v>
      </c>
    </row>
    <row r="3334" ht="45.0" customHeight="true">
      <c r="P3334" s="7614" t="s">
        <v>44</v>
      </c>
      <c r="Q3334" s="7614" t="s">
        <v>45</v>
      </c>
      <c r="R3334" s="7631" t="n">
        <v>1.0</v>
      </c>
      <c r="S3334" s="7632" t="n">
        <f>ROUND(K3329,2)*R3334</f>
        <v>22.62</v>
      </c>
    </row>
    <row r="3335" ht="45.0" customHeight="true">
      <c r="P3335" s="7614" t="s">
        <v>46</v>
      </c>
      <c r="Q3335" s="7614" t="s">
        <v>47</v>
      </c>
      <c r="R3335" s="7633" t="n">
        <v>1.0</v>
      </c>
      <c r="S3335" s="7634" t="n">
        <f>ROUND(K3329,2)*R3335</f>
        <v>22.62</v>
      </c>
    </row>
    <row r="3336" ht="45.0" customHeight="true">
      <c r="P3336" s="7614" t="s">
        <v>48</v>
      </c>
      <c r="Q3336" s="7614" t="s">
        <v>49</v>
      </c>
      <c r="R3336" s="7635" t="n">
        <v>1.0</v>
      </c>
      <c r="S3336" s="7636" t="n">
        <f>ROUND(K3329,2)*R3336</f>
        <v>22.62</v>
      </c>
    </row>
    <row r="3337" ht="45.0" customHeight="true">
      <c r="P3337" s="7614" t="s">
        <v>50</v>
      </c>
      <c r="Q3337" s="7614" t="s">
        <v>51</v>
      </c>
      <c r="R3337" s="7637" t="n">
        <v>1.0</v>
      </c>
      <c r="S3337" s="7638" t="n">
        <f>ROUND(K3329,2)*R3337</f>
        <v>22.62</v>
      </c>
    </row>
    <row r="3338" ht="45.0" customHeight="true">
      <c r="P3338" s="7614" t="s">
        <v>52</v>
      </c>
      <c r="Q3338" s="7614" t="s">
        <v>53</v>
      </c>
      <c r="R3338" s="7639" t="n">
        <v>1.0</v>
      </c>
      <c r="S3338" s="7640" t="n">
        <f>ROUND(K3329,2)*R3338</f>
        <v>22.62</v>
      </c>
    </row>
    <row r="3339" ht="45.0" customHeight="true">
      <c r="P3339" s="7614" t="s">
        <v>54</v>
      </c>
      <c r="Q3339" s="7614" t="s">
        <v>55</v>
      </c>
      <c r="R3339" s="7641" t="n">
        <v>1.0</v>
      </c>
      <c r="S3339" s="7642" t="n">
        <f>ROUND(K3329,2)*R3339</f>
        <v>22.62</v>
      </c>
    </row>
    <row r="3340" ht="45.0" customHeight="true">
      <c r="P3340" s="7614" t="s">
        <v>56</v>
      </c>
      <c r="Q3340" s="7614" t="s">
        <v>57</v>
      </c>
      <c r="R3340" s="7643" t="n">
        <v>1.0</v>
      </c>
      <c r="S3340" s="7644" t="n">
        <f>ROUND(K3329,2)*R3340</f>
        <v>22.62</v>
      </c>
    </row>
    <row r="3341" ht="45.0" customHeight="true">
      <c r="P3341" s="7614" t="s">
        <v>58</v>
      </c>
      <c r="Q3341" s="7614" t="s">
        <v>59</v>
      </c>
      <c r="R3341" s="7645" t="n">
        <v>1.0</v>
      </c>
      <c r="S3341" s="7646" t="n">
        <f>ROUND(K3329,2)*R3341</f>
        <v>22.62</v>
      </c>
    </row>
    <row r="3342" ht="45.0" customHeight="true">
      <c r="P3342" s="7614" t="s">
        <v>60</v>
      </c>
      <c r="Q3342" s="7614" t="s">
        <v>61</v>
      </c>
      <c r="R3342" s="7647" t="n">
        <v>1.0</v>
      </c>
      <c r="S3342" s="7648" t="n">
        <f>ROUND(K3329,2)*R3342</f>
        <v>22.62</v>
      </c>
    </row>
    <row r="3343" ht="45.0" customHeight="true">
      <c r="P3343" s="7614" t="s">
        <v>62</v>
      </c>
      <c r="Q3343" s="7614" t="s">
        <v>63</v>
      </c>
      <c r="R3343" s="7649" t="n">
        <v>1.0</v>
      </c>
      <c r="S3343" s="7650" t="n">
        <f>ROUND(K3329,2)*R3343</f>
        <v>22.62</v>
      </c>
    </row>
    <row r="3344" ht="45.0" customHeight="true">
      <c r="P3344" s="7614" t="s">
        <v>64</v>
      </c>
      <c r="Q3344" s="7614" t="s">
        <v>65</v>
      </c>
      <c r="R3344" s="7651" t="n">
        <v>1.0</v>
      </c>
      <c r="S3344" s="7652" t="n">
        <f>ROUND(K3329,2)*R3344</f>
        <v>22.62</v>
      </c>
    </row>
    <row r="3345" ht="45.0" customHeight="true">
      <c r="P3345" s="7614" t="s">
        <v>66</v>
      </c>
      <c r="Q3345" s="7614" t="s">
        <v>67</v>
      </c>
      <c r="R3345" s="7653" t="n">
        <v>1.0</v>
      </c>
      <c r="S3345" s="7654" t="n">
        <f>ROUND(K3329,2)*R3345</f>
        <v>22.62</v>
      </c>
    </row>
    <row r="3346" ht="45.0" customHeight="true">
      <c r="P3346" s="7614" t="s">
        <v>68</v>
      </c>
      <c r="Q3346" s="7614" t="s">
        <v>69</v>
      </c>
      <c r="R3346" s="7655" t="n">
        <v>1.0</v>
      </c>
      <c r="S3346" s="7656" t="n">
        <f>ROUND(K3329,2)*R3346</f>
        <v>22.62</v>
      </c>
    </row>
    <row r="3347" ht="45.0" customHeight="true">
      <c r="P3347" s="7614" t="s">
        <v>70</v>
      </c>
      <c r="Q3347" s="7614" t="s">
        <v>71</v>
      </c>
      <c r="R3347" s="7657" t="n">
        <v>1.0</v>
      </c>
      <c r="S3347" s="7658" t="n">
        <f>ROUND(K3329,2)*R3347</f>
        <v>22.62</v>
      </c>
    </row>
    <row r="3348" ht="45.0" customHeight="true">
      <c r="P3348" s="7614" t="s">
        <v>72</v>
      </c>
      <c r="Q3348" s="7614" t="s">
        <v>73</v>
      </c>
      <c r="R3348" s="7659" t="n">
        <v>1.0</v>
      </c>
      <c r="S3348" s="7660" t="n">
        <f>ROUND(K3329,2)*R3348</f>
        <v>22.62</v>
      </c>
    </row>
    <row r="3349" ht="45.0" customHeight="true">
      <c r="P3349" s="7614" t="s">
        <v>74</v>
      </c>
      <c r="Q3349" s="7614" t="s">
        <v>75</v>
      </c>
      <c r="R3349" s="7661" t="n">
        <v>1.0</v>
      </c>
      <c r="S3349" s="7662" t="n">
        <f>ROUND(K3329,2)*R3349</f>
        <v>22.62</v>
      </c>
    </row>
    <row r="3350" ht="45.0" customHeight="true">
      <c r="P3350" s="7614" t="s">
        <v>76</v>
      </c>
      <c r="Q3350" s="7614" t="s">
        <v>77</v>
      </c>
      <c r="R3350" s="7663" t="n">
        <v>1.0</v>
      </c>
      <c r="S3350" s="7664" t="n">
        <f>ROUND(K3329,2)*R3350</f>
        <v>22.62</v>
      </c>
    </row>
    <row r="3351" ht="45.0" customHeight="true">
      <c r="P3351" s="7614" t="s">
        <v>78</v>
      </c>
      <c r="Q3351" s="7614" t="s">
        <v>79</v>
      </c>
      <c r="R3351" s="7665" t="n">
        <v>1.0</v>
      </c>
      <c r="S3351" s="7666" t="n">
        <f>ROUND(K3329,2)*R3351</f>
        <v>22.62</v>
      </c>
    </row>
    <row r="3352" ht="45.0" customHeight="true">
      <c r="P3352" s="7614" t="s">
        <v>80</v>
      </c>
      <c r="Q3352" s="7614" t="s">
        <v>81</v>
      </c>
      <c r="R3352" s="7667" t="n">
        <v>1.0</v>
      </c>
      <c r="S3352" s="7668" t="n">
        <f>ROUND(K3329,2)*R3352</f>
        <v>22.62</v>
      </c>
    </row>
    <row r="3353" ht="45.0" customHeight="true">
      <c r="P3353" s="7614" t="s">
        <v>82</v>
      </c>
      <c r="Q3353" s="7614" t="s">
        <v>83</v>
      </c>
      <c r="R3353" s="7669" t="n">
        <v>1.0</v>
      </c>
      <c r="S3353" s="7670" t="n">
        <f>ROUND(K3329,2)*R3353</f>
        <v>22.62</v>
      </c>
    </row>
    <row r="3354" ht="45.0" customHeight="true">
      <c r="A3354" s="7671" t="s">
        <v>23</v>
      </c>
      <c r="B3354" s="7671" t="s">
        <v>503</v>
      </c>
      <c r="C3354" s="7671" t="s">
        <v>25</v>
      </c>
      <c r="D3354" s="7671" t="s">
        <v>504</v>
      </c>
      <c r="E3354" s="7671" t="s">
        <v>505</v>
      </c>
      <c r="F3354" s="7672" t="n">
        <f>R3354+R3355+R3356+R3357+R3358+R3359+R3360+R3361+R3362+R3363+R3364+R3365+R3366+R3367+R3368+R3369+R3370+R3371+R3372+R3373+R3374+R3375+R3376+R3377+R3378</f>
        <v>50.0</v>
      </c>
      <c r="G3354" s="7671" t="s">
        <v>206</v>
      </c>
      <c r="H3354" s="7673" t="n">
        <v>24.56</v>
      </c>
      <c r="I3354" s="7674" t="n">
        <v>24.56</v>
      </c>
      <c r="J3354" s="7675" t="n">
        <v>0.25120000000000003</v>
      </c>
      <c r="K3354" s="7676" t="n">
        <f>ROUND(I3354,2)+(ROUND(I3354,2)*J3354)</f>
        <v>30.729472</v>
      </c>
      <c r="L3354" s="7677" t="n">
        <f>ROUND(S3354,2)+ROUND(S3355,2)+ROUND(S3356,2)+ROUND(S3357,2)+ROUND(S3358,2)+ROUND(S3359,2)+ROUND(S3360,2)+ROUND(S3361,2)+ROUND(S3362,2)+ROUND(S3363,2)+ROUND(S3364,2)+ROUND(S3365,2)+ROUND(S3366,2)+ROUND(S3367,2)+ROUND(S3368,2)+ROUND(S3369,2)+ROUND(S3370,2)+ROUND(S3371,2)+ROUND(S3372,2)+ROUND(S3373,2)+ROUND(S3374,2)+ROUND(S3375,2)+ROUND(S3376,2)+ROUND(S3377,2)+ROUND(S3378,2)</f>
        <v>1536.5000000000005</v>
      </c>
      <c r="M3354" s="7671" t="s">
        <v>21</v>
      </c>
      <c r="N3354" s="7671" t="s">
        <v>56</v>
      </c>
      <c r="O3354" s="7671" t="s">
        <v>439</v>
      </c>
      <c r="P3354" s="7671" t="s">
        <v>20</v>
      </c>
      <c r="Q3354" s="7671" t="s">
        <v>29</v>
      </c>
      <c r="R3354" s="7678" t="n">
        <v>2.0</v>
      </c>
      <c r="S3354" s="7679" t="n">
        <f>ROUND(K3354,2)*R3354</f>
        <v>61.46</v>
      </c>
    </row>
    <row r="3355" ht="45.0" customHeight="true">
      <c r="P3355" s="7671" t="s">
        <v>30</v>
      </c>
      <c r="Q3355" s="7671" t="s">
        <v>37</v>
      </c>
      <c r="R3355" s="7680" t="n">
        <v>2.0</v>
      </c>
      <c r="S3355" s="7681" t="n">
        <f>ROUND(K3354,2)*R3355</f>
        <v>61.46</v>
      </c>
    </row>
    <row r="3356" ht="45.0" customHeight="true">
      <c r="P3356" s="7671" t="s">
        <v>38</v>
      </c>
      <c r="Q3356" s="7671" t="s">
        <v>39</v>
      </c>
      <c r="R3356" s="7682" t="n">
        <v>2.0</v>
      </c>
      <c r="S3356" s="7683" t="n">
        <f>ROUND(K3354,2)*R3356</f>
        <v>61.46</v>
      </c>
    </row>
    <row r="3357" ht="45.0" customHeight="true">
      <c r="P3357" s="7671" t="s">
        <v>40</v>
      </c>
      <c r="Q3357" s="7671" t="s">
        <v>41</v>
      </c>
      <c r="R3357" s="7684" t="n">
        <v>2.0</v>
      </c>
      <c r="S3357" s="7685" t="n">
        <f>ROUND(K3354,2)*R3357</f>
        <v>61.46</v>
      </c>
    </row>
    <row r="3358" ht="45.0" customHeight="true">
      <c r="P3358" s="7671" t="s">
        <v>42</v>
      </c>
      <c r="Q3358" s="7671" t="s">
        <v>43</v>
      </c>
      <c r="R3358" s="7686" t="n">
        <v>2.0</v>
      </c>
      <c r="S3358" s="7687" t="n">
        <f>ROUND(K3354,2)*R3358</f>
        <v>61.46</v>
      </c>
    </row>
    <row r="3359" ht="45.0" customHeight="true">
      <c r="P3359" s="7671" t="s">
        <v>44</v>
      </c>
      <c r="Q3359" s="7671" t="s">
        <v>45</v>
      </c>
      <c r="R3359" s="7688" t="n">
        <v>2.0</v>
      </c>
      <c r="S3359" s="7689" t="n">
        <f>ROUND(K3354,2)*R3359</f>
        <v>61.46</v>
      </c>
    </row>
    <row r="3360" ht="45.0" customHeight="true">
      <c r="P3360" s="7671" t="s">
        <v>46</v>
      </c>
      <c r="Q3360" s="7671" t="s">
        <v>47</v>
      </c>
      <c r="R3360" s="7690" t="n">
        <v>2.0</v>
      </c>
      <c r="S3360" s="7691" t="n">
        <f>ROUND(K3354,2)*R3360</f>
        <v>61.46</v>
      </c>
    </row>
    <row r="3361" ht="45.0" customHeight="true">
      <c r="P3361" s="7671" t="s">
        <v>48</v>
      </c>
      <c r="Q3361" s="7671" t="s">
        <v>49</v>
      </c>
      <c r="R3361" s="7692" t="n">
        <v>2.0</v>
      </c>
      <c r="S3361" s="7693" t="n">
        <f>ROUND(K3354,2)*R3361</f>
        <v>61.46</v>
      </c>
    </row>
    <row r="3362" ht="45.0" customHeight="true">
      <c r="P3362" s="7671" t="s">
        <v>50</v>
      </c>
      <c r="Q3362" s="7671" t="s">
        <v>51</v>
      </c>
      <c r="R3362" s="7694" t="n">
        <v>2.0</v>
      </c>
      <c r="S3362" s="7695" t="n">
        <f>ROUND(K3354,2)*R3362</f>
        <v>61.46</v>
      </c>
    </row>
    <row r="3363" ht="45.0" customHeight="true">
      <c r="P3363" s="7671" t="s">
        <v>52</v>
      </c>
      <c r="Q3363" s="7671" t="s">
        <v>53</v>
      </c>
      <c r="R3363" s="7696" t="n">
        <v>2.0</v>
      </c>
      <c r="S3363" s="7697" t="n">
        <f>ROUND(K3354,2)*R3363</f>
        <v>61.46</v>
      </c>
    </row>
    <row r="3364" ht="45.0" customHeight="true">
      <c r="P3364" s="7671" t="s">
        <v>54</v>
      </c>
      <c r="Q3364" s="7671" t="s">
        <v>55</v>
      </c>
      <c r="R3364" s="7698" t="n">
        <v>2.0</v>
      </c>
      <c r="S3364" s="7699" t="n">
        <f>ROUND(K3354,2)*R3364</f>
        <v>61.46</v>
      </c>
    </row>
    <row r="3365" ht="45.0" customHeight="true">
      <c r="P3365" s="7671" t="s">
        <v>56</v>
      </c>
      <c r="Q3365" s="7671" t="s">
        <v>57</v>
      </c>
      <c r="R3365" s="7700" t="n">
        <v>2.0</v>
      </c>
      <c r="S3365" s="7701" t="n">
        <f>ROUND(K3354,2)*R3365</f>
        <v>61.46</v>
      </c>
    </row>
    <row r="3366" ht="45.0" customHeight="true">
      <c r="P3366" s="7671" t="s">
        <v>58</v>
      </c>
      <c r="Q3366" s="7671" t="s">
        <v>59</v>
      </c>
      <c r="R3366" s="7702" t="n">
        <v>2.0</v>
      </c>
      <c r="S3366" s="7703" t="n">
        <f>ROUND(K3354,2)*R3366</f>
        <v>61.46</v>
      </c>
    </row>
    <row r="3367" ht="45.0" customHeight="true">
      <c r="P3367" s="7671" t="s">
        <v>60</v>
      </c>
      <c r="Q3367" s="7671" t="s">
        <v>61</v>
      </c>
      <c r="R3367" s="7704" t="n">
        <v>2.0</v>
      </c>
      <c r="S3367" s="7705" t="n">
        <f>ROUND(K3354,2)*R3367</f>
        <v>61.46</v>
      </c>
    </row>
    <row r="3368" ht="45.0" customHeight="true">
      <c r="P3368" s="7671" t="s">
        <v>62</v>
      </c>
      <c r="Q3368" s="7671" t="s">
        <v>63</v>
      </c>
      <c r="R3368" s="7706" t="n">
        <v>2.0</v>
      </c>
      <c r="S3368" s="7707" t="n">
        <f>ROUND(K3354,2)*R3368</f>
        <v>61.46</v>
      </c>
    </row>
    <row r="3369" ht="45.0" customHeight="true">
      <c r="P3369" s="7671" t="s">
        <v>64</v>
      </c>
      <c r="Q3369" s="7671" t="s">
        <v>65</v>
      </c>
      <c r="R3369" s="7708" t="n">
        <v>2.0</v>
      </c>
      <c r="S3369" s="7709" t="n">
        <f>ROUND(K3354,2)*R3369</f>
        <v>61.46</v>
      </c>
    </row>
    <row r="3370" ht="45.0" customHeight="true">
      <c r="P3370" s="7671" t="s">
        <v>66</v>
      </c>
      <c r="Q3370" s="7671" t="s">
        <v>67</v>
      </c>
      <c r="R3370" s="7710" t="n">
        <v>2.0</v>
      </c>
      <c r="S3370" s="7711" t="n">
        <f>ROUND(K3354,2)*R3370</f>
        <v>61.46</v>
      </c>
    </row>
    <row r="3371" ht="45.0" customHeight="true">
      <c r="P3371" s="7671" t="s">
        <v>68</v>
      </c>
      <c r="Q3371" s="7671" t="s">
        <v>69</v>
      </c>
      <c r="R3371" s="7712" t="n">
        <v>2.0</v>
      </c>
      <c r="S3371" s="7713" t="n">
        <f>ROUND(K3354,2)*R3371</f>
        <v>61.46</v>
      </c>
    </row>
    <row r="3372" ht="45.0" customHeight="true">
      <c r="P3372" s="7671" t="s">
        <v>70</v>
      </c>
      <c r="Q3372" s="7671" t="s">
        <v>71</v>
      </c>
      <c r="R3372" s="7714" t="n">
        <v>2.0</v>
      </c>
      <c r="S3372" s="7715" t="n">
        <f>ROUND(K3354,2)*R3372</f>
        <v>61.46</v>
      </c>
    </row>
    <row r="3373" ht="45.0" customHeight="true">
      <c r="P3373" s="7671" t="s">
        <v>72</v>
      </c>
      <c r="Q3373" s="7671" t="s">
        <v>73</v>
      </c>
      <c r="R3373" s="7716" t="n">
        <v>2.0</v>
      </c>
      <c r="S3373" s="7717" t="n">
        <f>ROUND(K3354,2)*R3373</f>
        <v>61.46</v>
      </c>
    </row>
    <row r="3374" ht="45.0" customHeight="true">
      <c r="P3374" s="7671" t="s">
        <v>74</v>
      </c>
      <c r="Q3374" s="7671" t="s">
        <v>75</v>
      </c>
      <c r="R3374" s="7718" t="n">
        <v>2.0</v>
      </c>
      <c r="S3374" s="7719" t="n">
        <f>ROUND(K3354,2)*R3374</f>
        <v>61.46</v>
      </c>
    </row>
    <row r="3375" ht="45.0" customHeight="true">
      <c r="P3375" s="7671" t="s">
        <v>76</v>
      </c>
      <c r="Q3375" s="7671" t="s">
        <v>77</v>
      </c>
      <c r="R3375" s="7720" t="n">
        <v>2.0</v>
      </c>
      <c r="S3375" s="7721" t="n">
        <f>ROUND(K3354,2)*R3375</f>
        <v>61.46</v>
      </c>
    </row>
    <row r="3376" ht="45.0" customHeight="true">
      <c r="P3376" s="7671" t="s">
        <v>78</v>
      </c>
      <c r="Q3376" s="7671" t="s">
        <v>79</v>
      </c>
      <c r="R3376" s="7722" t="n">
        <v>2.0</v>
      </c>
      <c r="S3376" s="7723" t="n">
        <f>ROUND(K3354,2)*R3376</f>
        <v>61.46</v>
      </c>
    </row>
    <row r="3377" ht="45.0" customHeight="true">
      <c r="P3377" s="7671" t="s">
        <v>80</v>
      </c>
      <c r="Q3377" s="7671" t="s">
        <v>81</v>
      </c>
      <c r="R3377" s="7724" t="n">
        <v>2.0</v>
      </c>
      <c r="S3377" s="7725" t="n">
        <f>ROUND(K3354,2)*R3377</f>
        <v>61.46</v>
      </c>
    </row>
    <row r="3378" ht="45.0" customHeight="true">
      <c r="P3378" s="7671" t="s">
        <v>82</v>
      </c>
      <c r="Q3378" s="7671" t="s">
        <v>83</v>
      </c>
      <c r="R3378" s="7726" t="n">
        <v>2.0</v>
      </c>
      <c r="S3378" s="7727" t="n">
        <f>ROUND(K3354,2)*R3378</f>
        <v>61.46</v>
      </c>
    </row>
    <row r="3379" ht="45.0" customHeight="true">
      <c r="A3379" s="7728" t="s">
        <v>23</v>
      </c>
      <c r="B3379" s="7728" t="s">
        <v>506</v>
      </c>
      <c r="C3379" s="7728" t="s">
        <v>25</v>
      </c>
      <c r="D3379" s="7728" t="s">
        <v>507</v>
      </c>
      <c r="E3379" s="7728" t="s">
        <v>508</v>
      </c>
      <c r="F3379" s="7729" t="n">
        <f>R3379+R3380+R3381+R3382+R3383+R3384+R3385+R3386+R3387+R3388+R3389+R3390+R3391+R3392+R3393+R3394+R3395+R3396+R3397+R3398+R3399+R3400+R3401+R3402+R3403</f>
        <v>25.0</v>
      </c>
      <c r="G3379" s="7728" t="s">
        <v>206</v>
      </c>
      <c r="H3379" s="7730" t="n">
        <v>59.43</v>
      </c>
      <c r="I3379" s="7731" t="n">
        <v>59.43</v>
      </c>
      <c r="J3379" s="7732" t="n">
        <v>0.25120000000000003</v>
      </c>
      <c r="K3379" s="7733" t="n">
        <f>ROUND(I3379,2)+(ROUND(I3379,2)*J3379)</f>
        <v>74.358816</v>
      </c>
      <c r="L3379" s="7734" t="n">
        <f>ROUND(S3379,2)+ROUND(S3380,2)+ROUND(S3381,2)+ROUND(S3382,2)+ROUND(S3383,2)+ROUND(S3384,2)+ROUND(S3385,2)+ROUND(S3386,2)+ROUND(S3387,2)+ROUND(S3388,2)+ROUND(S3389,2)+ROUND(S3390,2)+ROUND(S3391,2)+ROUND(S3392,2)+ROUND(S3393,2)+ROUND(S3394,2)+ROUND(S3395,2)+ROUND(S3396,2)+ROUND(S3397,2)+ROUND(S3398,2)+ROUND(S3399,2)+ROUND(S3400,2)+ROUND(S3401,2)+ROUND(S3402,2)+ROUND(S3403,2)</f>
        <v>1858.9999999999989</v>
      </c>
      <c r="M3379" s="7728" t="s">
        <v>21</v>
      </c>
      <c r="N3379" s="7728" t="s">
        <v>56</v>
      </c>
      <c r="O3379" s="7728" t="s">
        <v>439</v>
      </c>
      <c r="P3379" s="7728" t="s">
        <v>20</v>
      </c>
      <c r="Q3379" s="7728" t="s">
        <v>29</v>
      </c>
      <c r="R3379" s="7735" t="n">
        <v>1.0</v>
      </c>
      <c r="S3379" s="7736" t="n">
        <f>ROUND(K3379,2)*R3379</f>
        <v>74.36</v>
      </c>
    </row>
    <row r="3380" ht="45.0" customHeight="true">
      <c r="P3380" s="7728" t="s">
        <v>30</v>
      </c>
      <c r="Q3380" s="7728" t="s">
        <v>37</v>
      </c>
      <c r="R3380" s="7737" t="n">
        <v>1.0</v>
      </c>
      <c r="S3380" s="7738" t="n">
        <f>ROUND(K3379,2)*R3380</f>
        <v>74.36</v>
      </c>
    </row>
    <row r="3381" ht="45.0" customHeight="true">
      <c r="P3381" s="7728" t="s">
        <v>38</v>
      </c>
      <c r="Q3381" s="7728" t="s">
        <v>39</v>
      </c>
      <c r="R3381" s="7739" t="n">
        <v>1.0</v>
      </c>
      <c r="S3381" s="7740" t="n">
        <f>ROUND(K3379,2)*R3381</f>
        <v>74.36</v>
      </c>
    </row>
    <row r="3382" ht="45.0" customHeight="true">
      <c r="P3382" s="7728" t="s">
        <v>40</v>
      </c>
      <c r="Q3382" s="7728" t="s">
        <v>41</v>
      </c>
      <c r="R3382" s="7741" t="n">
        <v>1.0</v>
      </c>
      <c r="S3382" s="7742" t="n">
        <f>ROUND(K3379,2)*R3382</f>
        <v>74.36</v>
      </c>
    </row>
    <row r="3383" ht="45.0" customHeight="true">
      <c r="P3383" s="7728" t="s">
        <v>42</v>
      </c>
      <c r="Q3383" s="7728" t="s">
        <v>43</v>
      </c>
      <c r="R3383" s="7743" t="n">
        <v>1.0</v>
      </c>
      <c r="S3383" s="7744" t="n">
        <f>ROUND(K3379,2)*R3383</f>
        <v>74.36</v>
      </c>
    </row>
    <row r="3384" ht="45.0" customHeight="true">
      <c r="P3384" s="7728" t="s">
        <v>44</v>
      </c>
      <c r="Q3384" s="7728" t="s">
        <v>45</v>
      </c>
      <c r="R3384" s="7745" t="n">
        <v>1.0</v>
      </c>
      <c r="S3384" s="7746" t="n">
        <f>ROUND(K3379,2)*R3384</f>
        <v>74.36</v>
      </c>
    </row>
    <row r="3385" ht="45.0" customHeight="true">
      <c r="P3385" s="7728" t="s">
        <v>46</v>
      </c>
      <c r="Q3385" s="7728" t="s">
        <v>47</v>
      </c>
      <c r="R3385" s="7747" t="n">
        <v>1.0</v>
      </c>
      <c r="S3385" s="7748" t="n">
        <f>ROUND(K3379,2)*R3385</f>
        <v>74.36</v>
      </c>
    </row>
    <row r="3386" ht="45.0" customHeight="true">
      <c r="P3386" s="7728" t="s">
        <v>48</v>
      </c>
      <c r="Q3386" s="7728" t="s">
        <v>49</v>
      </c>
      <c r="R3386" s="7749" t="n">
        <v>1.0</v>
      </c>
      <c r="S3386" s="7750" t="n">
        <f>ROUND(K3379,2)*R3386</f>
        <v>74.36</v>
      </c>
    </row>
    <row r="3387" ht="45.0" customHeight="true">
      <c r="P3387" s="7728" t="s">
        <v>50</v>
      </c>
      <c r="Q3387" s="7728" t="s">
        <v>51</v>
      </c>
      <c r="R3387" s="7751" t="n">
        <v>1.0</v>
      </c>
      <c r="S3387" s="7752" t="n">
        <f>ROUND(K3379,2)*R3387</f>
        <v>74.36</v>
      </c>
    </row>
    <row r="3388" ht="45.0" customHeight="true">
      <c r="P3388" s="7728" t="s">
        <v>52</v>
      </c>
      <c r="Q3388" s="7728" t="s">
        <v>53</v>
      </c>
      <c r="R3388" s="7753" t="n">
        <v>1.0</v>
      </c>
      <c r="S3388" s="7754" t="n">
        <f>ROUND(K3379,2)*R3388</f>
        <v>74.36</v>
      </c>
    </row>
    <row r="3389" ht="45.0" customHeight="true">
      <c r="P3389" s="7728" t="s">
        <v>54</v>
      </c>
      <c r="Q3389" s="7728" t="s">
        <v>55</v>
      </c>
      <c r="R3389" s="7755" t="n">
        <v>1.0</v>
      </c>
      <c r="S3389" s="7756" t="n">
        <f>ROUND(K3379,2)*R3389</f>
        <v>74.36</v>
      </c>
    </row>
    <row r="3390" ht="45.0" customHeight="true">
      <c r="P3390" s="7728" t="s">
        <v>56</v>
      </c>
      <c r="Q3390" s="7728" t="s">
        <v>57</v>
      </c>
      <c r="R3390" s="7757" t="n">
        <v>1.0</v>
      </c>
      <c r="S3390" s="7758" t="n">
        <f>ROUND(K3379,2)*R3390</f>
        <v>74.36</v>
      </c>
    </row>
    <row r="3391" ht="45.0" customHeight="true">
      <c r="P3391" s="7728" t="s">
        <v>58</v>
      </c>
      <c r="Q3391" s="7728" t="s">
        <v>59</v>
      </c>
      <c r="R3391" s="7759" t="n">
        <v>1.0</v>
      </c>
      <c r="S3391" s="7760" t="n">
        <f>ROUND(K3379,2)*R3391</f>
        <v>74.36</v>
      </c>
    </row>
    <row r="3392" ht="45.0" customHeight="true">
      <c r="P3392" s="7728" t="s">
        <v>60</v>
      </c>
      <c r="Q3392" s="7728" t="s">
        <v>61</v>
      </c>
      <c r="R3392" s="7761" t="n">
        <v>1.0</v>
      </c>
      <c r="S3392" s="7762" t="n">
        <f>ROUND(K3379,2)*R3392</f>
        <v>74.36</v>
      </c>
    </row>
    <row r="3393" ht="45.0" customHeight="true">
      <c r="P3393" s="7728" t="s">
        <v>62</v>
      </c>
      <c r="Q3393" s="7728" t="s">
        <v>63</v>
      </c>
      <c r="R3393" s="7763" t="n">
        <v>1.0</v>
      </c>
      <c r="S3393" s="7764" t="n">
        <f>ROUND(K3379,2)*R3393</f>
        <v>74.36</v>
      </c>
    </row>
    <row r="3394" ht="45.0" customHeight="true">
      <c r="P3394" s="7728" t="s">
        <v>64</v>
      </c>
      <c r="Q3394" s="7728" t="s">
        <v>65</v>
      </c>
      <c r="R3394" s="7765" t="n">
        <v>1.0</v>
      </c>
      <c r="S3394" s="7766" t="n">
        <f>ROUND(K3379,2)*R3394</f>
        <v>74.36</v>
      </c>
    </row>
    <row r="3395" ht="45.0" customHeight="true">
      <c r="P3395" s="7728" t="s">
        <v>66</v>
      </c>
      <c r="Q3395" s="7728" t="s">
        <v>67</v>
      </c>
      <c r="R3395" s="7767" t="n">
        <v>1.0</v>
      </c>
      <c r="S3395" s="7768" t="n">
        <f>ROUND(K3379,2)*R3395</f>
        <v>74.36</v>
      </c>
    </row>
    <row r="3396" ht="45.0" customHeight="true">
      <c r="P3396" s="7728" t="s">
        <v>68</v>
      </c>
      <c r="Q3396" s="7728" t="s">
        <v>69</v>
      </c>
      <c r="R3396" s="7769" t="n">
        <v>1.0</v>
      </c>
      <c r="S3396" s="7770" t="n">
        <f>ROUND(K3379,2)*R3396</f>
        <v>74.36</v>
      </c>
    </row>
    <row r="3397" ht="45.0" customHeight="true">
      <c r="P3397" s="7728" t="s">
        <v>70</v>
      </c>
      <c r="Q3397" s="7728" t="s">
        <v>71</v>
      </c>
      <c r="R3397" s="7771" t="n">
        <v>1.0</v>
      </c>
      <c r="S3397" s="7772" t="n">
        <f>ROUND(K3379,2)*R3397</f>
        <v>74.36</v>
      </c>
    </row>
    <row r="3398" ht="45.0" customHeight="true">
      <c r="P3398" s="7728" t="s">
        <v>72</v>
      </c>
      <c r="Q3398" s="7728" t="s">
        <v>73</v>
      </c>
      <c r="R3398" s="7773" t="n">
        <v>1.0</v>
      </c>
      <c r="S3398" s="7774" t="n">
        <f>ROUND(K3379,2)*R3398</f>
        <v>74.36</v>
      </c>
    </row>
    <row r="3399" ht="45.0" customHeight="true">
      <c r="P3399" s="7728" t="s">
        <v>74</v>
      </c>
      <c r="Q3399" s="7728" t="s">
        <v>75</v>
      </c>
      <c r="R3399" s="7775" t="n">
        <v>1.0</v>
      </c>
      <c r="S3399" s="7776" t="n">
        <f>ROUND(K3379,2)*R3399</f>
        <v>74.36</v>
      </c>
    </row>
    <row r="3400" ht="45.0" customHeight="true">
      <c r="P3400" s="7728" t="s">
        <v>76</v>
      </c>
      <c r="Q3400" s="7728" t="s">
        <v>77</v>
      </c>
      <c r="R3400" s="7777" t="n">
        <v>1.0</v>
      </c>
      <c r="S3400" s="7778" t="n">
        <f>ROUND(K3379,2)*R3400</f>
        <v>74.36</v>
      </c>
    </row>
    <row r="3401" ht="45.0" customHeight="true">
      <c r="P3401" s="7728" t="s">
        <v>78</v>
      </c>
      <c r="Q3401" s="7728" t="s">
        <v>79</v>
      </c>
      <c r="R3401" s="7779" t="n">
        <v>1.0</v>
      </c>
      <c r="S3401" s="7780" t="n">
        <f>ROUND(K3379,2)*R3401</f>
        <v>74.36</v>
      </c>
    </row>
    <row r="3402" ht="45.0" customHeight="true">
      <c r="P3402" s="7728" t="s">
        <v>80</v>
      </c>
      <c r="Q3402" s="7728" t="s">
        <v>81</v>
      </c>
      <c r="R3402" s="7781" t="n">
        <v>1.0</v>
      </c>
      <c r="S3402" s="7782" t="n">
        <f>ROUND(K3379,2)*R3402</f>
        <v>74.36</v>
      </c>
    </row>
    <row r="3403" ht="45.0" customHeight="true">
      <c r="P3403" s="7728" t="s">
        <v>82</v>
      </c>
      <c r="Q3403" s="7728" t="s">
        <v>83</v>
      </c>
      <c r="R3403" s="7783" t="n">
        <v>1.0</v>
      </c>
      <c r="S3403" s="7784" t="n">
        <f>ROUND(K3379,2)*R3403</f>
        <v>74.36</v>
      </c>
    </row>
    <row r="3404" ht="45.0" customHeight="true">
      <c r="A3404" s="7785" t="s">
        <v>23</v>
      </c>
      <c r="B3404" s="7785" t="s">
        <v>509</v>
      </c>
      <c r="C3404" s="7785" t="s">
        <v>25</v>
      </c>
      <c r="D3404" s="7785" t="s">
        <v>441</v>
      </c>
      <c r="E3404" s="7785" t="s">
        <v>442</v>
      </c>
      <c r="F3404" s="7786" t="n">
        <f>R3404+R3405+R3406+R3407+R3408+R3409+R3410+R3411+R3412+R3413+R3414+R3415+R3416+R3417+R3418+R3419+R3420+R3421+R3422+R3423+R3424+R3425+R3426+R3427+R3428</f>
        <v>200.0</v>
      </c>
      <c r="G3404" s="7785" t="s">
        <v>206</v>
      </c>
      <c r="H3404" s="7787" t="n">
        <v>7.13</v>
      </c>
      <c r="I3404" s="7788" t="n">
        <v>7.13</v>
      </c>
      <c r="J3404" s="7789" t="n">
        <v>0.25120000000000003</v>
      </c>
      <c r="K3404" s="7790" t="n">
        <f>ROUND(I3404,2)+(ROUND(I3404,2)*J3404)</f>
        <v>8.921056</v>
      </c>
      <c r="L3404" s="7791" t="n">
        <f>ROUND(S3404,2)+ROUND(S3405,2)+ROUND(S3406,2)+ROUND(S3407,2)+ROUND(S3408,2)+ROUND(S3409,2)+ROUND(S3410,2)+ROUND(S3411,2)+ROUND(S3412,2)+ROUND(S3413,2)+ROUND(S3414,2)+ROUND(S3415,2)+ROUND(S3416,2)+ROUND(S3417,2)+ROUND(S3418,2)+ROUND(S3419,2)+ROUND(S3420,2)+ROUND(S3421,2)+ROUND(S3422,2)+ROUND(S3423,2)+ROUND(S3424,2)+ROUND(S3425,2)+ROUND(S3426,2)+ROUND(S3427,2)+ROUND(S3428,2)</f>
        <v>1783.999999999999</v>
      </c>
      <c r="M3404" s="7785" t="s">
        <v>21</v>
      </c>
      <c r="N3404" s="7785" t="s">
        <v>56</v>
      </c>
      <c r="O3404" s="7785" t="s">
        <v>439</v>
      </c>
      <c r="P3404" s="7785" t="s">
        <v>20</v>
      </c>
      <c r="Q3404" s="7785" t="s">
        <v>29</v>
      </c>
      <c r="R3404" s="7792" t="n">
        <v>8.0</v>
      </c>
      <c r="S3404" s="7793" t="n">
        <f>ROUND(K3404,2)*R3404</f>
        <v>71.36</v>
      </c>
    </row>
    <row r="3405" ht="45.0" customHeight="true">
      <c r="P3405" s="7785" t="s">
        <v>30</v>
      </c>
      <c r="Q3405" s="7785" t="s">
        <v>37</v>
      </c>
      <c r="R3405" s="7794" t="n">
        <v>8.0</v>
      </c>
      <c r="S3405" s="7795" t="n">
        <f>ROUND(K3404,2)*R3405</f>
        <v>71.36</v>
      </c>
    </row>
    <row r="3406" ht="45.0" customHeight="true">
      <c r="P3406" s="7785" t="s">
        <v>38</v>
      </c>
      <c r="Q3406" s="7785" t="s">
        <v>39</v>
      </c>
      <c r="R3406" s="7796" t="n">
        <v>8.0</v>
      </c>
      <c r="S3406" s="7797" t="n">
        <f>ROUND(K3404,2)*R3406</f>
        <v>71.36</v>
      </c>
    </row>
    <row r="3407" ht="45.0" customHeight="true">
      <c r="P3407" s="7785" t="s">
        <v>40</v>
      </c>
      <c r="Q3407" s="7785" t="s">
        <v>41</v>
      </c>
      <c r="R3407" s="7798" t="n">
        <v>8.0</v>
      </c>
      <c r="S3407" s="7799" t="n">
        <f>ROUND(K3404,2)*R3407</f>
        <v>71.36</v>
      </c>
    </row>
    <row r="3408" ht="45.0" customHeight="true">
      <c r="P3408" s="7785" t="s">
        <v>42</v>
      </c>
      <c r="Q3408" s="7785" t="s">
        <v>43</v>
      </c>
      <c r="R3408" s="7800" t="n">
        <v>8.0</v>
      </c>
      <c r="S3408" s="7801" t="n">
        <f>ROUND(K3404,2)*R3408</f>
        <v>71.36</v>
      </c>
    </row>
    <row r="3409" ht="45.0" customHeight="true">
      <c r="P3409" s="7785" t="s">
        <v>44</v>
      </c>
      <c r="Q3409" s="7785" t="s">
        <v>45</v>
      </c>
      <c r="R3409" s="7802" t="n">
        <v>8.0</v>
      </c>
      <c r="S3409" s="7803" t="n">
        <f>ROUND(K3404,2)*R3409</f>
        <v>71.36</v>
      </c>
    </row>
    <row r="3410" ht="45.0" customHeight="true">
      <c r="P3410" s="7785" t="s">
        <v>46</v>
      </c>
      <c r="Q3410" s="7785" t="s">
        <v>47</v>
      </c>
      <c r="R3410" s="7804" t="n">
        <v>8.0</v>
      </c>
      <c r="S3410" s="7805" t="n">
        <f>ROUND(K3404,2)*R3410</f>
        <v>71.36</v>
      </c>
    </row>
    <row r="3411" ht="45.0" customHeight="true">
      <c r="P3411" s="7785" t="s">
        <v>48</v>
      </c>
      <c r="Q3411" s="7785" t="s">
        <v>49</v>
      </c>
      <c r="R3411" s="7806" t="n">
        <v>8.0</v>
      </c>
      <c r="S3411" s="7807" t="n">
        <f>ROUND(K3404,2)*R3411</f>
        <v>71.36</v>
      </c>
    </row>
    <row r="3412" ht="45.0" customHeight="true">
      <c r="P3412" s="7785" t="s">
        <v>50</v>
      </c>
      <c r="Q3412" s="7785" t="s">
        <v>51</v>
      </c>
      <c r="R3412" s="7808" t="n">
        <v>8.0</v>
      </c>
      <c r="S3412" s="7809" t="n">
        <f>ROUND(K3404,2)*R3412</f>
        <v>71.36</v>
      </c>
    </row>
    <row r="3413" ht="45.0" customHeight="true">
      <c r="P3413" s="7785" t="s">
        <v>52</v>
      </c>
      <c r="Q3413" s="7785" t="s">
        <v>53</v>
      </c>
      <c r="R3413" s="7810" t="n">
        <v>8.0</v>
      </c>
      <c r="S3413" s="7811" t="n">
        <f>ROUND(K3404,2)*R3413</f>
        <v>71.36</v>
      </c>
    </row>
    <row r="3414" ht="45.0" customHeight="true">
      <c r="P3414" s="7785" t="s">
        <v>54</v>
      </c>
      <c r="Q3414" s="7785" t="s">
        <v>55</v>
      </c>
      <c r="R3414" s="7812" t="n">
        <v>8.0</v>
      </c>
      <c r="S3414" s="7813" t="n">
        <f>ROUND(K3404,2)*R3414</f>
        <v>71.36</v>
      </c>
    </row>
    <row r="3415" ht="45.0" customHeight="true">
      <c r="P3415" s="7785" t="s">
        <v>56</v>
      </c>
      <c r="Q3415" s="7785" t="s">
        <v>57</v>
      </c>
      <c r="R3415" s="7814" t="n">
        <v>8.0</v>
      </c>
      <c r="S3415" s="7815" t="n">
        <f>ROUND(K3404,2)*R3415</f>
        <v>71.36</v>
      </c>
    </row>
    <row r="3416" ht="45.0" customHeight="true">
      <c r="P3416" s="7785" t="s">
        <v>58</v>
      </c>
      <c r="Q3416" s="7785" t="s">
        <v>59</v>
      </c>
      <c r="R3416" s="7816" t="n">
        <v>8.0</v>
      </c>
      <c r="S3416" s="7817" t="n">
        <f>ROUND(K3404,2)*R3416</f>
        <v>71.36</v>
      </c>
    </row>
    <row r="3417" ht="45.0" customHeight="true">
      <c r="P3417" s="7785" t="s">
        <v>60</v>
      </c>
      <c r="Q3417" s="7785" t="s">
        <v>61</v>
      </c>
      <c r="R3417" s="7818" t="n">
        <v>8.0</v>
      </c>
      <c r="S3417" s="7819" t="n">
        <f>ROUND(K3404,2)*R3417</f>
        <v>71.36</v>
      </c>
    </row>
    <row r="3418" ht="45.0" customHeight="true">
      <c r="P3418" s="7785" t="s">
        <v>62</v>
      </c>
      <c r="Q3418" s="7785" t="s">
        <v>63</v>
      </c>
      <c r="R3418" s="7820" t="n">
        <v>8.0</v>
      </c>
      <c r="S3418" s="7821" t="n">
        <f>ROUND(K3404,2)*R3418</f>
        <v>71.36</v>
      </c>
    </row>
    <row r="3419" ht="45.0" customHeight="true">
      <c r="P3419" s="7785" t="s">
        <v>64</v>
      </c>
      <c r="Q3419" s="7785" t="s">
        <v>65</v>
      </c>
      <c r="R3419" s="7822" t="n">
        <v>8.0</v>
      </c>
      <c r="S3419" s="7823" t="n">
        <f>ROUND(K3404,2)*R3419</f>
        <v>71.36</v>
      </c>
    </row>
    <row r="3420" ht="45.0" customHeight="true">
      <c r="P3420" s="7785" t="s">
        <v>66</v>
      </c>
      <c r="Q3420" s="7785" t="s">
        <v>67</v>
      </c>
      <c r="R3420" s="7824" t="n">
        <v>8.0</v>
      </c>
      <c r="S3420" s="7825" t="n">
        <f>ROUND(K3404,2)*R3420</f>
        <v>71.36</v>
      </c>
    </row>
    <row r="3421" ht="45.0" customHeight="true">
      <c r="P3421" s="7785" t="s">
        <v>68</v>
      </c>
      <c r="Q3421" s="7785" t="s">
        <v>69</v>
      </c>
      <c r="R3421" s="7826" t="n">
        <v>8.0</v>
      </c>
      <c r="S3421" s="7827" t="n">
        <f>ROUND(K3404,2)*R3421</f>
        <v>71.36</v>
      </c>
    </row>
    <row r="3422" ht="45.0" customHeight="true">
      <c r="P3422" s="7785" t="s">
        <v>70</v>
      </c>
      <c r="Q3422" s="7785" t="s">
        <v>71</v>
      </c>
      <c r="R3422" s="7828" t="n">
        <v>8.0</v>
      </c>
      <c r="S3422" s="7829" t="n">
        <f>ROUND(K3404,2)*R3422</f>
        <v>71.36</v>
      </c>
    </row>
    <row r="3423" ht="45.0" customHeight="true">
      <c r="P3423" s="7785" t="s">
        <v>72</v>
      </c>
      <c r="Q3423" s="7785" t="s">
        <v>73</v>
      </c>
      <c r="R3423" s="7830" t="n">
        <v>8.0</v>
      </c>
      <c r="S3423" s="7831" t="n">
        <f>ROUND(K3404,2)*R3423</f>
        <v>71.36</v>
      </c>
    </row>
    <row r="3424" ht="45.0" customHeight="true">
      <c r="P3424" s="7785" t="s">
        <v>74</v>
      </c>
      <c r="Q3424" s="7785" t="s">
        <v>75</v>
      </c>
      <c r="R3424" s="7832" t="n">
        <v>8.0</v>
      </c>
      <c r="S3424" s="7833" t="n">
        <f>ROUND(K3404,2)*R3424</f>
        <v>71.36</v>
      </c>
    </row>
    <row r="3425" ht="45.0" customHeight="true">
      <c r="P3425" s="7785" t="s">
        <v>76</v>
      </c>
      <c r="Q3425" s="7785" t="s">
        <v>77</v>
      </c>
      <c r="R3425" s="7834" t="n">
        <v>8.0</v>
      </c>
      <c r="S3425" s="7835" t="n">
        <f>ROUND(K3404,2)*R3425</f>
        <v>71.36</v>
      </c>
    </row>
    <row r="3426" ht="45.0" customHeight="true">
      <c r="P3426" s="7785" t="s">
        <v>78</v>
      </c>
      <c r="Q3426" s="7785" t="s">
        <v>79</v>
      </c>
      <c r="R3426" s="7836" t="n">
        <v>8.0</v>
      </c>
      <c r="S3426" s="7837" t="n">
        <f>ROUND(K3404,2)*R3426</f>
        <v>71.36</v>
      </c>
    </row>
    <row r="3427" ht="45.0" customHeight="true">
      <c r="P3427" s="7785" t="s">
        <v>80</v>
      </c>
      <c r="Q3427" s="7785" t="s">
        <v>81</v>
      </c>
      <c r="R3427" s="7838" t="n">
        <v>8.0</v>
      </c>
      <c r="S3427" s="7839" t="n">
        <f>ROUND(K3404,2)*R3427</f>
        <v>71.36</v>
      </c>
    </row>
    <row r="3428" ht="45.0" customHeight="true">
      <c r="P3428" s="7785" t="s">
        <v>82</v>
      </c>
      <c r="Q3428" s="7785" t="s">
        <v>83</v>
      </c>
      <c r="R3428" s="7840" t="n">
        <v>8.0</v>
      </c>
      <c r="S3428" s="7841" t="n">
        <f>ROUND(K3404,2)*R3428</f>
        <v>71.36</v>
      </c>
    </row>
    <row r="3429" ht="45.0" customHeight="true">
      <c r="A3429" s="7842" t="s">
        <v>23</v>
      </c>
      <c r="B3429" s="7842" t="s">
        <v>510</v>
      </c>
      <c r="C3429" s="7842" t="s">
        <v>25</v>
      </c>
      <c r="D3429" s="7842" t="s">
        <v>511</v>
      </c>
      <c r="E3429" s="7842" t="s">
        <v>512</v>
      </c>
      <c r="F3429" s="7843" t="n">
        <f>R3429+R3430+R3431+R3432+R3433+R3434+R3435+R3436+R3437+R3438+R3439+R3440+R3441+R3442+R3443+R3444+R3445+R3446+R3447+R3448+R3449+R3450+R3451+R3452+R3453</f>
        <v>100.0</v>
      </c>
      <c r="G3429" s="7842" t="s">
        <v>206</v>
      </c>
      <c r="H3429" s="7844" t="n">
        <v>10.18</v>
      </c>
      <c r="I3429" s="7845" t="n">
        <v>10.18</v>
      </c>
      <c r="J3429" s="7846" t="n">
        <v>0.25120000000000003</v>
      </c>
      <c r="K3429" s="7847" t="n">
        <f>ROUND(I3429,2)+(ROUND(I3429,2)*J3429)</f>
        <v>12.737216</v>
      </c>
      <c r="L3429" s="7848" t="n">
        <f>ROUND(S3429,2)+ROUND(S3430,2)+ROUND(S3431,2)+ROUND(S3432,2)+ROUND(S3433,2)+ROUND(S3434,2)+ROUND(S3435,2)+ROUND(S3436,2)+ROUND(S3437,2)+ROUND(S3438,2)+ROUND(S3439,2)+ROUND(S3440,2)+ROUND(S3441,2)+ROUND(S3442,2)+ROUND(S3443,2)+ROUND(S3444,2)+ROUND(S3445,2)+ROUND(S3446,2)+ROUND(S3447,2)+ROUND(S3448,2)+ROUND(S3449,2)+ROUND(S3450,2)+ROUND(S3451,2)+ROUND(S3452,2)+ROUND(S3453,2)</f>
        <v>1274.0000000000005</v>
      </c>
      <c r="M3429" s="7842" t="s">
        <v>21</v>
      </c>
      <c r="N3429" s="7842" t="s">
        <v>56</v>
      </c>
      <c r="O3429" s="7842" t="s">
        <v>439</v>
      </c>
      <c r="P3429" s="7842" t="s">
        <v>20</v>
      </c>
      <c r="Q3429" s="7842" t="s">
        <v>29</v>
      </c>
      <c r="R3429" s="7849" t="n">
        <v>4.0</v>
      </c>
      <c r="S3429" s="7850" t="n">
        <f>ROUND(K3429,2)*R3429</f>
        <v>50.96</v>
      </c>
    </row>
    <row r="3430" ht="45.0" customHeight="true">
      <c r="P3430" s="7842" t="s">
        <v>30</v>
      </c>
      <c r="Q3430" s="7842" t="s">
        <v>37</v>
      </c>
      <c r="R3430" s="7851" t="n">
        <v>4.0</v>
      </c>
      <c r="S3430" s="7852" t="n">
        <f>ROUND(K3429,2)*R3430</f>
        <v>50.96</v>
      </c>
    </row>
    <row r="3431" ht="45.0" customHeight="true">
      <c r="P3431" s="7842" t="s">
        <v>38</v>
      </c>
      <c r="Q3431" s="7842" t="s">
        <v>39</v>
      </c>
      <c r="R3431" s="7853" t="n">
        <v>4.0</v>
      </c>
      <c r="S3431" s="7854" t="n">
        <f>ROUND(K3429,2)*R3431</f>
        <v>50.96</v>
      </c>
    </row>
    <row r="3432" ht="45.0" customHeight="true">
      <c r="P3432" s="7842" t="s">
        <v>40</v>
      </c>
      <c r="Q3432" s="7842" t="s">
        <v>41</v>
      </c>
      <c r="R3432" s="7855" t="n">
        <v>4.0</v>
      </c>
      <c r="S3432" s="7856" t="n">
        <f>ROUND(K3429,2)*R3432</f>
        <v>50.96</v>
      </c>
    </row>
    <row r="3433" ht="45.0" customHeight="true">
      <c r="P3433" s="7842" t="s">
        <v>42</v>
      </c>
      <c r="Q3433" s="7842" t="s">
        <v>43</v>
      </c>
      <c r="R3433" s="7857" t="n">
        <v>4.0</v>
      </c>
      <c r="S3433" s="7858" t="n">
        <f>ROUND(K3429,2)*R3433</f>
        <v>50.96</v>
      </c>
    </row>
    <row r="3434" ht="45.0" customHeight="true">
      <c r="P3434" s="7842" t="s">
        <v>44</v>
      </c>
      <c r="Q3434" s="7842" t="s">
        <v>45</v>
      </c>
      <c r="R3434" s="7859" t="n">
        <v>4.0</v>
      </c>
      <c r="S3434" s="7860" t="n">
        <f>ROUND(K3429,2)*R3434</f>
        <v>50.96</v>
      </c>
    </row>
    <row r="3435" ht="45.0" customHeight="true">
      <c r="P3435" s="7842" t="s">
        <v>46</v>
      </c>
      <c r="Q3435" s="7842" t="s">
        <v>47</v>
      </c>
      <c r="R3435" s="7861" t="n">
        <v>4.0</v>
      </c>
      <c r="S3435" s="7862" t="n">
        <f>ROUND(K3429,2)*R3435</f>
        <v>50.96</v>
      </c>
    </row>
    <row r="3436" ht="45.0" customHeight="true">
      <c r="P3436" s="7842" t="s">
        <v>48</v>
      </c>
      <c r="Q3436" s="7842" t="s">
        <v>49</v>
      </c>
      <c r="R3436" s="7863" t="n">
        <v>4.0</v>
      </c>
      <c r="S3436" s="7864" t="n">
        <f>ROUND(K3429,2)*R3436</f>
        <v>50.96</v>
      </c>
    </row>
    <row r="3437" ht="45.0" customHeight="true">
      <c r="P3437" s="7842" t="s">
        <v>50</v>
      </c>
      <c r="Q3437" s="7842" t="s">
        <v>51</v>
      </c>
      <c r="R3437" s="7865" t="n">
        <v>4.0</v>
      </c>
      <c r="S3437" s="7866" t="n">
        <f>ROUND(K3429,2)*R3437</f>
        <v>50.96</v>
      </c>
    </row>
    <row r="3438" ht="45.0" customHeight="true">
      <c r="P3438" s="7842" t="s">
        <v>52</v>
      </c>
      <c r="Q3438" s="7842" t="s">
        <v>53</v>
      </c>
      <c r="R3438" s="7867" t="n">
        <v>4.0</v>
      </c>
      <c r="S3438" s="7868" t="n">
        <f>ROUND(K3429,2)*R3438</f>
        <v>50.96</v>
      </c>
    </row>
    <row r="3439" ht="45.0" customHeight="true">
      <c r="P3439" s="7842" t="s">
        <v>54</v>
      </c>
      <c r="Q3439" s="7842" t="s">
        <v>55</v>
      </c>
      <c r="R3439" s="7869" t="n">
        <v>4.0</v>
      </c>
      <c r="S3439" s="7870" t="n">
        <f>ROUND(K3429,2)*R3439</f>
        <v>50.96</v>
      </c>
    </row>
    <row r="3440" ht="45.0" customHeight="true">
      <c r="P3440" s="7842" t="s">
        <v>56</v>
      </c>
      <c r="Q3440" s="7842" t="s">
        <v>57</v>
      </c>
      <c r="R3440" s="7871" t="n">
        <v>4.0</v>
      </c>
      <c r="S3440" s="7872" t="n">
        <f>ROUND(K3429,2)*R3440</f>
        <v>50.96</v>
      </c>
    </row>
    <row r="3441" ht="45.0" customHeight="true">
      <c r="P3441" s="7842" t="s">
        <v>58</v>
      </c>
      <c r="Q3441" s="7842" t="s">
        <v>59</v>
      </c>
      <c r="R3441" s="7873" t="n">
        <v>4.0</v>
      </c>
      <c r="S3441" s="7874" t="n">
        <f>ROUND(K3429,2)*R3441</f>
        <v>50.96</v>
      </c>
    </row>
    <row r="3442" ht="45.0" customHeight="true">
      <c r="P3442" s="7842" t="s">
        <v>60</v>
      </c>
      <c r="Q3442" s="7842" t="s">
        <v>61</v>
      </c>
      <c r="R3442" s="7875" t="n">
        <v>4.0</v>
      </c>
      <c r="S3442" s="7876" t="n">
        <f>ROUND(K3429,2)*R3442</f>
        <v>50.96</v>
      </c>
    </row>
    <row r="3443" ht="45.0" customHeight="true">
      <c r="P3443" s="7842" t="s">
        <v>62</v>
      </c>
      <c r="Q3443" s="7842" t="s">
        <v>63</v>
      </c>
      <c r="R3443" s="7877" t="n">
        <v>4.0</v>
      </c>
      <c r="S3443" s="7878" t="n">
        <f>ROUND(K3429,2)*R3443</f>
        <v>50.96</v>
      </c>
    </row>
    <row r="3444" ht="45.0" customHeight="true">
      <c r="P3444" s="7842" t="s">
        <v>64</v>
      </c>
      <c r="Q3444" s="7842" t="s">
        <v>65</v>
      </c>
      <c r="R3444" s="7879" t="n">
        <v>4.0</v>
      </c>
      <c r="S3444" s="7880" t="n">
        <f>ROUND(K3429,2)*R3444</f>
        <v>50.96</v>
      </c>
    </row>
    <row r="3445" ht="45.0" customHeight="true">
      <c r="P3445" s="7842" t="s">
        <v>66</v>
      </c>
      <c r="Q3445" s="7842" t="s">
        <v>67</v>
      </c>
      <c r="R3445" s="7881" t="n">
        <v>4.0</v>
      </c>
      <c r="S3445" s="7882" t="n">
        <f>ROUND(K3429,2)*R3445</f>
        <v>50.96</v>
      </c>
    </row>
    <row r="3446" ht="45.0" customHeight="true">
      <c r="P3446" s="7842" t="s">
        <v>68</v>
      </c>
      <c r="Q3446" s="7842" t="s">
        <v>69</v>
      </c>
      <c r="R3446" s="7883" t="n">
        <v>4.0</v>
      </c>
      <c r="S3446" s="7884" t="n">
        <f>ROUND(K3429,2)*R3446</f>
        <v>50.96</v>
      </c>
    </row>
    <row r="3447" ht="45.0" customHeight="true">
      <c r="P3447" s="7842" t="s">
        <v>70</v>
      </c>
      <c r="Q3447" s="7842" t="s">
        <v>71</v>
      </c>
      <c r="R3447" s="7885" t="n">
        <v>4.0</v>
      </c>
      <c r="S3447" s="7886" t="n">
        <f>ROUND(K3429,2)*R3447</f>
        <v>50.96</v>
      </c>
    </row>
    <row r="3448" ht="45.0" customHeight="true">
      <c r="P3448" s="7842" t="s">
        <v>72</v>
      </c>
      <c r="Q3448" s="7842" t="s">
        <v>73</v>
      </c>
      <c r="R3448" s="7887" t="n">
        <v>4.0</v>
      </c>
      <c r="S3448" s="7888" t="n">
        <f>ROUND(K3429,2)*R3448</f>
        <v>50.96</v>
      </c>
    </row>
    <row r="3449" ht="45.0" customHeight="true">
      <c r="P3449" s="7842" t="s">
        <v>74</v>
      </c>
      <c r="Q3449" s="7842" t="s">
        <v>75</v>
      </c>
      <c r="R3449" s="7889" t="n">
        <v>4.0</v>
      </c>
      <c r="S3449" s="7890" t="n">
        <f>ROUND(K3429,2)*R3449</f>
        <v>50.96</v>
      </c>
    </row>
    <row r="3450" ht="45.0" customHeight="true">
      <c r="P3450" s="7842" t="s">
        <v>76</v>
      </c>
      <c r="Q3450" s="7842" t="s">
        <v>77</v>
      </c>
      <c r="R3450" s="7891" t="n">
        <v>4.0</v>
      </c>
      <c r="S3450" s="7892" t="n">
        <f>ROUND(K3429,2)*R3450</f>
        <v>50.96</v>
      </c>
    </row>
    <row r="3451" ht="45.0" customHeight="true">
      <c r="P3451" s="7842" t="s">
        <v>78</v>
      </c>
      <c r="Q3451" s="7842" t="s">
        <v>79</v>
      </c>
      <c r="R3451" s="7893" t="n">
        <v>4.0</v>
      </c>
      <c r="S3451" s="7894" t="n">
        <f>ROUND(K3429,2)*R3451</f>
        <v>50.96</v>
      </c>
    </row>
    <row r="3452" ht="45.0" customHeight="true">
      <c r="P3452" s="7842" t="s">
        <v>80</v>
      </c>
      <c r="Q3452" s="7842" t="s">
        <v>81</v>
      </c>
      <c r="R3452" s="7895" t="n">
        <v>4.0</v>
      </c>
      <c r="S3452" s="7896" t="n">
        <f>ROUND(K3429,2)*R3452</f>
        <v>50.96</v>
      </c>
    </row>
    <row r="3453" ht="45.0" customHeight="true">
      <c r="P3453" s="7842" t="s">
        <v>82</v>
      </c>
      <c r="Q3453" s="7842" t="s">
        <v>83</v>
      </c>
      <c r="R3453" s="7897" t="n">
        <v>4.0</v>
      </c>
      <c r="S3453" s="7898" t="n">
        <f>ROUND(K3429,2)*R3453</f>
        <v>50.96</v>
      </c>
    </row>
    <row r="3454" ht="45.0" customHeight="true">
      <c r="A3454" s="7899" t="s">
        <v>23</v>
      </c>
      <c r="B3454" s="7899" t="s">
        <v>513</v>
      </c>
      <c r="C3454" s="7899" t="s">
        <v>25</v>
      </c>
      <c r="D3454" s="7899" t="s">
        <v>514</v>
      </c>
      <c r="E3454" s="7899" t="s">
        <v>515</v>
      </c>
      <c r="F3454" s="7900" t="n">
        <f>R3454+R3455+R3456+R3457+R3458+R3459+R3460+R3461+R3462+R3463+R3464+R3465+R3466+R3467+R3468+R3469+R3470+R3471+R3472+R3473+R3474+R3475+R3476+R3477+R3478</f>
        <v>25.0</v>
      </c>
      <c r="G3454" s="7899" t="s">
        <v>206</v>
      </c>
      <c r="H3454" s="7901" t="n">
        <v>11.89</v>
      </c>
      <c r="I3454" s="7902" t="n">
        <v>11.89</v>
      </c>
      <c r="J3454" s="7903" t="n">
        <v>0.25120000000000003</v>
      </c>
      <c r="K3454" s="7904" t="n">
        <f>ROUND(I3454,2)+(ROUND(I3454,2)*J3454)</f>
        <v>14.876768000000002</v>
      </c>
      <c r="L3454" s="7905" t="n">
        <f>ROUND(S3454,2)+ROUND(S3455,2)+ROUND(S3456,2)+ROUND(S3457,2)+ROUND(S3458,2)+ROUND(S3459,2)+ROUND(S3460,2)+ROUND(S3461,2)+ROUND(S3462,2)+ROUND(S3463,2)+ROUND(S3464,2)+ROUND(S3465,2)+ROUND(S3466,2)+ROUND(S3467,2)+ROUND(S3468,2)+ROUND(S3469,2)+ROUND(S3470,2)+ROUND(S3471,2)+ROUND(S3472,2)+ROUND(S3473,2)+ROUND(S3474,2)+ROUND(S3475,2)+ROUND(S3476,2)+ROUND(S3477,2)+ROUND(S3478,2)</f>
        <v>371.99999999999994</v>
      </c>
      <c r="M3454" s="7899" t="s">
        <v>21</v>
      </c>
      <c r="N3454" s="7899" t="s">
        <v>56</v>
      </c>
      <c r="O3454" s="7899" t="s">
        <v>439</v>
      </c>
      <c r="P3454" s="7899" t="s">
        <v>20</v>
      </c>
      <c r="Q3454" s="7899" t="s">
        <v>29</v>
      </c>
      <c r="R3454" s="7906" t="n">
        <v>1.0</v>
      </c>
      <c r="S3454" s="7907" t="n">
        <f>ROUND(K3454,2)*R3454</f>
        <v>14.88</v>
      </c>
    </row>
    <row r="3455" ht="45.0" customHeight="true">
      <c r="P3455" s="7899" t="s">
        <v>30</v>
      </c>
      <c r="Q3455" s="7899" t="s">
        <v>37</v>
      </c>
      <c r="R3455" s="7908" t="n">
        <v>1.0</v>
      </c>
      <c r="S3455" s="7909" t="n">
        <f>ROUND(K3454,2)*R3455</f>
        <v>14.88</v>
      </c>
    </row>
    <row r="3456" ht="45.0" customHeight="true">
      <c r="P3456" s="7899" t="s">
        <v>38</v>
      </c>
      <c r="Q3456" s="7899" t="s">
        <v>39</v>
      </c>
      <c r="R3456" s="7910" t="n">
        <v>1.0</v>
      </c>
      <c r="S3456" s="7911" t="n">
        <f>ROUND(K3454,2)*R3456</f>
        <v>14.88</v>
      </c>
    </row>
    <row r="3457" ht="45.0" customHeight="true">
      <c r="P3457" s="7899" t="s">
        <v>40</v>
      </c>
      <c r="Q3457" s="7899" t="s">
        <v>41</v>
      </c>
      <c r="R3457" s="7912" t="n">
        <v>1.0</v>
      </c>
      <c r="S3457" s="7913" t="n">
        <f>ROUND(K3454,2)*R3457</f>
        <v>14.88</v>
      </c>
    </row>
    <row r="3458" ht="45.0" customHeight="true">
      <c r="P3458" s="7899" t="s">
        <v>42</v>
      </c>
      <c r="Q3458" s="7899" t="s">
        <v>43</v>
      </c>
      <c r="R3458" s="7914" t="n">
        <v>1.0</v>
      </c>
      <c r="S3458" s="7915" t="n">
        <f>ROUND(K3454,2)*R3458</f>
        <v>14.88</v>
      </c>
    </row>
    <row r="3459" ht="45.0" customHeight="true">
      <c r="P3459" s="7899" t="s">
        <v>44</v>
      </c>
      <c r="Q3459" s="7899" t="s">
        <v>45</v>
      </c>
      <c r="R3459" s="7916" t="n">
        <v>1.0</v>
      </c>
      <c r="S3459" s="7917" t="n">
        <f>ROUND(K3454,2)*R3459</f>
        <v>14.88</v>
      </c>
    </row>
    <row r="3460" ht="45.0" customHeight="true">
      <c r="P3460" s="7899" t="s">
        <v>46</v>
      </c>
      <c r="Q3460" s="7899" t="s">
        <v>47</v>
      </c>
      <c r="R3460" s="7918" t="n">
        <v>1.0</v>
      </c>
      <c r="S3460" s="7919" t="n">
        <f>ROUND(K3454,2)*R3460</f>
        <v>14.88</v>
      </c>
    </row>
    <row r="3461" ht="45.0" customHeight="true">
      <c r="P3461" s="7899" t="s">
        <v>48</v>
      </c>
      <c r="Q3461" s="7899" t="s">
        <v>49</v>
      </c>
      <c r="R3461" s="7920" t="n">
        <v>1.0</v>
      </c>
      <c r="S3461" s="7921" t="n">
        <f>ROUND(K3454,2)*R3461</f>
        <v>14.88</v>
      </c>
    </row>
    <row r="3462" ht="45.0" customHeight="true">
      <c r="P3462" s="7899" t="s">
        <v>50</v>
      </c>
      <c r="Q3462" s="7899" t="s">
        <v>51</v>
      </c>
      <c r="R3462" s="7922" t="n">
        <v>1.0</v>
      </c>
      <c r="S3462" s="7923" t="n">
        <f>ROUND(K3454,2)*R3462</f>
        <v>14.88</v>
      </c>
    </row>
    <row r="3463" ht="45.0" customHeight="true">
      <c r="P3463" s="7899" t="s">
        <v>52</v>
      </c>
      <c r="Q3463" s="7899" t="s">
        <v>53</v>
      </c>
      <c r="R3463" s="7924" t="n">
        <v>1.0</v>
      </c>
      <c r="S3463" s="7925" t="n">
        <f>ROUND(K3454,2)*R3463</f>
        <v>14.88</v>
      </c>
    </row>
    <row r="3464" ht="45.0" customHeight="true">
      <c r="P3464" s="7899" t="s">
        <v>54</v>
      </c>
      <c r="Q3464" s="7899" t="s">
        <v>55</v>
      </c>
      <c r="R3464" s="7926" t="n">
        <v>1.0</v>
      </c>
      <c r="S3464" s="7927" t="n">
        <f>ROUND(K3454,2)*R3464</f>
        <v>14.88</v>
      </c>
    </row>
    <row r="3465" ht="45.0" customHeight="true">
      <c r="P3465" s="7899" t="s">
        <v>56</v>
      </c>
      <c r="Q3465" s="7899" t="s">
        <v>57</v>
      </c>
      <c r="R3465" s="7928" t="n">
        <v>1.0</v>
      </c>
      <c r="S3465" s="7929" t="n">
        <f>ROUND(K3454,2)*R3465</f>
        <v>14.88</v>
      </c>
    </row>
    <row r="3466" ht="45.0" customHeight="true">
      <c r="P3466" s="7899" t="s">
        <v>58</v>
      </c>
      <c r="Q3466" s="7899" t="s">
        <v>59</v>
      </c>
      <c r="R3466" s="7930" t="n">
        <v>1.0</v>
      </c>
      <c r="S3466" s="7931" t="n">
        <f>ROUND(K3454,2)*R3466</f>
        <v>14.88</v>
      </c>
    </row>
    <row r="3467" ht="45.0" customHeight="true">
      <c r="P3467" s="7899" t="s">
        <v>60</v>
      </c>
      <c r="Q3467" s="7899" t="s">
        <v>61</v>
      </c>
      <c r="R3467" s="7932" t="n">
        <v>1.0</v>
      </c>
      <c r="S3467" s="7933" t="n">
        <f>ROUND(K3454,2)*R3467</f>
        <v>14.88</v>
      </c>
    </row>
    <row r="3468" ht="45.0" customHeight="true">
      <c r="P3468" s="7899" t="s">
        <v>62</v>
      </c>
      <c r="Q3468" s="7899" t="s">
        <v>63</v>
      </c>
      <c r="R3468" s="7934" t="n">
        <v>1.0</v>
      </c>
      <c r="S3468" s="7935" t="n">
        <f>ROUND(K3454,2)*R3468</f>
        <v>14.88</v>
      </c>
    </row>
    <row r="3469" ht="45.0" customHeight="true">
      <c r="P3469" s="7899" t="s">
        <v>64</v>
      </c>
      <c r="Q3469" s="7899" t="s">
        <v>65</v>
      </c>
      <c r="R3469" s="7936" t="n">
        <v>1.0</v>
      </c>
      <c r="S3469" s="7937" t="n">
        <f>ROUND(K3454,2)*R3469</f>
        <v>14.88</v>
      </c>
    </row>
    <row r="3470" ht="45.0" customHeight="true">
      <c r="P3470" s="7899" t="s">
        <v>66</v>
      </c>
      <c r="Q3470" s="7899" t="s">
        <v>67</v>
      </c>
      <c r="R3470" s="7938" t="n">
        <v>1.0</v>
      </c>
      <c r="S3470" s="7939" t="n">
        <f>ROUND(K3454,2)*R3470</f>
        <v>14.88</v>
      </c>
    </row>
    <row r="3471" ht="45.0" customHeight="true">
      <c r="P3471" s="7899" t="s">
        <v>68</v>
      </c>
      <c r="Q3471" s="7899" t="s">
        <v>69</v>
      </c>
      <c r="R3471" s="7940" t="n">
        <v>1.0</v>
      </c>
      <c r="S3471" s="7941" t="n">
        <f>ROUND(K3454,2)*R3471</f>
        <v>14.88</v>
      </c>
    </row>
    <row r="3472" ht="45.0" customHeight="true">
      <c r="P3472" s="7899" t="s">
        <v>70</v>
      </c>
      <c r="Q3472" s="7899" t="s">
        <v>71</v>
      </c>
      <c r="R3472" s="7942" t="n">
        <v>1.0</v>
      </c>
      <c r="S3472" s="7943" t="n">
        <f>ROUND(K3454,2)*R3472</f>
        <v>14.88</v>
      </c>
    </row>
    <row r="3473" ht="45.0" customHeight="true">
      <c r="P3473" s="7899" t="s">
        <v>72</v>
      </c>
      <c r="Q3473" s="7899" t="s">
        <v>73</v>
      </c>
      <c r="R3473" s="7944" t="n">
        <v>1.0</v>
      </c>
      <c r="S3473" s="7945" t="n">
        <f>ROUND(K3454,2)*R3473</f>
        <v>14.88</v>
      </c>
    </row>
    <row r="3474" ht="45.0" customHeight="true">
      <c r="P3474" s="7899" t="s">
        <v>74</v>
      </c>
      <c r="Q3474" s="7899" t="s">
        <v>75</v>
      </c>
      <c r="R3474" s="7946" t="n">
        <v>1.0</v>
      </c>
      <c r="S3474" s="7947" t="n">
        <f>ROUND(K3454,2)*R3474</f>
        <v>14.88</v>
      </c>
    </row>
    <row r="3475" ht="45.0" customHeight="true">
      <c r="P3475" s="7899" t="s">
        <v>76</v>
      </c>
      <c r="Q3475" s="7899" t="s">
        <v>77</v>
      </c>
      <c r="R3475" s="7948" t="n">
        <v>1.0</v>
      </c>
      <c r="S3475" s="7949" t="n">
        <f>ROUND(K3454,2)*R3475</f>
        <v>14.88</v>
      </c>
    </row>
    <row r="3476" ht="45.0" customHeight="true">
      <c r="P3476" s="7899" t="s">
        <v>78</v>
      </c>
      <c r="Q3476" s="7899" t="s">
        <v>79</v>
      </c>
      <c r="R3476" s="7950" t="n">
        <v>1.0</v>
      </c>
      <c r="S3476" s="7951" t="n">
        <f>ROUND(K3454,2)*R3476</f>
        <v>14.88</v>
      </c>
    </row>
    <row r="3477" ht="45.0" customHeight="true">
      <c r="P3477" s="7899" t="s">
        <v>80</v>
      </c>
      <c r="Q3477" s="7899" t="s">
        <v>81</v>
      </c>
      <c r="R3477" s="7952" t="n">
        <v>1.0</v>
      </c>
      <c r="S3477" s="7953" t="n">
        <f>ROUND(K3454,2)*R3477</f>
        <v>14.88</v>
      </c>
    </row>
    <row r="3478" ht="45.0" customHeight="true">
      <c r="P3478" s="7899" t="s">
        <v>82</v>
      </c>
      <c r="Q3478" s="7899" t="s">
        <v>83</v>
      </c>
      <c r="R3478" s="7954" t="n">
        <v>1.0</v>
      </c>
      <c r="S3478" s="7955" t="n">
        <f>ROUND(K3454,2)*R3478</f>
        <v>14.88</v>
      </c>
    </row>
    <row r="3479" ht="45.0" customHeight="true">
      <c r="A3479" s="7956" t="s">
        <v>23</v>
      </c>
      <c r="B3479" s="7956" t="s">
        <v>516</v>
      </c>
      <c r="C3479" s="7956" t="s">
        <v>25</v>
      </c>
      <c r="D3479" s="7956" t="s">
        <v>517</v>
      </c>
      <c r="E3479" s="7956" t="s">
        <v>518</v>
      </c>
      <c r="F3479" s="7957" t="n">
        <f>R3479+R3480+R3481+R3482+R3483+R3484+R3485+R3486+R3487+R3488+R3489+R3490+R3491+R3492+R3493+R3494+R3495+R3496+R3497+R3498+R3499+R3500+R3501+R3502+R3503</f>
        <v>50.0</v>
      </c>
      <c r="G3479" s="7956" t="s">
        <v>206</v>
      </c>
      <c r="H3479" s="7958" t="n">
        <v>6.0</v>
      </c>
      <c r="I3479" s="7959" t="n">
        <v>6.0</v>
      </c>
      <c r="J3479" s="7960" t="n">
        <v>0.25120000000000003</v>
      </c>
      <c r="K3479" s="7961" t="n">
        <f>ROUND(I3479,2)+(ROUND(I3479,2)*J3479)</f>
        <v>7.5072</v>
      </c>
      <c r="L3479" s="7962" t="n">
        <f>ROUND(S3479,2)+ROUND(S3480,2)+ROUND(S3481,2)+ROUND(S3482,2)+ROUND(S3483,2)+ROUND(S3484,2)+ROUND(S3485,2)+ROUND(S3486,2)+ROUND(S3487,2)+ROUND(S3488,2)+ROUND(S3489,2)+ROUND(S3490,2)+ROUND(S3491,2)+ROUND(S3492,2)+ROUND(S3493,2)+ROUND(S3494,2)+ROUND(S3495,2)+ROUND(S3496,2)+ROUND(S3497,2)+ROUND(S3498,2)+ROUND(S3499,2)+ROUND(S3500,2)+ROUND(S3501,2)+ROUND(S3502,2)+ROUND(S3503,2)</f>
        <v>375.49999999999994</v>
      </c>
      <c r="M3479" s="7956" t="s">
        <v>21</v>
      </c>
      <c r="N3479" s="7956" t="s">
        <v>56</v>
      </c>
      <c r="O3479" s="7956" t="s">
        <v>439</v>
      </c>
      <c r="P3479" s="7956" t="s">
        <v>20</v>
      </c>
      <c r="Q3479" s="7956" t="s">
        <v>29</v>
      </c>
      <c r="R3479" s="7963" t="n">
        <v>2.0</v>
      </c>
      <c r="S3479" s="7964" t="n">
        <f>ROUND(K3479,2)*R3479</f>
        <v>15.02</v>
      </c>
    </row>
    <row r="3480" ht="45.0" customHeight="true">
      <c r="P3480" s="7956" t="s">
        <v>30</v>
      </c>
      <c r="Q3480" s="7956" t="s">
        <v>37</v>
      </c>
      <c r="R3480" s="7965" t="n">
        <v>2.0</v>
      </c>
      <c r="S3480" s="7966" t="n">
        <f>ROUND(K3479,2)*R3480</f>
        <v>15.02</v>
      </c>
    </row>
    <row r="3481" ht="45.0" customHeight="true">
      <c r="P3481" s="7956" t="s">
        <v>38</v>
      </c>
      <c r="Q3481" s="7956" t="s">
        <v>39</v>
      </c>
      <c r="R3481" s="7967" t="n">
        <v>2.0</v>
      </c>
      <c r="S3481" s="7968" t="n">
        <f>ROUND(K3479,2)*R3481</f>
        <v>15.02</v>
      </c>
    </row>
    <row r="3482" ht="45.0" customHeight="true">
      <c r="P3482" s="7956" t="s">
        <v>40</v>
      </c>
      <c r="Q3482" s="7956" t="s">
        <v>41</v>
      </c>
      <c r="R3482" s="7969" t="n">
        <v>2.0</v>
      </c>
      <c r="S3482" s="7970" t="n">
        <f>ROUND(K3479,2)*R3482</f>
        <v>15.02</v>
      </c>
    </row>
    <row r="3483" ht="45.0" customHeight="true">
      <c r="P3483" s="7956" t="s">
        <v>42</v>
      </c>
      <c r="Q3483" s="7956" t="s">
        <v>43</v>
      </c>
      <c r="R3483" s="7971" t="n">
        <v>2.0</v>
      </c>
      <c r="S3483" s="7972" t="n">
        <f>ROUND(K3479,2)*R3483</f>
        <v>15.02</v>
      </c>
    </row>
    <row r="3484" ht="45.0" customHeight="true">
      <c r="P3484" s="7956" t="s">
        <v>44</v>
      </c>
      <c r="Q3484" s="7956" t="s">
        <v>45</v>
      </c>
      <c r="R3484" s="7973" t="n">
        <v>2.0</v>
      </c>
      <c r="S3484" s="7974" t="n">
        <f>ROUND(K3479,2)*R3484</f>
        <v>15.02</v>
      </c>
    </row>
    <row r="3485" ht="45.0" customHeight="true">
      <c r="P3485" s="7956" t="s">
        <v>46</v>
      </c>
      <c r="Q3485" s="7956" t="s">
        <v>47</v>
      </c>
      <c r="R3485" s="7975" t="n">
        <v>2.0</v>
      </c>
      <c r="S3485" s="7976" t="n">
        <f>ROUND(K3479,2)*R3485</f>
        <v>15.02</v>
      </c>
    </row>
    <row r="3486" ht="45.0" customHeight="true">
      <c r="P3486" s="7956" t="s">
        <v>48</v>
      </c>
      <c r="Q3486" s="7956" t="s">
        <v>49</v>
      </c>
      <c r="R3486" s="7977" t="n">
        <v>2.0</v>
      </c>
      <c r="S3486" s="7978" t="n">
        <f>ROUND(K3479,2)*R3486</f>
        <v>15.02</v>
      </c>
    </row>
    <row r="3487" ht="45.0" customHeight="true">
      <c r="P3487" s="7956" t="s">
        <v>50</v>
      </c>
      <c r="Q3487" s="7956" t="s">
        <v>51</v>
      </c>
      <c r="R3487" s="7979" t="n">
        <v>2.0</v>
      </c>
      <c r="S3487" s="7980" t="n">
        <f>ROUND(K3479,2)*R3487</f>
        <v>15.02</v>
      </c>
    </row>
    <row r="3488" ht="45.0" customHeight="true">
      <c r="P3488" s="7956" t="s">
        <v>52</v>
      </c>
      <c r="Q3488" s="7956" t="s">
        <v>53</v>
      </c>
      <c r="R3488" s="7981" t="n">
        <v>2.0</v>
      </c>
      <c r="S3488" s="7982" t="n">
        <f>ROUND(K3479,2)*R3488</f>
        <v>15.02</v>
      </c>
    </row>
    <row r="3489" ht="45.0" customHeight="true">
      <c r="P3489" s="7956" t="s">
        <v>54</v>
      </c>
      <c r="Q3489" s="7956" t="s">
        <v>55</v>
      </c>
      <c r="R3489" s="7983" t="n">
        <v>2.0</v>
      </c>
      <c r="S3489" s="7984" t="n">
        <f>ROUND(K3479,2)*R3489</f>
        <v>15.02</v>
      </c>
    </row>
    <row r="3490" ht="45.0" customHeight="true">
      <c r="P3490" s="7956" t="s">
        <v>56</v>
      </c>
      <c r="Q3490" s="7956" t="s">
        <v>57</v>
      </c>
      <c r="R3490" s="7985" t="n">
        <v>2.0</v>
      </c>
      <c r="S3490" s="7986" t="n">
        <f>ROUND(K3479,2)*R3490</f>
        <v>15.02</v>
      </c>
    </row>
    <row r="3491" ht="45.0" customHeight="true">
      <c r="P3491" s="7956" t="s">
        <v>58</v>
      </c>
      <c r="Q3491" s="7956" t="s">
        <v>59</v>
      </c>
      <c r="R3491" s="7987" t="n">
        <v>2.0</v>
      </c>
      <c r="S3491" s="7988" t="n">
        <f>ROUND(K3479,2)*R3491</f>
        <v>15.02</v>
      </c>
    </row>
    <row r="3492" ht="45.0" customHeight="true">
      <c r="P3492" s="7956" t="s">
        <v>60</v>
      </c>
      <c r="Q3492" s="7956" t="s">
        <v>61</v>
      </c>
      <c r="R3492" s="7989" t="n">
        <v>2.0</v>
      </c>
      <c r="S3492" s="7990" t="n">
        <f>ROUND(K3479,2)*R3492</f>
        <v>15.02</v>
      </c>
    </row>
    <row r="3493" ht="45.0" customHeight="true">
      <c r="P3493" s="7956" t="s">
        <v>62</v>
      </c>
      <c r="Q3493" s="7956" t="s">
        <v>63</v>
      </c>
      <c r="R3493" s="7991" t="n">
        <v>2.0</v>
      </c>
      <c r="S3493" s="7992" t="n">
        <f>ROUND(K3479,2)*R3493</f>
        <v>15.02</v>
      </c>
    </row>
    <row r="3494" ht="45.0" customHeight="true">
      <c r="P3494" s="7956" t="s">
        <v>64</v>
      </c>
      <c r="Q3494" s="7956" t="s">
        <v>65</v>
      </c>
      <c r="R3494" s="7993" t="n">
        <v>2.0</v>
      </c>
      <c r="S3494" s="7994" t="n">
        <f>ROUND(K3479,2)*R3494</f>
        <v>15.02</v>
      </c>
    </row>
    <row r="3495" ht="45.0" customHeight="true">
      <c r="P3495" s="7956" t="s">
        <v>66</v>
      </c>
      <c r="Q3495" s="7956" t="s">
        <v>67</v>
      </c>
      <c r="R3495" s="7995" t="n">
        <v>2.0</v>
      </c>
      <c r="S3495" s="7996" t="n">
        <f>ROUND(K3479,2)*R3495</f>
        <v>15.02</v>
      </c>
    </row>
    <row r="3496" ht="45.0" customHeight="true">
      <c r="P3496" s="7956" t="s">
        <v>68</v>
      </c>
      <c r="Q3496" s="7956" t="s">
        <v>69</v>
      </c>
      <c r="R3496" s="7997" t="n">
        <v>2.0</v>
      </c>
      <c r="S3496" s="7998" t="n">
        <f>ROUND(K3479,2)*R3496</f>
        <v>15.02</v>
      </c>
    </row>
    <row r="3497" ht="45.0" customHeight="true">
      <c r="P3497" s="7956" t="s">
        <v>70</v>
      </c>
      <c r="Q3497" s="7956" t="s">
        <v>71</v>
      </c>
      <c r="R3497" s="7999" t="n">
        <v>2.0</v>
      </c>
      <c r="S3497" s="8000" t="n">
        <f>ROUND(K3479,2)*R3497</f>
        <v>15.02</v>
      </c>
    </row>
    <row r="3498" ht="45.0" customHeight="true">
      <c r="P3498" s="7956" t="s">
        <v>72</v>
      </c>
      <c r="Q3498" s="7956" t="s">
        <v>73</v>
      </c>
      <c r="R3498" s="8001" t="n">
        <v>2.0</v>
      </c>
      <c r="S3498" s="8002" t="n">
        <f>ROUND(K3479,2)*R3498</f>
        <v>15.02</v>
      </c>
    </row>
    <row r="3499" ht="45.0" customHeight="true">
      <c r="P3499" s="7956" t="s">
        <v>74</v>
      </c>
      <c r="Q3499" s="7956" t="s">
        <v>75</v>
      </c>
      <c r="R3499" s="8003" t="n">
        <v>2.0</v>
      </c>
      <c r="S3499" s="8004" t="n">
        <f>ROUND(K3479,2)*R3499</f>
        <v>15.02</v>
      </c>
    </row>
    <row r="3500" ht="45.0" customHeight="true">
      <c r="P3500" s="7956" t="s">
        <v>76</v>
      </c>
      <c r="Q3500" s="7956" t="s">
        <v>77</v>
      </c>
      <c r="R3500" s="8005" t="n">
        <v>2.0</v>
      </c>
      <c r="S3500" s="8006" t="n">
        <f>ROUND(K3479,2)*R3500</f>
        <v>15.02</v>
      </c>
    </row>
    <row r="3501" ht="45.0" customHeight="true">
      <c r="P3501" s="7956" t="s">
        <v>78</v>
      </c>
      <c r="Q3501" s="7956" t="s">
        <v>79</v>
      </c>
      <c r="R3501" s="8007" t="n">
        <v>2.0</v>
      </c>
      <c r="S3501" s="8008" t="n">
        <f>ROUND(K3479,2)*R3501</f>
        <v>15.02</v>
      </c>
    </row>
    <row r="3502" ht="45.0" customHeight="true">
      <c r="P3502" s="7956" t="s">
        <v>80</v>
      </c>
      <c r="Q3502" s="7956" t="s">
        <v>81</v>
      </c>
      <c r="R3502" s="8009" t="n">
        <v>2.0</v>
      </c>
      <c r="S3502" s="8010" t="n">
        <f>ROUND(K3479,2)*R3502</f>
        <v>15.02</v>
      </c>
    </row>
    <row r="3503" ht="45.0" customHeight="true">
      <c r="P3503" s="7956" t="s">
        <v>82</v>
      </c>
      <c r="Q3503" s="7956" t="s">
        <v>83</v>
      </c>
      <c r="R3503" s="8011" t="n">
        <v>2.0</v>
      </c>
      <c r="S3503" s="8012" t="n">
        <f>ROUND(K3479,2)*R3503</f>
        <v>15.02</v>
      </c>
    </row>
    <row r="3504" ht="45.0" customHeight="true">
      <c r="A3504" s="8013" t="s">
        <v>23</v>
      </c>
      <c r="B3504" s="8013" t="s">
        <v>519</v>
      </c>
      <c r="C3504" s="8013" t="s">
        <v>25</v>
      </c>
      <c r="D3504" s="8013" t="s">
        <v>520</v>
      </c>
      <c r="E3504" s="8013" t="s">
        <v>521</v>
      </c>
      <c r="F3504" s="8014" t="n">
        <f>R3504+R3505+R3506+R3507+R3508+R3509+R3510+R3511+R3512+R3513+R3514+R3515+R3516+R3517+R3518+R3519+R3520+R3521+R3522+R3523+R3524+R3525+R3526+R3527+R3528</f>
        <v>75.0</v>
      </c>
      <c r="G3504" s="8013" t="s">
        <v>206</v>
      </c>
      <c r="H3504" s="8015" t="n">
        <v>14.31</v>
      </c>
      <c r="I3504" s="8016" t="n">
        <v>14.31</v>
      </c>
      <c r="J3504" s="8017" t="n">
        <v>0.25120000000000003</v>
      </c>
      <c r="K3504" s="8018" t="n">
        <f>ROUND(I3504,2)+(ROUND(I3504,2)*J3504)</f>
        <v>17.904672</v>
      </c>
      <c r="L3504" s="8019" t="n">
        <f>ROUND(S3504,2)+ROUND(S3505,2)+ROUND(S3506,2)+ROUND(S3507,2)+ROUND(S3508,2)+ROUND(S3509,2)+ROUND(S3510,2)+ROUND(S3511,2)+ROUND(S3512,2)+ROUND(S3513,2)+ROUND(S3514,2)+ROUND(S3515,2)+ROUND(S3516,2)+ROUND(S3517,2)+ROUND(S3518,2)+ROUND(S3519,2)+ROUND(S3520,2)+ROUND(S3521,2)+ROUND(S3522,2)+ROUND(S3523,2)+ROUND(S3524,2)+ROUND(S3525,2)+ROUND(S3526,2)+ROUND(S3527,2)+ROUND(S3528,2)</f>
        <v>1342.5000000000007</v>
      </c>
      <c r="M3504" s="8013" t="s">
        <v>21</v>
      </c>
      <c r="N3504" s="8013" t="s">
        <v>56</v>
      </c>
      <c r="O3504" s="8013" t="s">
        <v>439</v>
      </c>
      <c r="P3504" s="8013" t="s">
        <v>20</v>
      </c>
      <c r="Q3504" s="8013" t="s">
        <v>29</v>
      </c>
      <c r="R3504" s="8020" t="n">
        <v>3.0</v>
      </c>
      <c r="S3504" s="8021" t="n">
        <f>ROUND(K3504,2)*R3504</f>
        <v>53.699999999999996</v>
      </c>
    </row>
    <row r="3505" ht="45.0" customHeight="true">
      <c r="P3505" s="8013" t="s">
        <v>30</v>
      </c>
      <c r="Q3505" s="8013" t="s">
        <v>37</v>
      </c>
      <c r="R3505" s="8022" t="n">
        <v>3.0</v>
      </c>
      <c r="S3505" s="8023" t="n">
        <f>ROUND(K3504,2)*R3505</f>
        <v>53.699999999999996</v>
      </c>
    </row>
    <row r="3506" ht="45.0" customHeight="true">
      <c r="P3506" s="8013" t="s">
        <v>38</v>
      </c>
      <c r="Q3506" s="8013" t="s">
        <v>39</v>
      </c>
      <c r="R3506" s="8024" t="n">
        <v>3.0</v>
      </c>
      <c r="S3506" s="8025" t="n">
        <f>ROUND(K3504,2)*R3506</f>
        <v>53.699999999999996</v>
      </c>
    </row>
    <row r="3507" ht="45.0" customHeight="true">
      <c r="P3507" s="8013" t="s">
        <v>40</v>
      </c>
      <c r="Q3507" s="8013" t="s">
        <v>41</v>
      </c>
      <c r="R3507" s="8026" t="n">
        <v>3.0</v>
      </c>
      <c r="S3507" s="8027" t="n">
        <f>ROUND(K3504,2)*R3507</f>
        <v>53.699999999999996</v>
      </c>
    </row>
    <row r="3508" ht="45.0" customHeight="true">
      <c r="P3508" s="8013" t="s">
        <v>42</v>
      </c>
      <c r="Q3508" s="8013" t="s">
        <v>43</v>
      </c>
      <c r="R3508" s="8028" t="n">
        <v>3.0</v>
      </c>
      <c r="S3508" s="8029" t="n">
        <f>ROUND(K3504,2)*R3508</f>
        <v>53.699999999999996</v>
      </c>
    </row>
    <row r="3509" ht="45.0" customHeight="true">
      <c r="P3509" s="8013" t="s">
        <v>44</v>
      </c>
      <c r="Q3509" s="8013" t="s">
        <v>45</v>
      </c>
      <c r="R3509" s="8030" t="n">
        <v>3.0</v>
      </c>
      <c r="S3509" s="8031" t="n">
        <f>ROUND(K3504,2)*R3509</f>
        <v>53.699999999999996</v>
      </c>
    </row>
    <row r="3510" ht="45.0" customHeight="true">
      <c r="P3510" s="8013" t="s">
        <v>46</v>
      </c>
      <c r="Q3510" s="8013" t="s">
        <v>47</v>
      </c>
      <c r="R3510" s="8032" t="n">
        <v>3.0</v>
      </c>
      <c r="S3510" s="8033" t="n">
        <f>ROUND(K3504,2)*R3510</f>
        <v>53.699999999999996</v>
      </c>
    </row>
    <row r="3511" ht="45.0" customHeight="true">
      <c r="P3511" s="8013" t="s">
        <v>48</v>
      </c>
      <c r="Q3511" s="8013" t="s">
        <v>49</v>
      </c>
      <c r="R3511" s="8034" t="n">
        <v>3.0</v>
      </c>
      <c r="S3511" s="8035" t="n">
        <f>ROUND(K3504,2)*R3511</f>
        <v>53.699999999999996</v>
      </c>
    </row>
    <row r="3512" ht="45.0" customHeight="true">
      <c r="P3512" s="8013" t="s">
        <v>50</v>
      </c>
      <c r="Q3512" s="8013" t="s">
        <v>51</v>
      </c>
      <c r="R3512" s="8036" t="n">
        <v>3.0</v>
      </c>
      <c r="S3512" s="8037" t="n">
        <f>ROUND(K3504,2)*R3512</f>
        <v>53.699999999999996</v>
      </c>
    </row>
    <row r="3513" ht="45.0" customHeight="true">
      <c r="P3513" s="8013" t="s">
        <v>52</v>
      </c>
      <c r="Q3513" s="8013" t="s">
        <v>53</v>
      </c>
      <c r="R3513" s="8038" t="n">
        <v>3.0</v>
      </c>
      <c r="S3513" s="8039" t="n">
        <f>ROUND(K3504,2)*R3513</f>
        <v>53.699999999999996</v>
      </c>
    </row>
    <row r="3514" ht="45.0" customHeight="true">
      <c r="P3514" s="8013" t="s">
        <v>54</v>
      </c>
      <c r="Q3514" s="8013" t="s">
        <v>55</v>
      </c>
      <c r="R3514" s="8040" t="n">
        <v>3.0</v>
      </c>
      <c r="S3514" s="8041" t="n">
        <f>ROUND(K3504,2)*R3514</f>
        <v>53.699999999999996</v>
      </c>
    </row>
    <row r="3515" ht="45.0" customHeight="true">
      <c r="P3515" s="8013" t="s">
        <v>56</v>
      </c>
      <c r="Q3515" s="8013" t="s">
        <v>57</v>
      </c>
      <c r="R3515" s="8042" t="n">
        <v>3.0</v>
      </c>
      <c r="S3515" s="8043" t="n">
        <f>ROUND(K3504,2)*R3515</f>
        <v>53.699999999999996</v>
      </c>
    </row>
    <row r="3516" ht="45.0" customHeight="true">
      <c r="P3516" s="8013" t="s">
        <v>58</v>
      </c>
      <c r="Q3516" s="8013" t="s">
        <v>59</v>
      </c>
      <c r="R3516" s="8044" t="n">
        <v>3.0</v>
      </c>
      <c r="S3516" s="8045" t="n">
        <f>ROUND(K3504,2)*R3516</f>
        <v>53.699999999999996</v>
      </c>
    </row>
    <row r="3517" ht="45.0" customHeight="true">
      <c r="P3517" s="8013" t="s">
        <v>60</v>
      </c>
      <c r="Q3517" s="8013" t="s">
        <v>61</v>
      </c>
      <c r="R3517" s="8046" t="n">
        <v>3.0</v>
      </c>
      <c r="S3517" s="8047" t="n">
        <f>ROUND(K3504,2)*R3517</f>
        <v>53.699999999999996</v>
      </c>
    </row>
    <row r="3518" ht="45.0" customHeight="true">
      <c r="P3518" s="8013" t="s">
        <v>62</v>
      </c>
      <c r="Q3518" s="8013" t="s">
        <v>63</v>
      </c>
      <c r="R3518" s="8048" t="n">
        <v>3.0</v>
      </c>
      <c r="S3518" s="8049" t="n">
        <f>ROUND(K3504,2)*R3518</f>
        <v>53.699999999999996</v>
      </c>
    </row>
    <row r="3519" ht="45.0" customHeight="true">
      <c r="P3519" s="8013" t="s">
        <v>64</v>
      </c>
      <c r="Q3519" s="8013" t="s">
        <v>65</v>
      </c>
      <c r="R3519" s="8050" t="n">
        <v>3.0</v>
      </c>
      <c r="S3519" s="8051" t="n">
        <f>ROUND(K3504,2)*R3519</f>
        <v>53.699999999999996</v>
      </c>
    </row>
    <row r="3520" ht="45.0" customHeight="true">
      <c r="P3520" s="8013" t="s">
        <v>66</v>
      </c>
      <c r="Q3520" s="8013" t="s">
        <v>67</v>
      </c>
      <c r="R3520" s="8052" t="n">
        <v>3.0</v>
      </c>
      <c r="S3520" s="8053" t="n">
        <f>ROUND(K3504,2)*R3520</f>
        <v>53.699999999999996</v>
      </c>
    </row>
    <row r="3521" ht="45.0" customHeight="true">
      <c r="P3521" s="8013" t="s">
        <v>68</v>
      </c>
      <c r="Q3521" s="8013" t="s">
        <v>69</v>
      </c>
      <c r="R3521" s="8054" t="n">
        <v>3.0</v>
      </c>
      <c r="S3521" s="8055" t="n">
        <f>ROUND(K3504,2)*R3521</f>
        <v>53.699999999999996</v>
      </c>
    </row>
    <row r="3522" ht="45.0" customHeight="true">
      <c r="P3522" s="8013" t="s">
        <v>70</v>
      </c>
      <c r="Q3522" s="8013" t="s">
        <v>71</v>
      </c>
      <c r="R3522" s="8056" t="n">
        <v>3.0</v>
      </c>
      <c r="S3522" s="8057" t="n">
        <f>ROUND(K3504,2)*R3522</f>
        <v>53.699999999999996</v>
      </c>
    </row>
    <row r="3523" ht="45.0" customHeight="true">
      <c r="P3523" s="8013" t="s">
        <v>72</v>
      </c>
      <c r="Q3523" s="8013" t="s">
        <v>73</v>
      </c>
      <c r="R3523" s="8058" t="n">
        <v>3.0</v>
      </c>
      <c r="S3523" s="8059" t="n">
        <f>ROUND(K3504,2)*R3523</f>
        <v>53.699999999999996</v>
      </c>
    </row>
    <row r="3524" ht="45.0" customHeight="true">
      <c r="P3524" s="8013" t="s">
        <v>74</v>
      </c>
      <c r="Q3524" s="8013" t="s">
        <v>75</v>
      </c>
      <c r="R3524" s="8060" t="n">
        <v>3.0</v>
      </c>
      <c r="S3524" s="8061" t="n">
        <f>ROUND(K3504,2)*R3524</f>
        <v>53.699999999999996</v>
      </c>
    </row>
    <row r="3525" ht="45.0" customHeight="true">
      <c r="P3525" s="8013" t="s">
        <v>76</v>
      </c>
      <c r="Q3525" s="8013" t="s">
        <v>77</v>
      </c>
      <c r="R3525" s="8062" t="n">
        <v>3.0</v>
      </c>
      <c r="S3525" s="8063" t="n">
        <f>ROUND(K3504,2)*R3525</f>
        <v>53.699999999999996</v>
      </c>
    </row>
    <row r="3526" ht="45.0" customHeight="true">
      <c r="P3526" s="8013" t="s">
        <v>78</v>
      </c>
      <c r="Q3526" s="8013" t="s">
        <v>79</v>
      </c>
      <c r="R3526" s="8064" t="n">
        <v>3.0</v>
      </c>
      <c r="S3526" s="8065" t="n">
        <f>ROUND(K3504,2)*R3526</f>
        <v>53.699999999999996</v>
      </c>
    </row>
    <row r="3527" ht="45.0" customHeight="true">
      <c r="P3527" s="8013" t="s">
        <v>80</v>
      </c>
      <c r="Q3527" s="8013" t="s">
        <v>81</v>
      </c>
      <c r="R3527" s="8066" t="n">
        <v>3.0</v>
      </c>
      <c r="S3527" s="8067" t="n">
        <f>ROUND(K3504,2)*R3527</f>
        <v>53.699999999999996</v>
      </c>
    </row>
    <row r="3528" ht="45.0" customHeight="true">
      <c r="P3528" s="8013" t="s">
        <v>82</v>
      </c>
      <c r="Q3528" s="8013" t="s">
        <v>83</v>
      </c>
      <c r="R3528" s="8068" t="n">
        <v>3.0</v>
      </c>
      <c r="S3528" s="8069" t="n">
        <f>ROUND(K3504,2)*R3528</f>
        <v>53.699999999999996</v>
      </c>
    </row>
    <row r="3529" ht="45.0" customHeight="true">
      <c r="A3529" s="8070" t="s">
        <v>23</v>
      </c>
      <c r="B3529" s="8070" t="s">
        <v>522</v>
      </c>
      <c r="C3529" s="8070" t="s">
        <v>25</v>
      </c>
      <c r="D3529" s="8070" t="s">
        <v>523</v>
      </c>
      <c r="E3529" s="8070" t="s">
        <v>524</v>
      </c>
      <c r="F3529" s="8071" t="n">
        <f>R3529+R3530+R3531+R3532+R3533+R3534+R3535+R3536+R3537+R3538+R3539+R3540+R3541+R3542+R3543+R3544+R3545+R3546+R3547+R3548+R3549+R3550+R3551+R3552+R3553</f>
        <v>25.0</v>
      </c>
      <c r="G3529" s="8070" t="s">
        <v>206</v>
      </c>
      <c r="H3529" s="8072" t="n">
        <v>16.27</v>
      </c>
      <c r="I3529" s="8073" t="n">
        <v>16.27</v>
      </c>
      <c r="J3529" s="8074" t="n">
        <v>0.25120000000000003</v>
      </c>
      <c r="K3529" s="8075" t="n">
        <f>ROUND(I3529,2)+(ROUND(I3529,2)*J3529)</f>
        <v>20.357024</v>
      </c>
      <c r="L3529" s="8076" t="n">
        <f>ROUND(S3529,2)+ROUND(S3530,2)+ROUND(S3531,2)+ROUND(S3532,2)+ROUND(S3533,2)+ROUND(S3534,2)+ROUND(S3535,2)+ROUND(S3536,2)+ROUND(S3537,2)+ROUND(S3538,2)+ROUND(S3539,2)+ROUND(S3540,2)+ROUND(S3541,2)+ROUND(S3542,2)+ROUND(S3543,2)+ROUND(S3544,2)+ROUND(S3545,2)+ROUND(S3546,2)+ROUND(S3547,2)+ROUND(S3548,2)+ROUND(S3549,2)+ROUND(S3550,2)+ROUND(S3551,2)+ROUND(S3552,2)+ROUND(S3553,2)</f>
        <v>509.0000000000002</v>
      </c>
      <c r="M3529" s="8070" t="s">
        <v>21</v>
      </c>
      <c r="N3529" s="8070" t="s">
        <v>56</v>
      </c>
      <c r="O3529" s="8070" t="s">
        <v>439</v>
      </c>
      <c r="P3529" s="8070" t="s">
        <v>20</v>
      </c>
      <c r="Q3529" s="8070" t="s">
        <v>29</v>
      </c>
      <c r="R3529" s="8077" t="n">
        <v>1.0</v>
      </c>
      <c r="S3529" s="8078" t="n">
        <f>ROUND(K3529,2)*R3529</f>
        <v>20.36</v>
      </c>
    </row>
    <row r="3530" ht="45.0" customHeight="true">
      <c r="P3530" s="8070" t="s">
        <v>30</v>
      </c>
      <c r="Q3530" s="8070" t="s">
        <v>37</v>
      </c>
      <c r="R3530" s="8079" t="n">
        <v>1.0</v>
      </c>
      <c r="S3530" s="8080" t="n">
        <f>ROUND(K3529,2)*R3530</f>
        <v>20.36</v>
      </c>
    </row>
    <row r="3531" ht="45.0" customHeight="true">
      <c r="P3531" s="8070" t="s">
        <v>38</v>
      </c>
      <c r="Q3531" s="8070" t="s">
        <v>39</v>
      </c>
      <c r="R3531" s="8081" t="n">
        <v>1.0</v>
      </c>
      <c r="S3531" s="8082" t="n">
        <f>ROUND(K3529,2)*R3531</f>
        <v>20.36</v>
      </c>
    </row>
    <row r="3532" ht="45.0" customHeight="true">
      <c r="P3532" s="8070" t="s">
        <v>40</v>
      </c>
      <c r="Q3532" s="8070" t="s">
        <v>41</v>
      </c>
      <c r="R3532" s="8083" t="n">
        <v>1.0</v>
      </c>
      <c r="S3532" s="8084" t="n">
        <f>ROUND(K3529,2)*R3532</f>
        <v>20.36</v>
      </c>
    </row>
    <row r="3533" ht="45.0" customHeight="true">
      <c r="P3533" s="8070" t="s">
        <v>42</v>
      </c>
      <c r="Q3533" s="8070" t="s">
        <v>43</v>
      </c>
      <c r="R3533" s="8085" t="n">
        <v>1.0</v>
      </c>
      <c r="S3533" s="8086" t="n">
        <f>ROUND(K3529,2)*R3533</f>
        <v>20.36</v>
      </c>
    </row>
    <row r="3534" ht="45.0" customHeight="true">
      <c r="P3534" s="8070" t="s">
        <v>44</v>
      </c>
      <c r="Q3534" s="8070" t="s">
        <v>45</v>
      </c>
      <c r="R3534" s="8087" t="n">
        <v>1.0</v>
      </c>
      <c r="S3534" s="8088" t="n">
        <f>ROUND(K3529,2)*R3534</f>
        <v>20.36</v>
      </c>
    </row>
    <row r="3535" ht="45.0" customHeight="true">
      <c r="P3535" s="8070" t="s">
        <v>46</v>
      </c>
      <c r="Q3535" s="8070" t="s">
        <v>47</v>
      </c>
      <c r="R3535" s="8089" t="n">
        <v>1.0</v>
      </c>
      <c r="S3535" s="8090" t="n">
        <f>ROUND(K3529,2)*R3535</f>
        <v>20.36</v>
      </c>
    </row>
    <row r="3536" ht="45.0" customHeight="true">
      <c r="P3536" s="8070" t="s">
        <v>48</v>
      </c>
      <c r="Q3536" s="8070" t="s">
        <v>49</v>
      </c>
      <c r="R3536" s="8091" t="n">
        <v>1.0</v>
      </c>
      <c r="S3536" s="8092" t="n">
        <f>ROUND(K3529,2)*R3536</f>
        <v>20.36</v>
      </c>
    </row>
    <row r="3537" ht="45.0" customHeight="true">
      <c r="P3537" s="8070" t="s">
        <v>50</v>
      </c>
      <c r="Q3537" s="8070" t="s">
        <v>51</v>
      </c>
      <c r="R3537" s="8093" t="n">
        <v>1.0</v>
      </c>
      <c r="S3537" s="8094" t="n">
        <f>ROUND(K3529,2)*R3537</f>
        <v>20.36</v>
      </c>
    </row>
    <row r="3538" ht="45.0" customHeight="true">
      <c r="P3538" s="8070" t="s">
        <v>52</v>
      </c>
      <c r="Q3538" s="8070" t="s">
        <v>53</v>
      </c>
      <c r="R3538" s="8095" t="n">
        <v>1.0</v>
      </c>
      <c r="S3538" s="8096" t="n">
        <f>ROUND(K3529,2)*R3538</f>
        <v>20.36</v>
      </c>
    </row>
    <row r="3539" ht="45.0" customHeight="true">
      <c r="P3539" s="8070" t="s">
        <v>54</v>
      </c>
      <c r="Q3539" s="8070" t="s">
        <v>55</v>
      </c>
      <c r="R3539" s="8097" t="n">
        <v>1.0</v>
      </c>
      <c r="S3539" s="8098" t="n">
        <f>ROUND(K3529,2)*R3539</f>
        <v>20.36</v>
      </c>
    </row>
    <row r="3540" ht="45.0" customHeight="true">
      <c r="P3540" s="8070" t="s">
        <v>56</v>
      </c>
      <c r="Q3540" s="8070" t="s">
        <v>57</v>
      </c>
      <c r="R3540" s="8099" t="n">
        <v>1.0</v>
      </c>
      <c r="S3540" s="8100" t="n">
        <f>ROUND(K3529,2)*R3540</f>
        <v>20.36</v>
      </c>
    </row>
    <row r="3541" ht="45.0" customHeight="true">
      <c r="P3541" s="8070" t="s">
        <v>58</v>
      </c>
      <c r="Q3541" s="8070" t="s">
        <v>59</v>
      </c>
      <c r="R3541" s="8101" t="n">
        <v>1.0</v>
      </c>
      <c r="S3541" s="8102" t="n">
        <f>ROUND(K3529,2)*R3541</f>
        <v>20.36</v>
      </c>
    </row>
    <row r="3542" ht="45.0" customHeight="true">
      <c r="P3542" s="8070" t="s">
        <v>60</v>
      </c>
      <c r="Q3542" s="8070" t="s">
        <v>61</v>
      </c>
      <c r="R3542" s="8103" t="n">
        <v>1.0</v>
      </c>
      <c r="S3542" s="8104" t="n">
        <f>ROUND(K3529,2)*R3542</f>
        <v>20.36</v>
      </c>
    </row>
    <row r="3543" ht="45.0" customHeight="true">
      <c r="P3543" s="8070" t="s">
        <v>62</v>
      </c>
      <c r="Q3543" s="8070" t="s">
        <v>63</v>
      </c>
      <c r="R3543" s="8105" t="n">
        <v>1.0</v>
      </c>
      <c r="S3543" s="8106" t="n">
        <f>ROUND(K3529,2)*R3543</f>
        <v>20.36</v>
      </c>
    </row>
    <row r="3544" ht="45.0" customHeight="true">
      <c r="P3544" s="8070" t="s">
        <v>64</v>
      </c>
      <c r="Q3544" s="8070" t="s">
        <v>65</v>
      </c>
      <c r="R3544" s="8107" t="n">
        <v>1.0</v>
      </c>
      <c r="S3544" s="8108" t="n">
        <f>ROUND(K3529,2)*R3544</f>
        <v>20.36</v>
      </c>
    </row>
    <row r="3545" ht="45.0" customHeight="true">
      <c r="P3545" s="8070" t="s">
        <v>66</v>
      </c>
      <c r="Q3545" s="8070" t="s">
        <v>67</v>
      </c>
      <c r="R3545" s="8109" t="n">
        <v>1.0</v>
      </c>
      <c r="S3545" s="8110" t="n">
        <f>ROUND(K3529,2)*R3545</f>
        <v>20.36</v>
      </c>
    </row>
    <row r="3546" ht="45.0" customHeight="true">
      <c r="P3546" s="8070" t="s">
        <v>68</v>
      </c>
      <c r="Q3546" s="8070" t="s">
        <v>69</v>
      </c>
      <c r="R3546" s="8111" t="n">
        <v>1.0</v>
      </c>
      <c r="S3546" s="8112" t="n">
        <f>ROUND(K3529,2)*R3546</f>
        <v>20.36</v>
      </c>
    </row>
    <row r="3547" ht="45.0" customHeight="true">
      <c r="P3547" s="8070" t="s">
        <v>70</v>
      </c>
      <c r="Q3547" s="8070" t="s">
        <v>71</v>
      </c>
      <c r="R3547" s="8113" t="n">
        <v>1.0</v>
      </c>
      <c r="S3547" s="8114" t="n">
        <f>ROUND(K3529,2)*R3547</f>
        <v>20.36</v>
      </c>
    </row>
    <row r="3548" ht="45.0" customHeight="true">
      <c r="P3548" s="8070" t="s">
        <v>72</v>
      </c>
      <c r="Q3548" s="8070" t="s">
        <v>73</v>
      </c>
      <c r="R3548" s="8115" t="n">
        <v>1.0</v>
      </c>
      <c r="S3548" s="8116" t="n">
        <f>ROUND(K3529,2)*R3548</f>
        <v>20.36</v>
      </c>
    </row>
    <row r="3549" ht="45.0" customHeight="true">
      <c r="P3549" s="8070" t="s">
        <v>74</v>
      </c>
      <c r="Q3549" s="8070" t="s">
        <v>75</v>
      </c>
      <c r="R3549" s="8117" t="n">
        <v>1.0</v>
      </c>
      <c r="S3549" s="8118" t="n">
        <f>ROUND(K3529,2)*R3549</f>
        <v>20.36</v>
      </c>
    </row>
    <row r="3550" ht="45.0" customHeight="true">
      <c r="P3550" s="8070" t="s">
        <v>76</v>
      </c>
      <c r="Q3550" s="8070" t="s">
        <v>77</v>
      </c>
      <c r="R3550" s="8119" t="n">
        <v>1.0</v>
      </c>
      <c r="S3550" s="8120" t="n">
        <f>ROUND(K3529,2)*R3550</f>
        <v>20.36</v>
      </c>
    </row>
    <row r="3551" ht="45.0" customHeight="true">
      <c r="P3551" s="8070" t="s">
        <v>78</v>
      </c>
      <c r="Q3551" s="8070" t="s">
        <v>79</v>
      </c>
      <c r="R3551" s="8121" t="n">
        <v>1.0</v>
      </c>
      <c r="S3551" s="8122" t="n">
        <f>ROUND(K3529,2)*R3551</f>
        <v>20.36</v>
      </c>
    </row>
    <row r="3552" ht="45.0" customHeight="true">
      <c r="P3552" s="8070" t="s">
        <v>80</v>
      </c>
      <c r="Q3552" s="8070" t="s">
        <v>81</v>
      </c>
      <c r="R3552" s="8123" t="n">
        <v>1.0</v>
      </c>
      <c r="S3552" s="8124" t="n">
        <f>ROUND(K3529,2)*R3552</f>
        <v>20.36</v>
      </c>
    </row>
    <row r="3553" ht="45.0" customHeight="true">
      <c r="P3553" s="8070" t="s">
        <v>82</v>
      </c>
      <c r="Q3553" s="8070" t="s">
        <v>83</v>
      </c>
      <c r="R3553" s="8125" t="n">
        <v>1.0</v>
      </c>
      <c r="S3553" s="8126" t="n">
        <f>ROUND(K3529,2)*R3553</f>
        <v>20.36</v>
      </c>
    </row>
    <row r="3554" ht="45.0" customHeight="true">
      <c r="A3554" s="8127" t="s">
        <v>23</v>
      </c>
      <c r="B3554" s="8127" t="s">
        <v>525</v>
      </c>
      <c r="C3554" s="8127" t="s">
        <v>25</v>
      </c>
      <c r="D3554" s="8127" t="s">
        <v>482</v>
      </c>
      <c r="E3554" s="8127" t="s">
        <v>483</v>
      </c>
      <c r="F3554" s="8128" t="n">
        <f>R3554+R3555+R3556+R3557+R3558+R3559+R3560+R3561+R3562+R3563+R3564+R3565+R3566+R3567+R3568+R3569+R3570+R3571+R3572+R3573+R3574+R3575+R3576+R3577+R3578</f>
        <v>110.00000000000004</v>
      </c>
      <c r="G3554" s="8127" t="s">
        <v>178</v>
      </c>
      <c r="H3554" s="8129" t="n">
        <v>10.86</v>
      </c>
      <c r="I3554" s="8130" t="n">
        <v>10.86</v>
      </c>
      <c r="J3554" s="8131" t="n">
        <v>0.25120000000000003</v>
      </c>
      <c r="K3554" s="8132" t="n">
        <f>ROUND(I3554,2)+(ROUND(I3554,2)*J3554)</f>
        <v>13.588032</v>
      </c>
      <c r="L3554" s="8133" t="n">
        <f>ROUND(S3554,2)+ROUND(S3555,2)+ROUND(S3556,2)+ROUND(S3557,2)+ROUND(S3558,2)+ROUND(S3559,2)+ROUND(S3560,2)+ROUND(S3561,2)+ROUND(S3562,2)+ROUND(S3563,2)+ROUND(S3564,2)+ROUND(S3565,2)+ROUND(S3566,2)+ROUND(S3567,2)+ROUND(S3568,2)+ROUND(S3569,2)+ROUND(S3570,2)+ROUND(S3571,2)+ROUND(S3572,2)+ROUND(S3573,2)+ROUND(S3574,2)+ROUND(S3575,2)+ROUND(S3576,2)+ROUND(S3577,2)+ROUND(S3578,2)</f>
        <v>1494.9999999999993</v>
      </c>
      <c r="M3554" s="8127" t="s">
        <v>21</v>
      </c>
      <c r="N3554" s="8127" t="s">
        <v>56</v>
      </c>
      <c r="O3554" s="8127" t="s">
        <v>439</v>
      </c>
      <c r="P3554" s="8127" t="s">
        <v>20</v>
      </c>
      <c r="Q3554" s="8127" t="s">
        <v>29</v>
      </c>
      <c r="R3554" s="8134" t="n">
        <v>4.4</v>
      </c>
      <c r="S3554" s="8135" t="n">
        <f>ROUND(K3554,2)*R3554</f>
        <v>59.79600000000001</v>
      </c>
    </row>
    <row r="3555" ht="45.0" customHeight="true">
      <c r="P3555" s="8127" t="s">
        <v>30</v>
      </c>
      <c r="Q3555" s="8127" t="s">
        <v>37</v>
      </c>
      <c r="R3555" s="8136" t="n">
        <v>4.4</v>
      </c>
      <c r="S3555" s="8137" t="n">
        <f>ROUND(K3554,2)*R3555</f>
        <v>59.79600000000001</v>
      </c>
    </row>
    <row r="3556" ht="45.0" customHeight="true">
      <c r="P3556" s="8127" t="s">
        <v>38</v>
      </c>
      <c r="Q3556" s="8127" t="s">
        <v>39</v>
      </c>
      <c r="R3556" s="8138" t="n">
        <v>4.4</v>
      </c>
      <c r="S3556" s="8139" t="n">
        <f>ROUND(K3554,2)*R3556</f>
        <v>59.79600000000001</v>
      </c>
    </row>
    <row r="3557" ht="45.0" customHeight="true">
      <c r="P3557" s="8127" t="s">
        <v>40</v>
      </c>
      <c r="Q3557" s="8127" t="s">
        <v>41</v>
      </c>
      <c r="R3557" s="8140" t="n">
        <v>4.4</v>
      </c>
      <c r="S3557" s="8141" t="n">
        <f>ROUND(K3554,2)*R3557</f>
        <v>59.79600000000001</v>
      </c>
    </row>
    <row r="3558" ht="45.0" customHeight="true">
      <c r="P3558" s="8127" t="s">
        <v>42</v>
      </c>
      <c r="Q3558" s="8127" t="s">
        <v>43</v>
      </c>
      <c r="R3558" s="8142" t="n">
        <v>4.4</v>
      </c>
      <c r="S3558" s="8143" t="n">
        <f>ROUND(K3554,2)*R3558</f>
        <v>59.79600000000001</v>
      </c>
    </row>
    <row r="3559" ht="45.0" customHeight="true">
      <c r="P3559" s="8127" t="s">
        <v>44</v>
      </c>
      <c r="Q3559" s="8127" t="s">
        <v>45</v>
      </c>
      <c r="R3559" s="8144" t="n">
        <v>4.4</v>
      </c>
      <c r="S3559" s="8145" t="n">
        <f>ROUND(K3554,2)*R3559</f>
        <v>59.79600000000001</v>
      </c>
    </row>
    <row r="3560" ht="45.0" customHeight="true">
      <c r="P3560" s="8127" t="s">
        <v>46</v>
      </c>
      <c r="Q3560" s="8127" t="s">
        <v>47</v>
      </c>
      <c r="R3560" s="8146" t="n">
        <v>4.4</v>
      </c>
      <c r="S3560" s="8147" t="n">
        <f>ROUND(K3554,2)*R3560</f>
        <v>59.79600000000001</v>
      </c>
    </row>
    <row r="3561" ht="45.0" customHeight="true">
      <c r="P3561" s="8127" t="s">
        <v>48</v>
      </c>
      <c r="Q3561" s="8127" t="s">
        <v>49</v>
      </c>
      <c r="R3561" s="8148" t="n">
        <v>4.4</v>
      </c>
      <c r="S3561" s="8149" t="n">
        <f>ROUND(K3554,2)*R3561</f>
        <v>59.79600000000001</v>
      </c>
    </row>
    <row r="3562" ht="45.0" customHeight="true">
      <c r="P3562" s="8127" t="s">
        <v>50</v>
      </c>
      <c r="Q3562" s="8127" t="s">
        <v>51</v>
      </c>
      <c r="R3562" s="8150" t="n">
        <v>4.4</v>
      </c>
      <c r="S3562" s="8151" t="n">
        <f>ROUND(K3554,2)*R3562</f>
        <v>59.79600000000001</v>
      </c>
    </row>
    <row r="3563" ht="45.0" customHeight="true">
      <c r="P3563" s="8127" t="s">
        <v>52</v>
      </c>
      <c r="Q3563" s="8127" t="s">
        <v>53</v>
      </c>
      <c r="R3563" s="8152" t="n">
        <v>4.4</v>
      </c>
      <c r="S3563" s="8153" t="n">
        <f>ROUND(K3554,2)*R3563</f>
        <v>59.79600000000001</v>
      </c>
    </row>
    <row r="3564" ht="45.0" customHeight="true">
      <c r="P3564" s="8127" t="s">
        <v>54</v>
      </c>
      <c r="Q3564" s="8127" t="s">
        <v>55</v>
      </c>
      <c r="R3564" s="8154" t="n">
        <v>4.4</v>
      </c>
      <c r="S3564" s="8155" t="n">
        <f>ROUND(K3554,2)*R3564</f>
        <v>59.79600000000001</v>
      </c>
    </row>
    <row r="3565" ht="45.0" customHeight="true">
      <c r="P3565" s="8127" t="s">
        <v>56</v>
      </c>
      <c r="Q3565" s="8127" t="s">
        <v>57</v>
      </c>
      <c r="R3565" s="8156" t="n">
        <v>4.4</v>
      </c>
      <c r="S3565" s="8157" t="n">
        <f>ROUND(K3554,2)*R3565</f>
        <v>59.79600000000001</v>
      </c>
    </row>
    <row r="3566" ht="45.0" customHeight="true">
      <c r="P3566" s="8127" t="s">
        <v>58</v>
      </c>
      <c r="Q3566" s="8127" t="s">
        <v>59</v>
      </c>
      <c r="R3566" s="8158" t="n">
        <v>4.4</v>
      </c>
      <c r="S3566" s="8159" t="n">
        <f>ROUND(K3554,2)*R3566</f>
        <v>59.79600000000001</v>
      </c>
    </row>
    <row r="3567" ht="45.0" customHeight="true">
      <c r="P3567" s="8127" t="s">
        <v>60</v>
      </c>
      <c r="Q3567" s="8127" t="s">
        <v>61</v>
      </c>
      <c r="R3567" s="8160" t="n">
        <v>4.4</v>
      </c>
      <c r="S3567" s="8161" t="n">
        <f>ROUND(K3554,2)*R3567</f>
        <v>59.79600000000001</v>
      </c>
    </row>
    <row r="3568" ht="45.0" customHeight="true">
      <c r="P3568" s="8127" t="s">
        <v>62</v>
      </c>
      <c r="Q3568" s="8127" t="s">
        <v>63</v>
      </c>
      <c r="R3568" s="8162" t="n">
        <v>4.4</v>
      </c>
      <c r="S3568" s="8163" t="n">
        <f>ROUND(K3554,2)*R3568</f>
        <v>59.79600000000001</v>
      </c>
    </row>
    <row r="3569" ht="45.0" customHeight="true">
      <c r="P3569" s="8127" t="s">
        <v>64</v>
      </c>
      <c r="Q3569" s="8127" t="s">
        <v>65</v>
      </c>
      <c r="R3569" s="8164" t="n">
        <v>4.4</v>
      </c>
      <c r="S3569" s="8165" t="n">
        <f>ROUND(K3554,2)*R3569</f>
        <v>59.79600000000001</v>
      </c>
    </row>
    <row r="3570" ht="45.0" customHeight="true">
      <c r="P3570" s="8127" t="s">
        <v>66</v>
      </c>
      <c r="Q3570" s="8127" t="s">
        <v>67</v>
      </c>
      <c r="R3570" s="8166" t="n">
        <v>4.4</v>
      </c>
      <c r="S3570" s="8167" t="n">
        <f>ROUND(K3554,2)*R3570</f>
        <v>59.79600000000001</v>
      </c>
    </row>
    <row r="3571" ht="45.0" customHeight="true">
      <c r="P3571" s="8127" t="s">
        <v>68</v>
      </c>
      <c r="Q3571" s="8127" t="s">
        <v>69</v>
      </c>
      <c r="R3571" s="8168" t="n">
        <v>4.4</v>
      </c>
      <c r="S3571" s="8169" t="n">
        <f>ROUND(K3554,2)*R3571</f>
        <v>59.79600000000001</v>
      </c>
    </row>
    <row r="3572" ht="45.0" customHeight="true">
      <c r="P3572" s="8127" t="s">
        <v>70</v>
      </c>
      <c r="Q3572" s="8127" t="s">
        <v>71</v>
      </c>
      <c r="R3572" s="8170" t="n">
        <v>4.4</v>
      </c>
      <c r="S3572" s="8171" t="n">
        <f>ROUND(K3554,2)*R3572</f>
        <v>59.79600000000001</v>
      </c>
    </row>
    <row r="3573" ht="45.0" customHeight="true">
      <c r="P3573" s="8127" t="s">
        <v>72</v>
      </c>
      <c r="Q3573" s="8127" t="s">
        <v>73</v>
      </c>
      <c r="R3573" s="8172" t="n">
        <v>4.4</v>
      </c>
      <c r="S3573" s="8173" t="n">
        <f>ROUND(K3554,2)*R3573</f>
        <v>59.79600000000001</v>
      </c>
    </row>
    <row r="3574" ht="45.0" customHeight="true">
      <c r="P3574" s="8127" t="s">
        <v>74</v>
      </c>
      <c r="Q3574" s="8127" t="s">
        <v>75</v>
      </c>
      <c r="R3574" s="8174" t="n">
        <v>4.4</v>
      </c>
      <c r="S3574" s="8175" t="n">
        <f>ROUND(K3554,2)*R3574</f>
        <v>59.79600000000001</v>
      </c>
    </row>
    <row r="3575" ht="45.0" customHeight="true">
      <c r="P3575" s="8127" t="s">
        <v>76</v>
      </c>
      <c r="Q3575" s="8127" t="s">
        <v>77</v>
      </c>
      <c r="R3575" s="8176" t="n">
        <v>4.4</v>
      </c>
      <c r="S3575" s="8177" t="n">
        <f>ROUND(K3554,2)*R3575</f>
        <v>59.79600000000001</v>
      </c>
    </row>
    <row r="3576" ht="45.0" customHeight="true">
      <c r="P3576" s="8127" t="s">
        <v>78</v>
      </c>
      <c r="Q3576" s="8127" t="s">
        <v>79</v>
      </c>
      <c r="R3576" s="8178" t="n">
        <v>4.4</v>
      </c>
      <c r="S3576" s="8179" t="n">
        <f>ROUND(K3554,2)*R3576</f>
        <v>59.79600000000001</v>
      </c>
    </row>
    <row r="3577" ht="45.0" customHeight="true">
      <c r="P3577" s="8127" t="s">
        <v>80</v>
      </c>
      <c r="Q3577" s="8127" t="s">
        <v>81</v>
      </c>
      <c r="R3577" s="8180" t="n">
        <v>4.4</v>
      </c>
      <c r="S3577" s="8181" t="n">
        <f>ROUND(K3554,2)*R3577</f>
        <v>59.79600000000001</v>
      </c>
    </row>
    <row r="3578" ht="45.0" customHeight="true">
      <c r="P3578" s="8127" t="s">
        <v>82</v>
      </c>
      <c r="Q3578" s="8127" t="s">
        <v>83</v>
      </c>
      <c r="R3578" s="8182" t="n">
        <v>4.4</v>
      </c>
      <c r="S3578" s="8183" t="n">
        <f>ROUND(K3554,2)*R3578</f>
        <v>59.79600000000001</v>
      </c>
    </row>
    <row r="3579" ht="45.0" customHeight="true">
      <c r="A3579" s="8184" t="s">
        <v>23</v>
      </c>
      <c r="B3579" s="8184" t="s">
        <v>526</v>
      </c>
      <c r="C3579" s="8184" t="s">
        <v>25</v>
      </c>
      <c r="D3579" s="8184" t="s">
        <v>527</v>
      </c>
      <c r="E3579" s="8184" t="s">
        <v>528</v>
      </c>
      <c r="F3579" s="8185" t="n">
        <f>R3579+R3580+R3581+R3582+R3583+R3584+R3585+R3586+R3587+R3588+R3589+R3590+R3591+R3592+R3593+R3594+R3595+R3596+R3597+R3598+R3599+R3600+R3601+R3602+R3603</f>
        <v>263.7500000000001</v>
      </c>
      <c r="G3579" s="8184" t="s">
        <v>178</v>
      </c>
      <c r="H3579" s="8186" t="n">
        <v>17.13</v>
      </c>
      <c r="I3579" s="8187" t="n">
        <v>17.13</v>
      </c>
      <c r="J3579" s="8188" t="n">
        <v>0.25120000000000003</v>
      </c>
      <c r="K3579" s="8189" t="n">
        <f>ROUND(I3579,2)+(ROUND(I3579,2)*J3579)</f>
        <v>21.433056</v>
      </c>
      <c r="L3579" s="8190" t="n">
        <f>ROUND(S3579,2)+ROUND(S3580,2)+ROUND(S3581,2)+ROUND(S3582,2)+ROUND(S3583,2)+ROUND(S3584,2)+ROUND(S3585,2)+ROUND(S3586,2)+ROUND(S3587,2)+ROUND(S3588,2)+ROUND(S3589,2)+ROUND(S3590,2)+ROUND(S3591,2)+ROUND(S3592,2)+ROUND(S3593,2)+ROUND(S3594,2)+ROUND(S3595,2)+ROUND(S3596,2)+ROUND(S3597,2)+ROUND(S3598,2)+ROUND(S3599,2)+ROUND(S3600,2)+ROUND(S3601,2)+ROUND(S3602,2)+ROUND(S3603,2)</f>
        <v>5652.250000000002</v>
      </c>
      <c r="M3579" s="8184" t="s">
        <v>21</v>
      </c>
      <c r="N3579" s="8184" t="s">
        <v>56</v>
      </c>
      <c r="O3579" s="8184" t="s">
        <v>439</v>
      </c>
      <c r="P3579" s="8184" t="s">
        <v>20</v>
      </c>
      <c r="Q3579" s="8184" t="s">
        <v>29</v>
      </c>
      <c r="R3579" s="8191" t="n">
        <v>10.55</v>
      </c>
      <c r="S3579" s="8192" t="n">
        <f>ROUND(K3579,2)*R3579</f>
        <v>226.0865</v>
      </c>
    </row>
    <row r="3580" ht="45.0" customHeight="true">
      <c r="P3580" s="8184" t="s">
        <v>30</v>
      </c>
      <c r="Q3580" s="8184" t="s">
        <v>37</v>
      </c>
      <c r="R3580" s="8193" t="n">
        <v>10.55</v>
      </c>
      <c r="S3580" s="8194" t="n">
        <f>ROUND(K3579,2)*R3580</f>
        <v>226.0865</v>
      </c>
    </row>
    <row r="3581" ht="45.0" customHeight="true">
      <c r="P3581" s="8184" t="s">
        <v>38</v>
      </c>
      <c r="Q3581" s="8184" t="s">
        <v>39</v>
      </c>
      <c r="R3581" s="8195" t="n">
        <v>10.55</v>
      </c>
      <c r="S3581" s="8196" t="n">
        <f>ROUND(K3579,2)*R3581</f>
        <v>226.0865</v>
      </c>
    </row>
    <row r="3582" ht="45.0" customHeight="true">
      <c r="P3582" s="8184" t="s">
        <v>40</v>
      </c>
      <c r="Q3582" s="8184" t="s">
        <v>41</v>
      </c>
      <c r="R3582" s="8197" t="n">
        <v>10.55</v>
      </c>
      <c r="S3582" s="8198" t="n">
        <f>ROUND(K3579,2)*R3582</f>
        <v>226.0865</v>
      </c>
    </row>
    <row r="3583" ht="45.0" customHeight="true">
      <c r="P3583" s="8184" t="s">
        <v>42</v>
      </c>
      <c r="Q3583" s="8184" t="s">
        <v>43</v>
      </c>
      <c r="R3583" s="8199" t="n">
        <v>10.55</v>
      </c>
      <c r="S3583" s="8200" t="n">
        <f>ROUND(K3579,2)*R3583</f>
        <v>226.0865</v>
      </c>
    </row>
    <row r="3584" ht="45.0" customHeight="true">
      <c r="P3584" s="8184" t="s">
        <v>44</v>
      </c>
      <c r="Q3584" s="8184" t="s">
        <v>45</v>
      </c>
      <c r="R3584" s="8201" t="n">
        <v>10.55</v>
      </c>
      <c r="S3584" s="8202" t="n">
        <f>ROUND(K3579,2)*R3584</f>
        <v>226.0865</v>
      </c>
    </row>
    <row r="3585" ht="45.0" customHeight="true">
      <c r="P3585" s="8184" t="s">
        <v>46</v>
      </c>
      <c r="Q3585" s="8184" t="s">
        <v>47</v>
      </c>
      <c r="R3585" s="8203" t="n">
        <v>10.55</v>
      </c>
      <c r="S3585" s="8204" t="n">
        <f>ROUND(K3579,2)*R3585</f>
        <v>226.0865</v>
      </c>
    </row>
    <row r="3586" ht="45.0" customHeight="true">
      <c r="P3586" s="8184" t="s">
        <v>48</v>
      </c>
      <c r="Q3586" s="8184" t="s">
        <v>49</v>
      </c>
      <c r="R3586" s="8205" t="n">
        <v>10.55</v>
      </c>
      <c r="S3586" s="8206" t="n">
        <f>ROUND(K3579,2)*R3586</f>
        <v>226.0865</v>
      </c>
    </row>
    <row r="3587" ht="45.0" customHeight="true">
      <c r="P3587" s="8184" t="s">
        <v>50</v>
      </c>
      <c r="Q3587" s="8184" t="s">
        <v>51</v>
      </c>
      <c r="R3587" s="8207" t="n">
        <v>10.55</v>
      </c>
      <c r="S3587" s="8208" t="n">
        <f>ROUND(K3579,2)*R3587</f>
        <v>226.0865</v>
      </c>
    </row>
    <row r="3588" ht="45.0" customHeight="true">
      <c r="P3588" s="8184" t="s">
        <v>52</v>
      </c>
      <c r="Q3588" s="8184" t="s">
        <v>53</v>
      </c>
      <c r="R3588" s="8209" t="n">
        <v>10.55</v>
      </c>
      <c r="S3588" s="8210" t="n">
        <f>ROUND(K3579,2)*R3588</f>
        <v>226.0865</v>
      </c>
    </row>
    <row r="3589" ht="45.0" customHeight="true">
      <c r="P3589" s="8184" t="s">
        <v>54</v>
      </c>
      <c r="Q3589" s="8184" t="s">
        <v>55</v>
      </c>
      <c r="R3589" s="8211" t="n">
        <v>10.55</v>
      </c>
      <c r="S3589" s="8212" t="n">
        <f>ROUND(K3579,2)*R3589</f>
        <v>226.0865</v>
      </c>
    </row>
    <row r="3590" ht="45.0" customHeight="true">
      <c r="P3590" s="8184" t="s">
        <v>56</v>
      </c>
      <c r="Q3590" s="8184" t="s">
        <v>57</v>
      </c>
      <c r="R3590" s="8213" t="n">
        <v>10.55</v>
      </c>
      <c r="S3590" s="8214" t="n">
        <f>ROUND(K3579,2)*R3590</f>
        <v>226.0865</v>
      </c>
    </row>
    <row r="3591" ht="45.0" customHeight="true">
      <c r="P3591" s="8184" t="s">
        <v>58</v>
      </c>
      <c r="Q3591" s="8184" t="s">
        <v>59</v>
      </c>
      <c r="R3591" s="8215" t="n">
        <v>10.55</v>
      </c>
      <c r="S3591" s="8216" t="n">
        <f>ROUND(K3579,2)*R3591</f>
        <v>226.0865</v>
      </c>
    </row>
    <row r="3592" ht="45.0" customHeight="true">
      <c r="P3592" s="8184" t="s">
        <v>60</v>
      </c>
      <c r="Q3592" s="8184" t="s">
        <v>61</v>
      </c>
      <c r="R3592" s="8217" t="n">
        <v>10.55</v>
      </c>
      <c r="S3592" s="8218" t="n">
        <f>ROUND(K3579,2)*R3592</f>
        <v>226.0865</v>
      </c>
    </row>
    <row r="3593" ht="45.0" customHeight="true">
      <c r="P3593" s="8184" t="s">
        <v>62</v>
      </c>
      <c r="Q3593" s="8184" t="s">
        <v>63</v>
      </c>
      <c r="R3593" s="8219" t="n">
        <v>10.55</v>
      </c>
      <c r="S3593" s="8220" t="n">
        <f>ROUND(K3579,2)*R3593</f>
        <v>226.0865</v>
      </c>
    </row>
    <row r="3594" ht="45.0" customHeight="true">
      <c r="P3594" s="8184" t="s">
        <v>64</v>
      </c>
      <c r="Q3594" s="8184" t="s">
        <v>65</v>
      </c>
      <c r="R3594" s="8221" t="n">
        <v>10.55</v>
      </c>
      <c r="S3594" s="8222" t="n">
        <f>ROUND(K3579,2)*R3594</f>
        <v>226.0865</v>
      </c>
    </row>
    <row r="3595" ht="45.0" customHeight="true">
      <c r="P3595" s="8184" t="s">
        <v>66</v>
      </c>
      <c r="Q3595" s="8184" t="s">
        <v>67</v>
      </c>
      <c r="R3595" s="8223" t="n">
        <v>10.55</v>
      </c>
      <c r="S3595" s="8224" t="n">
        <f>ROUND(K3579,2)*R3595</f>
        <v>226.0865</v>
      </c>
    </row>
    <row r="3596" ht="45.0" customHeight="true">
      <c r="P3596" s="8184" t="s">
        <v>68</v>
      </c>
      <c r="Q3596" s="8184" t="s">
        <v>69</v>
      </c>
      <c r="R3596" s="8225" t="n">
        <v>10.55</v>
      </c>
      <c r="S3596" s="8226" t="n">
        <f>ROUND(K3579,2)*R3596</f>
        <v>226.0865</v>
      </c>
    </row>
    <row r="3597" ht="45.0" customHeight="true">
      <c r="P3597" s="8184" t="s">
        <v>70</v>
      </c>
      <c r="Q3597" s="8184" t="s">
        <v>71</v>
      </c>
      <c r="R3597" s="8227" t="n">
        <v>10.55</v>
      </c>
      <c r="S3597" s="8228" t="n">
        <f>ROUND(K3579,2)*R3597</f>
        <v>226.0865</v>
      </c>
    </row>
    <row r="3598" ht="45.0" customHeight="true">
      <c r="P3598" s="8184" t="s">
        <v>72</v>
      </c>
      <c r="Q3598" s="8184" t="s">
        <v>73</v>
      </c>
      <c r="R3598" s="8229" t="n">
        <v>10.55</v>
      </c>
      <c r="S3598" s="8230" t="n">
        <f>ROUND(K3579,2)*R3598</f>
        <v>226.0865</v>
      </c>
    </row>
    <row r="3599" ht="45.0" customHeight="true">
      <c r="P3599" s="8184" t="s">
        <v>74</v>
      </c>
      <c r="Q3599" s="8184" t="s">
        <v>75</v>
      </c>
      <c r="R3599" s="8231" t="n">
        <v>10.55</v>
      </c>
      <c r="S3599" s="8232" t="n">
        <f>ROUND(K3579,2)*R3599</f>
        <v>226.0865</v>
      </c>
    </row>
    <row r="3600" ht="45.0" customHeight="true">
      <c r="P3600" s="8184" t="s">
        <v>76</v>
      </c>
      <c r="Q3600" s="8184" t="s">
        <v>77</v>
      </c>
      <c r="R3600" s="8233" t="n">
        <v>10.55</v>
      </c>
      <c r="S3600" s="8234" t="n">
        <f>ROUND(K3579,2)*R3600</f>
        <v>226.0865</v>
      </c>
    </row>
    <row r="3601" ht="45.0" customHeight="true">
      <c r="P3601" s="8184" t="s">
        <v>78</v>
      </c>
      <c r="Q3601" s="8184" t="s">
        <v>79</v>
      </c>
      <c r="R3601" s="8235" t="n">
        <v>10.55</v>
      </c>
      <c r="S3601" s="8236" t="n">
        <f>ROUND(K3579,2)*R3601</f>
        <v>226.0865</v>
      </c>
    </row>
    <row r="3602" ht="45.0" customHeight="true">
      <c r="P3602" s="8184" t="s">
        <v>80</v>
      </c>
      <c r="Q3602" s="8184" t="s">
        <v>81</v>
      </c>
      <c r="R3602" s="8237" t="n">
        <v>10.55</v>
      </c>
      <c r="S3602" s="8238" t="n">
        <f>ROUND(K3579,2)*R3602</f>
        <v>226.0865</v>
      </c>
    </row>
    <row r="3603" ht="45.0" customHeight="true">
      <c r="P3603" s="8184" t="s">
        <v>82</v>
      </c>
      <c r="Q3603" s="8184" t="s">
        <v>83</v>
      </c>
      <c r="R3603" s="8239" t="n">
        <v>10.55</v>
      </c>
      <c r="S3603" s="8240" t="n">
        <f>ROUND(K3579,2)*R3603</f>
        <v>226.0865</v>
      </c>
    </row>
    <row r="3604" ht="45.0" customHeight="true">
      <c r="A3604" s="8242" t="s">
        <v>19</v>
      </c>
      <c r="B3604" s="8242" t="s">
        <v>529</v>
      </c>
      <c r="C3604" s="8242" t="s">
        <v>21</v>
      </c>
      <c r="D3604" s="8242" t="s">
        <v>21</v>
      </c>
      <c r="E3604" s="8242" t="s">
        <v>530</v>
      </c>
      <c r="F3604" s="8242" t="s">
        <v>21</v>
      </c>
      <c r="G3604" s="8242" t="s">
        <v>21</v>
      </c>
      <c r="H3604" s="8242" t="s">
        <v>21</v>
      </c>
      <c r="I3604" s="8242" t="s">
        <v>21</v>
      </c>
      <c r="J3604" s="8242" t="s">
        <v>21</v>
      </c>
      <c r="K3604" s="8242" t="s">
        <v>21</v>
      </c>
      <c r="L3604" s="8243" t="n">
        <f>ROUND(L3605,2)+ROUND(L3630,2)+ROUND(L3655,2)+ROUND(L3680,2)+ROUND(L3705,2)+ROUND(L3730,2)+ROUND(L3755,2)+ROUND(L3780,2)+ROUND(L3805,2)+ROUND(L3830,2)+ROUND(L3855,2)+ROUND(L3880,2)</f>
        <v>53891.25</v>
      </c>
      <c r="M3604" s="8242" t="s">
        <v>21</v>
      </c>
      <c r="N3604" s="8242" t="s">
        <v>21</v>
      </c>
      <c r="O3604" s="8242" t="s">
        <v>21</v>
      </c>
      <c r="P3604" s="8242" t="s">
        <v>21</v>
      </c>
      <c r="Q3604" s="8242" t="s">
        <v>21</v>
      </c>
      <c r="R3604" s="8242" t="s">
        <v>21</v>
      </c>
      <c r="S3604" s="8242" t="s">
        <v>21</v>
      </c>
    </row>
    <row r="3605" ht="45.0" customHeight="true">
      <c r="A3605" s="8244" t="s">
        <v>23</v>
      </c>
      <c r="B3605" s="8244" t="s">
        <v>531</v>
      </c>
      <c r="C3605" s="8244" t="s">
        <v>25</v>
      </c>
      <c r="D3605" s="8244" t="s">
        <v>532</v>
      </c>
      <c r="E3605" s="8244" t="s">
        <v>533</v>
      </c>
      <c r="F3605" s="8245" t="n">
        <f>R3605+R3606+R3607+R3608+R3609+R3610+R3611+R3612+R3613+R3614+R3615+R3616+R3617+R3618+R3619+R3620+R3621+R3622+R3623+R3624+R3625+R3626+R3627+R3628+R3629</f>
        <v>75.0</v>
      </c>
      <c r="G3605" s="8244" t="s">
        <v>206</v>
      </c>
      <c r="H3605" s="8246" t="n">
        <v>8.62</v>
      </c>
      <c r="I3605" s="8247" t="n">
        <v>8.62</v>
      </c>
      <c r="J3605" s="8248" t="n">
        <v>0.25120000000000003</v>
      </c>
      <c r="K3605" s="8249" t="n">
        <f>ROUND(I3605,2)+(ROUND(I3605,2)*J3605)</f>
        <v>10.785343999999998</v>
      </c>
      <c r="L3605" s="8250" t="n">
        <f>ROUND(S3605,2)+ROUND(S3606,2)+ROUND(S3607,2)+ROUND(S3608,2)+ROUND(S3609,2)+ROUND(S3610,2)+ROUND(S3611,2)+ROUND(S3612,2)+ROUND(S3613,2)+ROUND(S3614,2)+ROUND(S3615,2)+ROUND(S3616,2)+ROUND(S3617,2)+ROUND(S3618,2)+ROUND(S3619,2)+ROUND(S3620,2)+ROUND(S3621,2)+ROUND(S3622,2)+ROUND(S3623,2)+ROUND(S3624,2)+ROUND(S3625,2)+ROUND(S3626,2)+ROUND(S3627,2)+ROUND(S3628,2)+ROUND(S3629,2)</f>
        <v>809.25</v>
      </c>
      <c r="M3605" s="8244" t="s">
        <v>21</v>
      </c>
      <c r="N3605" s="8244" t="s">
        <v>58</v>
      </c>
      <c r="O3605" s="8244" t="s">
        <v>534</v>
      </c>
      <c r="P3605" s="8244" t="s">
        <v>20</v>
      </c>
      <c r="Q3605" s="8244" t="s">
        <v>29</v>
      </c>
      <c r="R3605" s="8251" t="n">
        <v>3.0</v>
      </c>
      <c r="S3605" s="8252" t="n">
        <f>ROUND(K3605,2)*R3605</f>
        <v>32.37</v>
      </c>
    </row>
    <row r="3606" ht="45.0" customHeight="true">
      <c r="P3606" s="8244" t="s">
        <v>30</v>
      </c>
      <c r="Q3606" s="8244" t="s">
        <v>37</v>
      </c>
      <c r="R3606" s="8253" t="n">
        <v>3.0</v>
      </c>
      <c r="S3606" s="8254" t="n">
        <f>ROUND(K3605,2)*R3606</f>
        <v>32.37</v>
      </c>
    </row>
    <row r="3607" ht="45.0" customHeight="true">
      <c r="P3607" s="8244" t="s">
        <v>38</v>
      </c>
      <c r="Q3607" s="8244" t="s">
        <v>39</v>
      </c>
      <c r="R3607" s="8255" t="n">
        <v>3.0</v>
      </c>
      <c r="S3607" s="8256" t="n">
        <f>ROUND(K3605,2)*R3607</f>
        <v>32.37</v>
      </c>
    </row>
    <row r="3608" ht="45.0" customHeight="true">
      <c r="P3608" s="8244" t="s">
        <v>40</v>
      </c>
      <c r="Q3608" s="8244" t="s">
        <v>41</v>
      </c>
      <c r="R3608" s="8257" t="n">
        <v>3.0</v>
      </c>
      <c r="S3608" s="8258" t="n">
        <f>ROUND(K3605,2)*R3608</f>
        <v>32.37</v>
      </c>
    </row>
    <row r="3609" ht="45.0" customHeight="true">
      <c r="P3609" s="8244" t="s">
        <v>42</v>
      </c>
      <c r="Q3609" s="8244" t="s">
        <v>43</v>
      </c>
      <c r="R3609" s="8259" t="n">
        <v>3.0</v>
      </c>
      <c r="S3609" s="8260" t="n">
        <f>ROUND(K3605,2)*R3609</f>
        <v>32.37</v>
      </c>
    </row>
    <row r="3610" ht="45.0" customHeight="true">
      <c r="P3610" s="8244" t="s">
        <v>44</v>
      </c>
      <c r="Q3610" s="8244" t="s">
        <v>45</v>
      </c>
      <c r="R3610" s="8261" t="n">
        <v>3.0</v>
      </c>
      <c r="S3610" s="8262" t="n">
        <f>ROUND(K3605,2)*R3610</f>
        <v>32.37</v>
      </c>
    </row>
    <row r="3611" ht="45.0" customHeight="true">
      <c r="P3611" s="8244" t="s">
        <v>46</v>
      </c>
      <c r="Q3611" s="8244" t="s">
        <v>47</v>
      </c>
      <c r="R3611" s="8263" t="n">
        <v>3.0</v>
      </c>
      <c r="S3611" s="8264" t="n">
        <f>ROUND(K3605,2)*R3611</f>
        <v>32.37</v>
      </c>
    </row>
    <row r="3612" ht="45.0" customHeight="true">
      <c r="P3612" s="8244" t="s">
        <v>48</v>
      </c>
      <c r="Q3612" s="8244" t="s">
        <v>49</v>
      </c>
      <c r="R3612" s="8265" t="n">
        <v>3.0</v>
      </c>
      <c r="S3612" s="8266" t="n">
        <f>ROUND(K3605,2)*R3612</f>
        <v>32.37</v>
      </c>
    </row>
    <row r="3613" ht="45.0" customHeight="true">
      <c r="P3613" s="8244" t="s">
        <v>50</v>
      </c>
      <c r="Q3613" s="8244" t="s">
        <v>51</v>
      </c>
      <c r="R3613" s="8267" t="n">
        <v>3.0</v>
      </c>
      <c r="S3613" s="8268" t="n">
        <f>ROUND(K3605,2)*R3613</f>
        <v>32.37</v>
      </c>
    </row>
    <row r="3614" ht="45.0" customHeight="true">
      <c r="P3614" s="8244" t="s">
        <v>52</v>
      </c>
      <c r="Q3614" s="8244" t="s">
        <v>53</v>
      </c>
      <c r="R3614" s="8269" t="n">
        <v>3.0</v>
      </c>
      <c r="S3614" s="8270" t="n">
        <f>ROUND(K3605,2)*R3614</f>
        <v>32.37</v>
      </c>
    </row>
    <row r="3615" ht="45.0" customHeight="true">
      <c r="P3615" s="8244" t="s">
        <v>54</v>
      </c>
      <c r="Q3615" s="8244" t="s">
        <v>55</v>
      </c>
      <c r="R3615" s="8271" t="n">
        <v>3.0</v>
      </c>
      <c r="S3615" s="8272" t="n">
        <f>ROUND(K3605,2)*R3615</f>
        <v>32.37</v>
      </c>
    </row>
    <row r="3616" ht="45.0" customHeight="true">
      <c r="P3616" s="8244" t="s">
        <v>56</v>
      </c>
      <c r="Q3616" s="8244" t="s">
        <v>57</v>
      </c>
      <c r="R3616" s="8273" t="n">
        <v>3.0</v>
      </c>
      <c r="S3616" s="8274" t="n">
        <f>ROUND(K3605,2)*R3616</f>
        <v>32.37</v>
      </c>
    </row>
    <row r="3617" ht="45.0" customHeight="true">
      <c r="P3617" s="8244" t="s">
        <v>58</v>
      </c>
      <c r="Q3617" s="8244" t="s">
        <v>59</v>
      </c>
      <c r="R3617" s="8275" t="n">
        <v>3.0</v>
      </c>
      <c r="S3617" s="8276" t="n">
        <f>ROUND(K3605,2)*R3617</f>
        <v>32.37</v>
      </c>
    </row>
    <row r="3618" ht="45.0" customHeight="true">
      <c r="P3618" s="8244" t="s">
        <v>60</v>
      </c>
      <c r="Q3618" s="8244" t="s">
        <v>61</v>
      </c>
      <c r="R3618" s="8277" t="n">
        <v>3.0</v>
      </c>
      <c r="S3618" s="8278" t="n">
        <f>ROUND(K3605,2)*R3618</f>
        <v>32.37</v>
      </c>
    </row>
    <row r="3619" ht="45.0" customHeight="true">
      <c r="P3619" s="8244" t="s">
        <v>62</v>
      </c>
      <c r="Q3619" s="8244" t="s">
        <v>63</v>
      </c>
      <c r="R3619" s="8279" t="n">
        <v>3.0</v>
      </c>
      <c r="S3619" s="8280" t="n">
        <f>ROUND(K3605,2)*R3619</f>
        <v>32.37</v>
      </c>
    </row>
    <row r="3620" ht="45.0" customHeight="true">
      <c r="P3620" s="8244" t="s">
        <v>64</v>
      </c>
      <c r="Q3620" s="8244" t="s">
        <v>65</v>
      </c>
      <c r="R3620" s="8281" t="n">
        <v>3.0</v>
      </c>
      <c r="S3620" s="8282" t="n">
        <f>ROUND(K3605,2)*R3620</f>
        <v>32.37</v>
      </c>
    </row>
    <row r="3621" ht="45.0" customHeight="true">
      <c r="P3621" s="8244" t="s">
        <v>66</v>
      </c>
      <c r="Q3621" s="8244" t="s">
        <v>67</v>
      </c>
      <c r="R3621" s="8283" t="n">
        <v>3.0</v>
      </c>
      <c r="S3621" s="8284" t="n">
        <f>ROUND(K3605,2)*R3621</f>
        <v>32.37</v>
      </c>
    </row>
    <row r="3622" ht="45.0" customHeight="true">
      <c r="P3622" s="8244" t="s">
        <v>68</v>
      </c>
      <c r="Q3622" s="8244" t="s">
        <v>69</v>
      </c>
      <c r="R3622" s="8285" t="n">
        <v>3.0</v>
      </c>
      <c r="S3622" s="8286" t="n">
        <f>ROUND(K3605,2)*R3622</f>
        <v>32.37</v>
      </c>
    </row>
    <row r="3623" ht="45.0" customHeight="true">
      <c r="P3623" s="8244" t="s">
        <v>70</v>
      </c>
      <c r="Q3623" s="8244" t="s">
        <v>71</v>
      </c>
      <c r="R3623" s="8287" t="n">
        <v>3.0</v>
      </c>
      <c r="S3623" s="8288" t="n">
        <f>ROUND(K3605,2)*R3623</f>
        <v>32.37</v>
      </c>
    </row>
    <row r="3624" ht="45.0" customHeight="true">
      <c r="P3624" s="8244" t="s">
        <v>72</v>
      </c>
      <c r="Q3624" s="8244" t="s">
        <v>73</v>
      </c>
      <c r="R3624" s="8289" t="n">
        <v>3.0</v>
      </c>
      <c r="S3624" s="8290" t="n">
        <f>ROUND(K3605,2)*R3624</f>
        <v>32.37</v>
      </c>
    </row>
    <row r="3625" ht="45.0" customHeight="true">
      <c r="P3625" s="8244" t="s">
        <v>74</v>
      </c>
      <c r="Q3625" s="8244" t="s">
        <v>75</v>
      </c>
      <c r="R3625" s="8291" t="n">
        <v>3.0</v>
      </c>
      <c r="S3625" s="8292" t="n">
        <f>ROUND(K3605,2)*R3625</f>
        <v>32.37</v>
      </c>
    </row>
    <row r="3626" ht="45.0" customHeight="true">
      <c r="P3626" s="8244" t="s">
        <v>76</v>
      </c>
      <c r="Q3626" s="8244" t="s">
        <v>77</v>
      </c>
      <c r="R3626" s="8293" t="n">
        <v>3.0</v>
      </c>
      <c r="S3626" s="8294" t="n">
        <f>ROUND(K3605,2)*R3626</f>
        <v>32.37</v>
      </c>
    </row>
    <row r="3627" ht="45.0" customHeight="true">
      <c r="P3627" s="8244" t="s">
        <v>78</v>
      </c>
      <c r="Q3627" s="8244" t="s">
        <v>79</v>
      </c>
      <c r="R3627" s="8295" t="n">
        <v>3.0</v>
      </c>
      <c r="S3627" s="8296" t="n">
        <f>ROUND(K3605,2)*R3627</f>
        <v>32.37</v>
      </c>
    </row>
    <row r="3628" ht="45.0" customHeight="true">
      <c r="P3628" s="8244" t="s">
        <v>80</v>
      </c>
      <c r="Q3628" s="8244" t="s">
        <v>81</v>
      </c>
      <c r="R3628" s="8297" t="n">
        <v>3.0</v>
      </c>
      <c r="S3628" s="8298" t="n">
        <f>ROUND(K3605,2)*R3628</f>
        <v>32.37</v>
      </c>
    </row>
    <row r="3629" ht="45.0" customHeight="true">
      <c r="P3629" s="8244" t="s">
        <v>82</v>
      </c>
      <c r="Q3629" s="8244" t="s">
        <v>83</v>
      </c>
      <c r="R3629" s="8299" t="n">
        <v>3.0</v>
      </c>
      <c r="S3629" s="8300" t="n">
        <f>ROUND(K3605,2)*R3629</f>
        <v>32.37</v>
      </c>
    </row>
    <row r="3630" ht="45.0" customHeight="true">
      <c r="A3630" s="8301" t="s">
        <v>23</v>
      </c>
      <c r="B3630" s="8301" t="s">
        <v>535</v>
      </c>
      <c r="C3630" s="8301" t="s">
        <v>25</v>
      </c>
      <c r="D3630" s="8301" t="s">
        <v>536</v>
      </c>
      <c r="E3630" s="8301" t="s">
        <v>537</v>
      </c>
      <c r="F3630" s="8302" t="n">
        <f>R3630+R3631+R3632+R3633+R3634+R3635+R3636+R3637+R3638+R3639+R3640+R3641+R3642+R3643+R3644+R3645+R3646+R3647+R3648+R3649+R3650+R3651+R3652+R3653+R3654</f>
        <v>50.0</v>
      </c>
      <c r="G3630" s="8301" t="s">
        <v>206</v>
      </c>
      <c r="H3630" s="8303" t="n">
        <v>14.02</v>
      </c>
      <c r="I3630" s="8304" t="n">
        <v>14.02</v>
      </c>
      <c r="J3630" s="8305" t="n">
        <v>0.25120000000000003</v>
      </c>
      <c r="K3630" s="8306" t="n">
        <f>ROUND(I3630,2)+(ROUND(I3630,2)*J3630)</f>
        <v>17.541824</v>
      </c>
      <c r="L3630" s="8307" t="n">
        <f>ROUND(S3630,2)+ROUND(S3631,2)+ROUND(S3632,2)+ROUND(S3633,2)+ROUND(S3634,2)+ROUND(S3635,2)+ROUND(S3636,2)+ROUND(S3637,2)+ROUND(S3638,2)+ROUND(S3639,2)+ROUND(S3640,2)+ROUND(S3641,2)+ROUND(S3642,2)+ROUND(S3643,2)+ROUND(S3644,2)+ROUND(S3645,2)+ROUND(S3646,2)+ROUND(S3647,2)+ROUND(S3648,2)+ROUND(S3649,2)+ROUND(S3650,2)+ROUND(S3651,2)+ROUND(S3652,2)+ROUND(S3653,2)+ROUND(S3654,2)</f>
        <v>877.0000000000002</v>
      </c>
      <c r="M3630" s="8301" t="s">
        <v>21</v>
      </c>
      <c r="N3630" s="8301" t="s">
        <v>58</v>
      </c>
      <c r="O3630" s="8301" t="s">
        <v>534</v>
      </c>
      <c r="P3630" s="8301" t="s">
        <v>20</v>
      </c>
      <c r="Q3630" s="8301" t="s">
        <v>29</v>
      </c>
      <c r="R3630" s="8308" t="n">
        <v>2.0</v>
      </c>
      <c r="S3630" s="8309" t="n">
        <f>ROUND(K3630,2)*R3630</f>
        <v>35.08</v>
      </c>
    </row>
    <row r="3631" ht="45.0" customHeight="true">
      <c r="P3631" s="8301" t="s">
        <v>30</v>
      </c>
      <c r="Q3631" s="8301" t="s">
        <v>37</v>
      </c>
      <c r="R3631" s="8310" t="n">
        <v>2.0</v>
      </c>
      <c r="S3631" s="8311" t="n">
        <f>ROUND(K3630,2)*R3631</f>
        <v>35.08</v>
      </c>
    </row>
    <row r="3632" ht="45.0" customHeight="true">
      <c r="P3632" s="8301" t="s">
        <v>38</v>
      </c>
      <c r="Q3632" s="8301" t="s">
        <v>39</v>
      </c>
      <c r="R3632" s="8312" t="n">
        <v>2.0</v>
      </c>
      <c r="S3632" s="8313" t="n">
        <f>ROUND(K3630,2)*R3632</f>
        <v>35.08</v>
      </c>
    </row>
    <row r="3633" ht="45.0" customHeight="true">
      <c r="P3633" s="8301" t="s">
        <v>40</v>
      </c>
      <c r="Q3633" s="8301" t="s">
        <v>41</v>
      </c>
      <c r="R3633" s="8314" t="n">
        <v>2.0</v>
      </c>
      <c r="S3633" s="8315" t="n">
        <f>ROUND(K3630,2)*R3633</f>
        <v>35.08</v>
      </c>
    </row>
    <row r="3634" ht="45.0" customHeight="true">
      <c r="P3634" s="8301" t="s">
        <v>42</v>
      </c>
      <c r="Q3634" s="8301" t="s">
        <v>43</v>
      </c>
      <c r="R3634" s="8316" t="n">
        <v>2.0</v>
      </c>
      <c r="S3634" s="8317" t="n">
        <f>ROUND(K3630,2)*R3634</f>
        <v>35.08</v>
      </c>
    </row>
    <row r="3635" ht="45.0" customHeight="true">
      <c r="P3635" s="8301" t="s">
        <v>44</v>
      </c>
      <c r="Q3635" s="8301" t="s">
        <v>45</v>
      </c>
      <c r="R3635" s="8318" t="n">
        <v>2.0</v>
      </c>
      <c r="S3635" s="8319" t="n">
        <f>ROUND(K3630,2)*R3635</f>
        <v>35.08</v>
      </c>
    </row>
    <row r="3636" ht="45.0" customHeight="true">
      <c r="P3636" s="8301" t="s">
        <v>46</v>
      </c>
      <c r="Q3636" s="8301" t="s">
        <v>47</v>
      </c>
      <c r="R3636" s="8320" t="n">
        <v>2.0</v>
      </c>
      <c r="S3636" s="8321" t="n">
        <f>ROUND(K3630,2)*R3636</f>
        <v>35.08</v>
      </c>
    </row>
    <row r="3637" ht="45.0" customHeight="true">
      <c r="P3637" s="8301" t="s">
        <v>48</v>
      </c>
      <c r="Q3637" s="8301" t="s">
        <v>49</v>
      </c>
      <c r="R3637" s="8322" t="n">
        <v>2.0</v>
      </c>
      <c r="S3637" s="8323" t="n">
        <f>ROUND(K3630,2)*R3637</f>
        <v>35.08</v>
      </c>
    </row>
    <row r="3638" ht="45.0" customHeight="true">
      <c r="P3638" s="8301" t="s">
        <v>50</v>
      </c>
      <c r="Q3638" s="8301" t="s">
        <v>51</v>
      </c>
      <c r="R3638" s="8324" t="n">
        <v>2.0</v>
      </c>
      <c r="S3638" s="8325" t="n">
        <f>ROUND(K3630,2)*R3638</f>
        <v>35.08</v>
      </c>
    </row>
    <row r="3639" ht="45.0" customHeight="true">
      <c r="P3639" s="8301" t="s">
        <v>52</v>
      </c>
      <c r="Q3639" s="8301" t="s">
        <v>53</v>
      </c>
      <c r="R3639" s="8326" t="n">
        <v>2.0</v>
      </c>
      <c r="S3639" s="8327" t="n">
        <f>ROUND(K3630,2)*R3639</f>
        <v>35.08</v>
      </c>
    </row>
    <row r="3640" ht="45.0" customHeight="true">
      <c r="P3640" s="8301" t="s">
        <v>54</v>
      </c>
      <c r="Q3640" s="8301" t="s">
        <v>55</v>
      </c>
      <c r="R3640" s="8328" t="n">
        <v>2.0</v>
      </c>
      <c r="S3640" s="8329" t="n">
        <f>ROUND(K3630,2)*R3640</f>
        <v>35.08</v>
      </c>
    </row>
    <row r="3641" ht="45.0" customHeight="true">
      <c r="P3641" s="8301" t="s">
        <v>56</v>
      </c>
      <c r="Q3641" s="8301" t="s">
        <v>57</v>
      </c>
      <c r="R3641" s="8330" t="n">
        <v>2.0</v>
      </c>
      <c r="S3641" s="8331" t="n">
        <f>ROUND(K3630,2)*R3641</f>
        <v>35.08</v>
      </c>
    </row>
    <row r="3642" ht="45.0" customHeight="true">
      <c r="P3642" s="8301" t="s">
        <v>58</v>
      </c>
      <c r="Q3642" s="8301" t="s">
        <v>59</v>
      </c>
      <c r="R3642" s="8332" t="n">
        <v>2.0</v>
      </c>
      <c r="S3642" s="8333" t="n">
        <f>ROUND(K3630,2)*R3642</f>
        <v>35.08</v>
      </c>
    </row>
    <row r="3643" ht="45.0" customHeight="true">
      <c r="P3643" s="8301" t="s">
        <v>60</v>
      </c>
      <c r="Q3643" s="8301" t="s">
        <v>61</v>
      </c>
      <c r="R3643" s="8334" t="n">
        <v>2.0</v>
      </c>
      <c r="S3643" s="8335" t="n">
        <f>ROUND(K3630,2)*R3643</f>
        <v>35.08</v>
      </c>
    </row>
    <row r="3644" ht="45.0" customHeight="true">
      <c r="P3644" s="8301" t="s">
        <v>62</v>
      </c>
      <c r="Q3644" s="8301" t="s">
        <v>63</v>
      </c>
      <c r="R3644" s="8336" t="n">
        <v>2.0</v>
      </c>
      <c r="S3644" s="8337" t="n">
        <f>ROUND(K3630,2)*R3644</f>
        <v>35.08</v>
      </c>
    </row>
    <row r="3645" ht="45.0" customHeight="true">
      <c r="P3645" s="8301" t="s">
        <v>64</v>
      </c>
      <c r="Q3645" s="8301" t="s">
        <v>65</v>
      </c>
      <c r="R3645" s="8338" t="n">
        <v>2.0</v>
      </c>
      <c r="S3645" s="8339" t="n">
        <f>ROUND(K3630,2)*R3645</f>
        <v>35.08</v>
      </c>
    </row>
    <row r="3646" ht="45.0" customHeight="true">
      <c r="P3646" s="8301" t="s">
        <v>66</v>
      </c>
      <c r="Q3646" s="8301" t="s">
        <v>67</v>
      </c>
      <c r="R3646" s="8340" t="n">
        <v>2.0</v>
      </c>
      <c r="S3646" s="8341" t="n">
        <f>ROUND(K3630,2)*R3646</f>
        <v>35.08</v>
      </c>
    </row>
    <row r="3647" ht="45.0" customHeight="true">
      <c r="P3647" s="8301" t="s">
        <v>68</v>
      </c>
      <c r="Q3647" s="8301" t="s">
        <v>69</v>
      </c>
      <c r="R3647" s="8342" t="n">
        <v>2.0</v>
      </c>
      <c r="S3647" s="8343" t="n">
        <f>ROUND(K3630,2)*R3647</f>
        <v>35.08</v>
      </c>
    </row>
    <row r="3648" ht="45.0" customHeight="true">
      <c r="P3648" s="8301" t="s">
        <v>70</v>
      </c>
      <c r="Q3648" s="8301" t="s">
        <v>71</v>
      </c>
      <c r="R3648" s="8344" t="n">
        <v>2.0</v>
      </c>
      <c r="S3648" s="8345" t="n">
        <f>ROUND(K3630,2)*R3648</f>
        <v>35.08</v>
      </c>
    </row>
    <row r="3649" ht="45.0" customHeight="true">
      <c r="P3649" s="8301" t="s">
        <v>72</v>
      </c>
      <c r="Q3649" s="8301" t="s">
        <v>73</v>
      </c>
      <c r="R3649" s="8346" t="n">
        <v>2.0</v>
      </c>
      <c r="S3649" s="8347" t="n">
        <f>ROUND(K3630,2)*R3649</f>
        <v>35.08</v>
      </c>
    </row>
    <row r="3650" ht="45.0" customHeight="true">
      <c r="P3650" s="8301" t="s">
        <v>74</v>
      </c>
      <c r="Q3650" s="8301" t="s">
        <v>75</v>
      </c>
      <c r="R3650" s="8348" t="n">
        <v>2.0</v>
      </c>
      <c r="S3650" s="8349" t="n">
        <f>ROUND(K3630,2)*R3650</f>
        <v>35.08</v>
      </c>
    </row>
    <row r="3651" ht="45.0" customHeight="true">
      <c r="P3651" s="8301" t="s">
        <v>76</v>
      </c>
      <c r="Q3651" s="8301" t="s">
        <v>77</v>
      </c>
      <c r="R3651" s="8350" t="n">
        <v>2.0</v>
      </c>
      <c r="S3651" s="8351" t="n">
        <f>ROUND(K3630,2)*R3651</f>
        <v>35.08</v>
      </c>
    </row>
    <row r="3652" ht="45.0" customHeight="true">
      <c r="P3652" s="8301" t="s">
        <v>78</v>
      </c>
      <c r="Q3652" s="8301" t="s">
        <v>79</v>
      </c>
      <c r="R3652" s="8352" t="n">
        <v>2.0</v>
      </c>
      <c r="S3652" s="8353" t="n">
        <f>ROUND(K3630,2)*R3652</f>
        <v>35.08</v>
      </c>
    </row>
    <row r="3653" ht="45.0" customHeight="true">
      <c r="P3653" s="8301" t="s">
        <v>80</v>
      </c>
      <c r="Q3653" s="8301" t="s">
        <v>81</v>
      </c>
      <c r="R3653" s="8354" t="n">
        <v>2.0</v>
      </c>
      <c r="S3653" s="8355" t="n">
        <f>ROUND(K3630,2)*R3653</f>
        <v>35.08</v>
      </c>
    </row>
    <row r="3654" ht="45.0" customHeight="true">
      <c r="P3654" s="8301" t="s">
        <v>82</v>
      </c>
      <c r="Q3654" s="8301" t="s">
        <v>83</v>
      </c>
      <c r="R3654" s="8356" t="n">
        <v>2.0</v>
      </c>
      <c r="S3654" s="8357" t="n">
        <f>ROUND(K3630,2)*R3654</f>
        <v>35.08</v>
      </c>
    </row>
    <row r="3655" ht="45.0" customHeight="true">
      <c r="A3655" s="8358" t="s">
        <v>23</v>
      </c>
      <c r="B3655" s="8358" t="s">
        <v>538</v>
      </c>
      <c r="C3655" s="8358" t="s">
        <v>25</v>
      </c>
      <c r="D3655" s="8358" t="s">
        <v>539</v>
      </c>
      <c r="E3655" s="8358" t="s">
        <v>540</v>
      </c>
      <c r="F3655" s="8359" t="n">
        <f>R3655+R3656+R3657+R3658+R3659+R3660+R3661+R3662+R3663+R3664+R3665+R3666+R3667+R3668+R3669+R3670+R3671+R3672+R3673+R3674+R3675+R3676+R3677+R3678+R3679</f>
        <v>50.0</v>
      </c>
      <c r="G3655" s="8358" t="s">
        <v>206</v>
      </c>
      <c r="H3655" s="8360" t="n">
        <v>8.42</v>
      </c>
      <c r="I3655" s="8361" t="n">
        <v>8.42</v>
      </c>
      <c r="J3655" s="8362" t="n">
        <v>0.25120000000000003</v>
      </c>
      <c r="K3655" s="8363" t="n">
        <f>ROUND(I3655,2)+(ROUND(I3655,2)*J3655)</f>
        <v>10.535104</v>
      </c>
      <c r="L3655" s="8364" t="n">
        <f>ROUND(S3655,2)+ROUND(S3656,2)+ROUND(S3657,2)+ROUND(S3658,2)+ROUND(S3659,2)+ROUND(S3660,2)+ROUND(S3661,2)+ROUND(S3662,2)+ROUND(S3663,2)+ROUND(S3664,2)+ROUND(S3665,2)+ROUND(S3666,2)+ROUND(S3667,2)+ROUND(S3668,2)+ROUND(S3669,2)+ROUND(S3670,2)+ROUND(S3671,2)+ROUND(S3672,2)+ROUND(S3673,2)+ROUND(S3674,2)+ROUND(S3675,2)+ROUND(S3676,2)+ROUND(S3677,2)+ROUND(S3678,2)+ROUND(S3679,2)</f>
        <v>526.9999999999998</v>
      </c>
      <c r="M3655" s="8358" t="s">
        <v>21</v>
      </c>
      <c r="N3655" s="8358" t="s">
        <v>58</v>
      </c>
      <c r="O3655" s="8358" t="s">
        <v>534</v>
      </c>
      <c r="P3655" s="8358" t="s">
        <v>20</v>
      </c>
      <c r="Q3655" s="8358" t="s">
        <v>29</v>
      </c>
      <c r="R3655" s="8365" t="n">
        <v>2.0</v>
      </c>
      <c r="S3655" s="8366" t="n">
        <f>ROUND(K3655,2)*R3655</f>
        <v>21.08</v>
      </c>
    </row>
    <row r="3656" ht="45.0" customHeight="true">
      <c r="P3656" s="8358" t="s">
        <v>30</v>
      </c>
      <c r="Q3656" s="8358" t="s">
        <v>37</v>
      </c>
      <c r="R3656" s="8367" t="n">
        <v>2.0</v>
      </c>
      <c r="S3656" s="8368" t="n">
        <f>ROUND(K3655,2)*R3656</f>
        <v>21.08</v>
      </c>
    </row>
    <row r="3657" ht="45.0" customHeight="true">
      <c r="P3657" s="8358" t="s">
        <v>38</v>
      </c>
      <c r="Q3657" s="8358" t="s">
        <v>39</v>
      </c>
      <c r="R3657" s="8369" t="n">
        <v>2.0</v>
      </c>
      <c r="S3657" s="8370" t="n">
        <f>ROUND(K3655,2)*R3657</f>
        <v>21.08</v>
      </c>
    </row>
    <row r="3658" ht="45.0" customHeight="true">
      <c r="P3658" s="8358" t="s">
        <v>40</v>
      </c>
      <c r="Q3658" s="8358" t="s">
        <v>41</v>
      </c>
      <c r="R3658" s="8371" t="n">
        <v>2.0</v>
      </c>
      <c r="S3658" s="8372" t="n">
        <f>ROUND(K3655,2)*R3658</f>
        <v>21.08</v>
      </c>
    </row>
    <row r="3659" ht="45.0" customHeight="true">
      <c r="P3659" s="8358" t="s">
        <v>42</v>
      </c>
      <c r="Q3659" s="8358" t="s">
        <v>43</v>
      </c>
      <c r="R3659" s="8373" t="n">
        <v>2.0</v>
      </c>
      <c r="S3659" s="8374" t="n">
        <f>ROUND(K3655,2)*R3659</f>
        <v>21.08</v>
      </c>
    </row>
    <row r="3660" ht="45.0" customHeight="true">
      <c r="P3660" s="8358" t="s">
        <v>44</v>
      </c>
      <c r="Q3660" s="8358" t="s">
        <v>45</v>
      </c>
      <c r="R3660" s="8375" t="n">
        <v>2.0</v>
      </c>
      <c r="S3660" s="8376" t="n">
        <f>ROUND(K3655,2)*R3660</f>
        <v>21.08</v>
      </c>
    </row>
    <row r="3661" ht="45.0" customHeight="true">
      <c r="P3661" s="8358" t="s">
        <v>46</v>
      </c>
      <c r="Q3661" s="8358" t="s">
        <v>47</v>
      </c>
      <c r="R3661" s="8377" t="n">
        <v>2.0</v>
      </c>
      <c r="S3661" s="8378" t="n">
        <f>ROUND(K3655,2)*R3661</f>
        <v>21.08</v>
      </c>
    </row>
    <row r="3662" ht="45.0" customHeight="true">
      <c r="P3662" s="8358" t="s">
        <v>48</v>
      </c>
      <c r="Q3662" s="8358" t="s">
        <v>49</v>
      </c>
      <c r="R3662" s="8379" t="n">
        <v>2.0</v>
      </c>
      <c r="S3662" s="8380" t="n">
        <f>ROUND(K3655,2)*R3662</f>
        <v>21.08</v>
      </c>
    </row>
    <row r="3663" ht="45.0" customHeight="true">
      <c r="P3663" s="8358" t="s">
        <v>50</v>
      </c>
      <c r="Q3663" s="8358" t="s">
        <v>51</v>
      </c>
      <c r="R3663" s="8381" t="n">
        <v>2.0</v>
      </c>
      <c r="S3663" s="8382" t="n">
        <f>ROUND(K3655,2)*R3663</f>
        <v>21.08</v>
      </c>
    </row>
    <row r="3664" ht="45.0" customHeight="true">
      <c r="P3664" s="8358" t="s">
        <v>52</v>
      </c>
      <c r="Q3664" s="8358" t="s">
        <v>53</v>
      </c>
      <c r="R3664" s="8383" t="n">
        <v>2.0</v>
      </c>
      <c r="S3664" s="8384" t="n">
        <f>ROUND(K3655,2)*R3664</f>
        <v>21.08</v>
      </c>
    </row>
    <row r="3665" ht="45.0" customHeight="true">
      <c r="P3665" s="8358" t="s">
        <v>54</v>
      </c>
      <c r="Q3665" s="8358" t="s">
        <v>55</v>
      </c>
      <c r="R3665" s="8385" t="n">
        <v>2.0</v>
      </c>
      <c r="S3665" s="8386" t="n">
        <f>ROUND(K3655,2)*R3665</f>
        <v>21.08</v>
      </c>
    </row>
    <row r="3666" ht="45.0" customHeight="true">
      <c r="P3666" s="8358" t="s">
        <v>56</v>
      </c>
      <c r="Q3666" s="8358" t="s">
        <v>57</v>
      </c>
      <c r="R3666" s="8387" t="n">
        <v>2.0</v>
      </c>
      <c r="S3666" s="8388" t="n">
        <f>ROUND(K3655,2)*R3666</f>
        <v>21.08</v>
      </c>
    </row>
    <row r="3667" ht="45.0" customHeight="true">
      <c r="P3667" s="8358" t="s">
        <v>58</v>
      </c>
      <c r="Q3667" s="8358" t="s">
        <v>59</v>
      </c>
      <c r="R3667" s="8389" t="n">
        <v>2.0</v>
      </c>
      <c r="S3667" s="8390" t="n">
        <f>ROUND(K3655,2)*R3667</f>
        <v>21.08</v>
      </c>
    </row>
    <row r="3668" ht="45.0" customHeight="true">
      <c r="P3668" s="8358" t="s">
        <v>60</v>
      </c>
      <c r="Q3668" s="8358" t="s">
        <v>61</v>
      </c>
      <c r="R3668" s="8391" t="n">
        <v>2.0</v>
      </c>
      <c r="S3668" s="8392" t="n">
        <f>ROUND(K3655,2)*R3668</f>
        <v>21.08</v>
      </c>
    </row>
    <row r="3669" ht="45.0" customHeight="true">
      <c r="P3669" s="8358" t="s">
        <v>62</v>
      </c>
      <c r="Q3669" s="8358" t="s">
        <v>63</v>
      </c>
      <c r="R3669" s="8393" t="n">
        <v>2.0</v>
      </c>
      <c r="S3669" s="8394" t="n">
        <f>ROUND(K3655,2)*R3669</f>
        <v>21.08</v>
      </c>
    </row>
    <row r="3670" ht="45.0" customHeight="true">
      <c r="P3670" s="8358" t="s">
        <v>64</v>
      </c>
      <c r="Q3670" s="8358" t="s">
        <v>65</v>
      </c>
      <c r="R3670" s="8395" t="n">
        <v>2.0</v>
      </c>
      <c r="S3670" s="8396" t="n">
        <f>ROUND(K3655,2)*R3670</f>
        <v>21.08</v>
      </c>
    </row>
    <row r="3671" ht="45.0" customHeight="true">
      <c r="P3671" s="8358" t="s">
        <v>66</v>
      </c>
      <c r="Q3671" s="8358" t="s">
        <v>67</v>
      </c>
      <c r="R3671" s="8397" t="n">
        <v>2.0</v>
      </c>
      <c r="S3671" s="8398" t="n">
        <f>ROUND(K3655,2)*R3671</f>
        <v>21.08</v>
      </c>
    </row>
    <row r="3672" ht="45.0" customHeight="true">
      <c r="P3672" s="8358" t="s">
        <v>68</v>
      </c>
      <c r="Q3672" s="8358" t="s">
        <v>69</v>
      </c>
      <c r="R3672" s="8399" t="n">
        <v>2.0</v>
      </c>
      <c r="S3672" s="8400" t="n">
        <f>ROUND(K3655,2)*R3672</f>
        <v>21.08</v>
      </c>
    </row>
    <row r="3673" ht="45.0" customHeight="true">
      <c r="P3673" s="8358" t="s">
        <v>70</v>
      </c>
      <c r="Q3673" s="8358" t="s">
        <v>71</v>
      </c>
      <c r="R3673" s="8401" t="n">
        <v>2.0</v>
      </c>
      <c r="S3673" s="8402" t="n">
        <f>ROUND(K3655,2)*R3673</f>
        <v>21.08</v>
      </c>
    </row>
    <row r="3674" ht="45.0" customHeight="true">
      <c r="P3674" s="8358" t="s">
        <v>72</v>
      </c>
      <c r="Q3674" s="8358" t="s">
        <v>73</v>
      </c>
      <c r="R3674" s="8403" t="n">
        <v>2.0</v>
      </c>
      <c r="S3674" s="8404" t="n">
        <f>ROUND(K3655,2)*R3674</f>
        <v>21.08</v>
      </c>
    </row>
    <row r="3675" ht="45.0" customHeight="true">
      <c r="P3675" s="8358" t="s">
        <v>74</v>
      </c>
      <c r="Q3675" s="8358" t="s">
        <v>75</v>
      </c>
      <c r="R3675" s="8405" t="n">
        <v>2.0</v>
      </c>
      <c r="S3675" s="8406" t="n">
        <f>ROUND(K3655,2)*R3675</f>
        <v>21.08</v>
      </c>
    </row>
    <row r="3676" ht="45.0" customHeight="true">
      <c r="P3676" s="8358" t="s">
        <v>76</v>
      </c>
      <c r="Q3676" s="8358" t="s">
        <v>77</v>
      </c>
      <c r="R3676" s="8407" t="n">
        <v>2.0</v>
      </c>
      <c r="S3676" s="8408" t="n">
        <f>ROUND(K3655,2)*R3676</f>
        <v>21.08</v>
      </c>
    </row>
    <row r="3677" ht="45.0" customHeight="true">
      <c r="P3677" s="8358" t="s">
        <v>78</v>
      </c>
      <c r="Q3677" s="8358" t="s">
        <v>79</v>
      </c>
      <c r="R3677" s="8409" t="n">
        <v>2.0</v>
      </c>
      <c r="S3677" s="8410" t="n">
        <f>ROUND(K3655,2)*R3677</f>
        <v>21.08</v>
      </c>
    </row>
    <row r="3678" ht="45.0" customHeight="true">
      <c r="P3678" s="8358" t="s">
        <v>80</v>
      </c>
      <c r="Q3678" s="8358" t="s">
        <v>81</v>
      </c>
      <c r="R3678" s="8411" t="n">
        <v>2.0</v>
      </c>
      <c r="S3678" s="8412" t="n">
        <f>ROUND(K3655,2)*R3678</f>
        <v>21.08</v>
      </c>
    </row>
    <row r="3679" ht="45.0" customHeight="true">
      <c r="P3679" s="8358" t="s">
        <v>82</v>
      </c>
      <c r="Q3679" s="8358" t="s">
        <v>83</v>
      </c>
      <c r="R3679" s="8413" t="n">
        <v>2.0</v>
      </c>
      <c r="S3679" s="8414" t="n">
        <f>ROUND(K3655,2)*R3679</f>
        <v>21.08</v>
      </c>
    </row>
    <row r="3680" ht="45.0" customHeight="true">
      <c r="A3680" s="8415" t="s">
        <v>23</v>
      </c>
      <c r="B3680" s="8415" t="s">
        <v>541</v>
      </c>
      <c r="C3680" s="8415" t="s">
        <v>25</v>
      </c>
      <c r="D3680" s="8415" t="s">
        <v>542</v>
      </c>
      <c r="E3680" s="8415" t="s">
        <v>543</v>
      </c>
      <c r="F3680" s="8416" t="n">
        <f>R3680+R3681+R3682+R3683+R3684+R3685+R3686+R3687+R3688+R3689+R3690+R3691+R3692+R3693+R3694+R3695+R3696+R3697+R3698+R3699+R3700+R3701+R3702+R3703+R3704</f>
        <v>225.0</v>
      </c>
      <c r="G3680" s="8415" t="s">
        <v>206</v>
      </c>
      <c r="H3680" s="8417" t="n">
        <v>13.37</v>
      </c>
      <c r="I3680" s="8418" t="n">
        <v>13.37</v>
      </c>
      <c r="J3680" s="8419" t="n">
        <v>0.25120000000000003</v>
      </c>
      <c r="K3680" s="8420" t="n">
        <f>ROUND(I3680,2)+(ROUND(I3680,2)*J3680)</f>
        <v>16.728544</v>
      </c>
      <c r="L3680" s="8421" t="n">
        <f>ROUND(S3680,2)+ROUND(S3681,2)+ROUND(S3682,2)+ROUND(S3683,2)+ROUND(S3684,2)+ROUND(S3685,2)+ROUND(S3686,2)+ROUND(S3687,2)+ROUND(S3688,2)+ROUND(S3689,2)+ROUND(S3690,2)+ROUND(S3691,2)+ROUND(S3692,2)+ROUND(S3693,2)+ROUND(S3694,2)+ROUND(S3695,2)+ROUND(S3696,2)+ROUND(S3697,2)+ROUND(S3698,2)+ROUND(S3699,2)+ROUND(S3700,2)+ROUND(S3701,2)+ROUND(S3702,2)+ROUND(S3703,2)+ROUND(S3704,2)</f>
        <v>3764.2500000000014</v>
      </c>
      <c r="M3680" s="8415" t="s">
        <v>21</v>
      </c>
      <c r="N3680" s="8415" t="s">
        <v>58</v>
      </c>
      <c r="O3680" s="8415" t="s">
        <v>534</v>
      </c>
      <c r="P3680" s="8415" t="s">
        <v>20</v>
      </c>
      <c r="Q3680" s="8415" t="s">
        <v>29</v>
      </c>
      <c r="R3680" s="8422" t="n">
        <v>9.0</v>
      </c>
      <c r="S3680" s="8423" t="n">
        <f>ROUND(K3680,2)*R3680</f>
        <v>150.57</v>
      </c>
    </row>
    <row r="3681" ht="45.0" customHeight="true">
      <c r="P3681" s="8415" t="s">
        <v>30</v>
      </c>
      <c r="Q3681" s="8415" t="s">
        <v>37</v>
      </c>
      <c r="R3681" s="8424" t="n">
        <v>9.0</v>
      </c>
      <c r="S3681" s="8425" t="n">
        <f>ROUND(K3680,2)*R3681</f>
        <v>150.57</v>
      </c>
    </row>
    <row r="3682" ht="45.0" customHeight="true">
      <c r="P3682" s="8415" t="s">
        <v>38</v>
      </c>
      <c r="Q3682" s="8415" t="s">
        <v>39</v>
      </c>
      <c r="R3682" s="8426" t="n">
        <v>9.0</v>
      </c>
      <c r="S3682" s="8427" t="n">
        <f>ROUND(K3680,2)*R3682</f>
        <v>150.57</v>
      </c>
    </row>
    <row r="3683" ht="45.0" customHeight="true">
      <c r="P3683" s="8415" t="s">
        <v>40</v>
      </c>
      <c r="Q3683" s="8415" t="s">
        <v>41</v>
      </c>
      <c r="R3683" s="8428" t="n">
        <v>9.0</v>
      </c>
      <c r="S3683" s="8429" t="n">
        <f>ROUND(K3680,2)*R3683</f>
        <v>150.57</v>
      </c>
    </row>
    <row r="3684" ht="45.0" customHeight="true">
      <c r="P3684" s="8415" t="s">
        <v>42</v>
      </c>
      <c r="Q3684" s="8415" t="s">
        <v>43</v>
      </c>
      <c r="R3684" s="8430" t="n">
        <v>9.0</v>
      </c>
      <c r="S3684" s="8431" t="n">
        <f>ROUND(K3680,2)*R3684</f>
        <v>150.57</v>
      </c>
    </row>
    <row r="3685" ht="45.0" customHeight="true">
      <c r="P3685" s="8415" t="s">
        <v>44</v>
      </c>
      <c r="Q3685" s="8415" t="s">
        <v>45</v>
      </c>
      <c r="R3685" s="8432" t="n">
        <v>9.0</v>
      </c>
      <c r="S3685" s="8433" t="n">
        <f>ROUND(K3680,2)*R3685</f>
        <v>150.57</v>
      </c>
    </row>
    <row r="3686" ht="45.0" customHeight="true">
      <c r="P3686" s="8415" t="s">
        <v>46</v>
      </c>
      <c r="Q3686" s="8415" t="s">
        <v>47</v>
      </c>
      <c r="R3686" s="8434" t="n">
        <v>9.0</v>
      </c>
      <c r="S3686" s="8435" t="n">
        <f>ROUND(K3680,2)*R3686</f>
        <v>150.57</v>
      </c>
    </row>
    <row r="3687" ht="45.0" customHeight="true">
      <c r="P3687" s="8415" t="s">
        <v>48</v>
      </c>
      <c r="Q3687" s="8415" t="s">
        <v>49</v>
      </c>
      <c r="R3687" s="8436" t="n">
        <v>9.0</v>
      </c>
      <c r="S3687" s="8437" t="n">
        <f>ROUND(K3680,2)*R3687</f>
        <v>150.57</v>
      </c>
    </row>
    <row r="3688" ht="45.0" customHeight="true">
      <c r="P3688" s="8415" t="s">
        <v>50</v>
      </c>
      <c r="Q3688" s="8415" t="s">
        <v>51</v>
      </c>
      <c r="R3688" s="8438" t="n">
        <v>9.0</v>
      </c>
      <c r="S3688" s="8439" t="n">
        <f>ROUND(K3680,2)*R3688</f>
        <v>150.57</v>
      </c>
    </row>
    <row r="3689" ht="45.0" customHeight="true">
      <c r="P3689" s="8415" t="s">
        <v>52</v>
      </c>
      <c r="Q3689" s="8415" t="s">
        <v>53</v>
      </c>
      <c r="R3689" s="8440" t="n">
        <v>9.0</v>
      </c>
      <c r="S3689" s="8441" t="n">
        <f>ROUND(K3680,2)*R3689</f>
        <v>150.57</v>
      </c>
    </row>
    <row r="3690" ht="45.0" customHeight="true">
      <c r="P3690" s="8415" t="s">
        <v>54</v>
      </c>
      <c r="Q3690" s="8415" t="s">
        <v>55</v>
      </c>
      <c r="R3690" s="8442" t="n">
        <v>9.0</v>
      </c>
      <c r="S3690" s="8443" t="n">
        <f>ROUND(K3680,2)*R3690</f>
        <v>150.57</v>
      </c>
    </row>
    <row r="3691" ht="45.0" customHeight="true">
      <c r="P3691" s="8415" t="s">
        <v>56</v>
      </c>
      <c r="Q3691" s="8415" t="s">
        <v>57</v>
      </c>
      <c r="R3691" s="8444" t="n">
        <v>9.0</v>
      </c>
      <c r="S3691" s="8445" t="n">
        <f>ROUND(K3680,2)*R3691</f>
        <v>150.57</v>
      </c>
    </row>
    <row r="3692" ht="45.0" customHeight="true">
      <c r="P3692" s="8415" t="s">
        <v>58</v>
      </c>
      <c r="Q3692" s="8415" t="s">
        <v>59</v>
      </c>
      <c r="R3692" s="8446" t="n">
        <v>9.0</v>
      </c>
      <c r="S3692" s="8447" t="n">
        <f>ROUND(K3680,2)*R3692</f>
        <v>150.57</v>
      </c>
    </row>
    <row r="3693" ht="45.0" customHeight="true">
      <c r="P3693" s="8415" t="s">
        <v>60</v>
      </c>
      <c r="Q3693" s="8415" t="s">
        <v>61</v>
      </c>
      <c r="R3693" s="8448" t="n">
        <v>9.0</v>
      </c>
      <c r="S3693" s="8449" t="n">
        <f>ROUND(K3680,2)*R3693</f>
        <v>150.57</v>
      </c>
    </row>
    <row r="3694" ht="45.0" customHeight="true">
      <c r="P3694" s="8415" t="s">
        <v>62</v>
      </c>
      <c r="Q3694" s="8415" t="s">
        <v>63</v>
      </c>
      <c r="R3694" s="8450" t="n">
        <v>9.0</v>
      </c>
      <c r="S3694" s="8451" t="n">
        <f>ROUND(K3680,2)*R3694</f>
        <v>150.57</v>
      </c>
    </row>
    <row r="3695" ht="45.0" customHeight="true">
      <c r="P3695" s="8415" t="s">
        <v>64</v>
      </c>
      <c r="Q3695" s="8415" t="s">
        <v>65</v>
      </c>
      <c r="R3695" s="8452" t="n">
        <v>9.0</v>
      </c>
      <c r="S3695" s="8453" t="n">
        <f>ROUND(K3680,2)*R3695</f>
        <v>150.57</v>
      </c>
    </row>
    <row r="3696" ht="45.0" customHeight="true">
      <c r="P3696" s="8415" t="s">
        <v>66</v>
      </c>
      <c r="Q3696" s="8415" t="s">
        <v>67</v>
      </c>
      <c r="R3696" s="8454" t="n">
        <v>9.0</v>
      </c>
      <c r="S3696" s="8455" t="n">
        <f>ROUND(K3680,2)*R3696</f>
        <v>150.57</v>
      </c>
    </row>
    <row r="3697" ht="45.0" customHeight="true">
      <c r="P3697" s="8415" t="s">
        <v>68</v>
      </c>
      <c r="Q3697" s="8415" t="s">
        <v>69</v>
      </c>
      <c r="R3697" s="8456" t="n">
        <v>9.0</v>
      </c>
      <c r="S3697" s="8457" t="n">
        <f>ROUND(K3680,2)*R3697</f>
        <v>150.57</v>
      </c>
    </row>
    <row r="3698" ht="45.0" customHeight="true">
      <c r="P3698" s="8415" t="s">
        <v>70</v>
      </c>
      <c r="Q3698" s="8415" t="s">
        <v>71</v>
      </c>
      <c r="R3698" s="8458" t="n">
        <v>9.0</v>
      </c>
      <c r="S3698" s="8459" t="n">
        <f>ROUND(K3680,2)*R3698</f>
        <v>150.57</v>
      </c>
    </row>
    <row r="3699" ht="45.0" customHeight="true">
      <c r="P3699" s="8415" t="s">
        <v>72</v>
      </c>
      <c r="Q3699" s="8415" t="s">
        <v>73</v>
      </c>
      <c r="R3699" s="8460" t="n">
        <v>9.0</v>
      </c>
      <c r="S3699" s="8461" t="n">
        <f>ROUND(K3680,2)*R3699</f>
        <v>150.57</v>
      </c>
    </row>
    <row r="3700" ht="45.0" customHeight="true">
      <c r="P3700" s="8415" t="s">
        <v>74</v>
      </c>
      <c r="Q3700" s="8415" t="s">
        <v>75</v>
      </c>
      <c r="R3700" s="8462" t="n">
        <v>9.0</v>
      </c>
      <c r="S3700" s="8463" t="n">
        <f>ROUND(K3680,2)*R3700</f>
        <v>150.57</v>
      </c>
    </row>
    <row r="3701" ht="45.0" customHeight="true">
      <c r="P3701" s="8415" t="s">
        <v>76</v>
      </c>
      <c r="Q3701" s="8415" t="s">
        <v>77</v>
      </c>
      <c r="R3701" s="8464" t="n">
        <v>9.0</v>
      </c>
      <c r="S3701" s="8465" t="n">
        <f>ROUND(K3680,2)*R3701</f>
        <v>150.57</v>
      </c>
    </row>
    <row r="3702" ht="45.0" customHeight="true">
      <c r="P3702" s="8415" t="s">
        <v>78</v>
      </c>
      <c r="Q3702" s="8415" t="s">
        <v>79</v>
      </c>
      <c r="R3702" s="8466" t="n">
        <v>9.0</v>
      </c>
      <c r="S3702" s="8467" t="n">
        <f>ROUND(K3680,2)*R3702</f>
        <v>150.57</v>
      </c>
    </row>
    <row r="3703" ht="45.0" customHeight="true">
      <c r="P3703" s="8415" t="s">
        <v>80</v>
      </c>
      <c r="Q3703" s="8415" t="s">
        <v>81</v>
      </c>
      <c r="R3703" s="8468" t="n">
        <v>9.0</v>
      </c>
      <c r="S3703" s="8469" t="n">
        <f>ROUND(K3680,2)*R3703</f>
        <v>150.57</v>
      </c>
    </row>
    <row r="3704" ht="45.0" customHeight="true">
      <c r="P3704" s="8415" t="s">
        <v>82</v>
      </c>
      <c r="Q3704" s="8415" t="s">
        <v>83</v>
      </c>
      <c r="R3704" s="8470" t="n">
        <v>9.0</v>
      </c>
      <c r="S3704" s="8471" t="n">
        <f>ROUND(K3680,2)*R3704</f>
        <v>150.57</v>
      </c>
    </row>
    <row r="3705" ht="45.0" customHeight="true">
      <c r="A3705" s="8472" t="s">
        <v>23</v>
      </c>
      <c r="B3705" s="8472" t="s">
        <v>544</v>
      </c>
      <c r="C3705" s="8472" t="s">
        <v>25</v>
      </c>
      <c r="D3705" s="8472" t="s">
        <v>545</v>
      </c>
      <c r="E3705" s="8472" t="s">
        <v>546</v>
      </c>
      <c r="F3705" s="8473" t="n">
        <f>R3705+R3706+R3707+R3708+R3709+R3710+R3711+R3712+R3713+R3714+R3715+R3716+R3717+R3718+R3719+R3720+R3721+R3722+R3723+R3724+R3725+R3726+R3727+R3728+R3729</f>
        <v>25.0</v>
      </c>
      <c r="G3705" s="8472" t="s">
        <v>206</v>
      </c>
      <c r="H3705" s="8474" t="n">
        <v>24.69</v>
      </c>
      <c r="I3705" s="8475" t="n">
        <v>24.69</v>
      </c>
      <c r="J3705" s="8476" t="n">
        <v>0.25120000000000003</v>
      </c>
      <c r="K3705" s="8477" t="n">
        <f>ROUND(I3705,2)+(ROUND(I3705,2)*J3705)</f>
        <v>30.892128000000003</v>
      </c>
      <c r="L3705" s="8478" t="n">
        <f>ROUND(S3705,2)+ROUND(S3706,2)+ROUND(S3707,2)+ROUND(S3708,2)+ROUND(S3709,2)+ROUND(S3710,2)+ROUND(S3711,2)+ROUND(S3712,2)+ROUND(S3713,2)+ROUND(S3714,2)+ROUND(S3715,2)+ROUND(S3716,2)+ROUND(S3717,2)+ROUND(S3718,2)+ROUND(S3719,2)+ROUND(S3720,2)+ROUND(S3721,2)+ROUND(S3722,2)+ROUND(S3723,2)+ROUND(S3724,2)+ROUND(S3725,2)+ROUND(S3726,2)+ROUND(S3727,2)+ROUND(S3728,2)+ROUND(S3729,2)</f>
        <v>772.2499999999998</v>
      </c>
      <c r="M3705" s="8472" t="s">
        <v>21</v>
      </c>
      <c r="N3705" s="8472" t="s">
        <v>58</v>
      </c>
      <c r="O3705" s="8472" t="s">
        <v>534</v>
      </c>
      <c r="P3705" s="8472" t="s">
        <v>20</v>
      </c>
      <c r="Q3705" s="8472" t="s">
        <v>29</v>
      </c>
      <c r="R3705" s="8479" t="n">
        <v>1.0</v>
      </c>
      <c r="S3705" s="8480" t="n">
        <f>ROUND(K3705,2)*R3705</f>
        <v>30.89</v>
      </c>
    </row>
    <row r="3706" ht="45.0" customHeight="true">
      <c r="P3706" s="8472" t="s">
        <v>30</v>
      </c>
      <c r="Q3706" s="8472" t="s">
        <v>37</v>
      </c>
      <c r="R3706" s="8481" t="n">
        <v>1.0</v>
      </c>
      <c r="S3706" s="8482" t="n">
        <f>ROUND(K3705,2)*R3706</f>
        <v>30.89</v>
      </c>
    </row>
    <row r="3707" ht="45.0" customHeight="true">
      <c r="P3707" s="8472" t="s">
        <v>38</v>
      </c>
      <c r="Q3707" s="8472" t="s">
        <v>39</v>
      </c>
      <c r="R3707" s="8483" t="n">
        <v>1.0</v>
      </c>
      <c r="S3707" s="8484" t="n">
        <f>ROUND(K3705,2)*R3707</f>
        <v>30.89</v>
      </c>
    </row>
    <row r="3708" ht="45.0" customHeight="true">
      <c r="P3708" s="8472" t="s">
        <v>40</v>
      </c>
      <c r="Q3708" s="8472" t="s">
        <v>41</v>
      </c>
      <c r="R3708" s="8485" t="n">
        <v>1.0</v>
      </c>
      <c r="S3708" s="8486" t="n">
        <f>ROUND(K3705,2)*R3708</f>
        <v>30.89</v>
      </c>
    </row>
    <row r="3709" ht="45.0" customHeight="true">
      <c r="P3709" s="8472" t="s">
        <v>42</v>
      </c>
      <c r="Q3709" s="8472" t="s">
        <v>43</v>
      </c>
      <c r="R3709" s="8487" t="n">
        <v>1.0</v>
      </c>
      <c r="S3709" s="8488" t="n">
        <f>ROUND(K3705,2)*R3709</f>
        <v>30.89</v>
      </c>
    </row>
    <row r="3710" ht="45.0" customHeight="true">
      <c r="P3710" s="8472" t="s">
        <v>44</v>
      </c>
      <c r="Q3710" s="8472" t="s">
        <v>45</v>
      </c>
      <c r="R3710" s="8489" t="n">
        <v>1.0</v>
      </c>
      <c r="S3710" s="8490" t="n">
        <f>ROUND(K3705,2)*R3710</f>
        <v>30.89</v>
      </c>
    </row>
    <row r="3711" ht="45.0" customHeight="true">
      <c r="P3711" s="8472" t="s">
        <v>46</v>
      </c>
      <c r="Q3711" s="8472" t="s">
        <v>47</v>
      </c>
      <c r="R3711" s="8491" t="n">
        <v>1.0</v>
      </c>
      <c r="S3711" s="8492" t="n">
        <f>ROUND(K3705,2)*R3711</f>
        <v>30.89</v>
      </c>
    </row>
    <row r="3712" ht="45.0" customHeight="true">
      <c r="P3712" s="8472" t="s">
        <v>48</v>
      </c>
      <c r="Q3712" s="8472" t="s">
        <v>49</v>
      </c>
      <c r="R3712" s="8493" t="n">
        <v>1.0</v>
      </c>
      <c r="S3712" s="8494" t="n">
        <f>ROUND(K3705,2)*R3712</f>
        <v>30.89</v>
      </c>
    </row>
    <row r="3713" ht="45.0" customHeight="true">
      <c r="P3713" s="8472" t="s">
        <v>50</v>
      </c>
      <c r="Q3713" s="8472" t="s">
        <v>51</v>
      </c>
      <c r="R3713" s="8495" t="n">
        <v>1.0</v>
      </c>
      <c r="S3713" s="8496" t="n">
        <f>ROUND(K3705,2)*R3713</f>
        <v>30.89</v>
      </c>
    </row>
    <row r="3714" ht="45.0" customHeight="true">
      <c r="P3714" s="8472" t="s">
        <v>52</v>
      </c>
      <c r="Q3714" s="8472" t="s">
        <v>53</v>
      </c>
      <c r="R3714" s="8497" t="n">
        <v>1.0</v>
      </c>
      <c r="S3714" s="8498" t="n">
        <f>ROUND(K3705,2)*R3714</f>
        <v>30.89</v>
      </c>
    </row>
    <row r="3715" ht="45.0" customHeight="true">
      <c r="P3715" s="8472" t="s">
        <v>54</v>
      </c>
      <c r="Q3715" s="8472" t="s">
        <v>55</v>
      </c>
      <c r="R3715" s="8499" t="n">
        <v>1.0</v>
      </c>
      <c r="S3715" s="8500" t="n">
        <f>ROUND(K3705,2)*R3715</f>
        <v>30.89</v>
      </c>
    </row>
    <row r="3716" ht="45.0" customHeight="true">
      <c r="P3716" s="8472" t="s">
        <v>56</v>
      </c>
      <c r="Q3716" s="8472" t="s">
        <v>57</v>
      </c>
      <c r="R3716" s="8501" t="n">
        <v>1.0</v>
      </c>
      <c r="S3716" s="8502" t="n">
        <f>ROUND(K3705,2)*R3716</f>
        <v>30.89</v>
      </c>
    </row>
    <row r="3717" ht="45.0" customHeight="true">
      <c r="P3717" s="8472" t="s">
        <v>58</v>
      </c>
      <c r="Q3717" s="8472" t="s">
        <v>59</v>
      </c>
      <c r="R3717" s="8503" t="n">
        <v>1.0</v>
      </c>
      <c r="S3717" s="8504" t="n">
        <f>ROUND(K3705,2)*R3717</f>
        <v>30.89</v>
      </c>
    </row>
    <row r="3718" ht="45.0" customHeight="true">
      <c r="P3718" s="8472" t="s">
        <v>60</v>
      </c>
      <c r="Q3718" s="8472" t="s">
        <v>61</v>
      </c>
      <c r="R3718" s="8505" t="n">
        <v>1.0</v>
      </c>
      <c r="S3718" s="8506" t="n">
        <f>ROUND(K3705,2)*R3718</f>
        <v>30.89</v>
      </c>
    </row>
    <row r="3719" ht="45.0" customHeight="true">
      <c r="P3719" s="8472" t="s">
        <v>62</v>
      </c>
      <c r="Q3719" s="8472" t="s">
        <v>63</v>
      </c>
      <c r="R3719" s="8507" t="n">
        <v>1.0</v>
      </c>
      <c r="S3719" s="8508" t="n">
        <f>ROUND(K3705,2)*R3719</f>
        <v>30.89</v>
      </c>
    </row>
    <row r="3720" ht="45.0" customHeight="true">
      <c r="P3720" s="8472" t="s">
        <v>64</v>
      </c>
      <c r="Q3720" s="8472" t="s">
        <v>65</v>
      </c>
      <c r="R3720" s="8509" t="n">
        <v>1.0</v>
      </c>
      <c r="S3720" s="8510" t="n">
        <f>ROUND(K3705,2)*R3720</f>
        <v>30.89</v>
      </c>
    </row>
    <row r="3721" ht="45.0" customHeight="true">
      <c r="P3721" s="8472" t="s">
        <v>66</v>
      </c>
      <c r="Q3721" s="8472" t="s">
        <v>67</v>
      </c>
      <c r="R3721" s="8511" t="n">
        <v>1.0</v>
      </c>
      <c r="S3721" s="8512" t="n">
        <f>ROUND(K3705,2)*R3721</f>
        <v>30.89</v>
      </c>
    </row>
    <row r="3722" ht="45.0" customHeight="true">
      <c r="P3722" s="8472" t="s">
        <v>68</v>
      </c>
      <c r="Q3722" s="8472" t="s">
        <v>69</v>
      </c>
      <c r="R3722" s="8513" t="n">
        <v>1.0</v>
      </c>
      <c r="S3722" s="8514" t="n">
        <f>ROUND(K3705,2)*R3722</f>
        <v>30.89</v>
      </c>
    </row>
    <row r="3723" ht="45.0" customHeight="true">
      <c r="P3723" s="8472" t="s">
        <v>70</v>
      </c>
      <c r="Q3723" s="8472" t="s">
        <v>71</v>
      </c>
      <c r="R3723" s="8515" t="n">
        <v>1.0</v>
      </c>
      <c r="S3723" s="8516" t="n">
        <f>ROUND(K3705,2)*R3723</f>
        <v>30.89</v>
      </c>
    </row>
    <row r="3724" ht="45.0" customHeight="true">
      <c r="P3724" s="8472" t="s">
        <v>72</v>
      </c>
      <c r="Q3724" s="8472" t="s">
        <v>73</v>
      </c>
      <c r="R3724" s="8517" t="n">
        <v>1.0</v>
      </c>
      <c r="S3724" s="8518" t="n">
        <f>ROUND(K3705,2)*R3724</f>
        <v>30.89</v>
      </c>
    </row>
    <row r="3725" ht="45.0" customHeight="true">
      <c r="P3725" s="8472" t="s">
        <v>74</v>
      </c>
      <c r="Q3725" s="8472" t="s">
        <v>75</v>
      </c>
      <c r="R3725" s="8519" t="n">
        <v>1.0</v>
      </c>
      <c r="S3725" s="8520" t="n">
        <f>ROUND(K3705,2)*R3725</f>
        <v>30.89</v>
      </c>
    </row>
    <row r="3726" ht="45.0" customHeight="true">
      <c r="P3726" s="8472" t="s">
        <v>76</v>
      </c>
      <c r="Q3726" s="8472" t="s">
        <v>77</v>
      </c>
      <c r="R3726" s="8521" t="n">
        <v>1.0</v>
      </c>
      <c r="S3726" s="8522" t="n">
        <f>ROUND(K3705,2)*R3726</f>
        <v>30.89</v>
      </c>
    </row>
    <row r="3727" ht="45.0" customHeight="true">
      <c r="P3727" s="8472" t="s">
        <v>78</v>
      </c>
      <c r="Q3727" s="8472" t="s">
        <v>79</v>
      </c>
      <c r="R3727" s="8523" t="n">
        <v>1.0</v>
      </c>
      <c r="S3727" s="8524" t="n">
        <f>ROUND(K3705,2)*R3727</f>
        <v>30.89</v>
      </c>
    </row>
    <row r="3728" ht="45.0" customHeight="true">
      <c r="P3728" s="8472" t="s">
        <v>80</v>
      </c>
      <c r="Q3728" s="8472" t="s">
        <v>81</v>
      </c>
      <c r="R3728" s="8525" t="n">
        <v>1.0</v>
      </c>
      <c r="S3728" s="8526" t="n">
        <f>ROUND(K3705,2)*R3728</f>
        <v>30.89</v>
      </c>
    </row>
    <row r="3729" ht="45.0" customHeight="true">
      <c r="P3729" s="8472" t="s">
        <v>82</v>
      </c>
      <c r="Q3729" s="8472" t="s">
        <v>83</v>
      </c>
      <c r="R3729" s="8527" t="n">
        <v>1.0</v>
      </c>
      <c r="S3729" s="8528" t="n">
        <f>ROUND(K3705,2)*R3729</f>
        <v>30.89</v>
      </c>
    </row>
    <row r="3730" ht="45.0" customHeight="true">
      <c r="A3730" s="8529" t="s">
        <v>23</v>
      </c>
      <c r="B3730" s="8529" t="s">
        <v>547</v>
      </c>
      <c r="C3730" s="8529" t="s">
        <v>25</v>
      </c>
      <c r="D3730" s="8529" t="s">
        <v>548</v>
      </c>
      <c r="E3730" s="8529" t="s">
        <v>549</v>
      </c>
      <c r="F3730" s="8530" t="n">
        <f>R3730+R3731+R3732+R3733+R3734+R3735+R3736+R3737+R3738+R3739+R3740+R3741+R3742+R3743+R3744+R3745+R3746+R3747+R3748+R3749+R3750+R3751+R3752+R3753+R3754</f>
        <v>25.0</v>
      </c>
      <c r="G3730" s="8529" t="s">
        <v>206</v>
      </c>
      <c r="H3730" s="8531" t="n">
        <v>21.72</v>
      </c>
      <c r="I3730" s="8532" t="n">
        <v>21.72</v>
      </c>
      <c r="J3730" s="8533" t="n">
        <v>0.25120000000000003</v>
      </c>
      <c r="K3730" s="8534" t="n">
        <f>ROUND(I3730,2)+(ROUND(I3730,2)*J3730)</f>
        <v>27.176064</v>
      </c>
      <c r="L3730" s="8535" t="n">
        <f>ROUND(S3730,2)+ROUND(S3731,2)+ROUND(S3732,2)+ROUND(S3733,2)+ROUND(S3734,2)+ROUND(S3735,2)+ROUND(S3736,2)+ROUND(S3737,2)+ROUND(S3738,2)+ROUND(S3739,2)+ROUND(S3740,2)+ROUND(S3741,2)+ROUND(S3742,2)+ROUND(S3743,2)+ROUND(S3744,2)+ROUND(S3745,2)+ROUND(S3746,2)+ROUND(S3747,2)+ROUND(S3748,2)+ROUND(S3749,2)+ROUND(S3750,2)+ROUND(S3751,2)+ROUND(S3752,2)+ROUND(S3753,2)+ROUND(S3754,2)</f>
        <v>679.4999999999998</v>
      </c>
      <c r="M3730" s="8529" t="s">
        <v>21</v>
      </c>
      <c r="N3730" s="8529" t="s">
        <v>58</v>
      </c>
      <c r="O3730" s="8529" t="s">
        <v>534</v>
      </c>
      <c r="P3730" s="8529" t="s">
        <v>20</v>
      </c>
      <c r="Q3730" s="8529" t="s">
        <v>29</v>
      </c>
      <c r="R3730" s="8536" t="n">
        <v>1.0</v>
      </c>
      <c r="S3730" s="8537" t="n">
        <f>ROUND(K3730,2)*R3730</f>
        <v>27.18</v>
      </c>
    </row>
    <row r="3731" ht="45.0" customHeight="true">
      <c r="P3731" s="8529" t="s">
        <v>30</v>
      </c>
      <c r="Q3731" s="8529" t="s">
        <v>37</v>
      </c>
      <c r="R3731" s="8538" t="n">
        <v>1.0</v>
      </c>
      <c r="S3731" s="8539" t="n">
        <f>ROUND(K3730,2)*R3731</f>
        <v>27.18</v>
      </c>
    </row>
    <row r="3732" ht="45.0" customHeight="true">
      <c r="P3732" s="8529" t="s">
        <v>38</v>
      </c>
      <c r="Q3732" s="8529" t="s">
        <v>39</v>
      </c>
      <c r="R3732" s="8540" t="n">
        <v>1.0</v>
      </c>
      <c r="S3732" s="8541" t="n">
        <f>ROUND(K3730,2)*R3732</f>
        <v>27.18</v>
      </c>
    </row>
    <row r="3733" ht="45.0" customHeight="true">
      <c r="P3733" s="8529" t="s">
        <v>40</v>
      </c>
      <c r="Q3733" s="8529" t="s">
        <v>41</v>
      </c>
      <c r="R3733" s="8542" t="n">
        <v>1.0</v>
      </c>
      <c r="S3733" s="8543" t="n">
        <f>ROUND(K3730,2)*R3733</f>
        <v>27.18</v>
      </c>
    </row>
    <row r="3734" ht="45.0" customHeight="true">
      <c r="P3734" s="8529" t="s">
        <v>42</v>
      </c>
      <c r="Q3734" s="8529" t="s">
        <v>43</v>
      </c>
      <c r="R3734" s="8544" t="n">
        <v>1.0</v>
      </c>
      <c r="S3734" s="8545" t="n">
        <f>ROUND(K3730,2)*R3734</f>
        <v>27.18</v>
      </c>
    </row>
    <row r="3735" ht="45.0" customHeight="true">
      <c r="P3735" s="8529" t="s">
        <v>44</v>
      </c>
      <c r="Q3735" s="8529" t="s">
        <v>45</v>
      </c>
      <c r="R3735" s="8546" t="n">
        <v>1.0</v>
      </c>
      <c r="S3735" s="8547" t="n">
        <f>ROUND(K3730,2)*R3735</f>
        <v>27.18</v>
      </c>
    </row>
    <row r="3736" ht="45.0" customHeight="true">
      <c r="P3736" s="8529" t="s">
        <v>46</v>
      </c>
      <c r="Q3736" s="8529" t="s">
        <v>47</v>
      </c>
      <c r="R3736" s="8548" t="n">
        <v>1.0</v>
      </c>
      <c r="S3736" s="8549" t="n">
        <f>ROUND(K3730,2)*R3736</f>
        <v>27.18</v>
      </c>
    </row>
    <row r="3737" ht="45.0" customHeight="true">
      <c r="P3737" s="8529" t="s">
        <v>48</v>
      </c>
      <c r="Q3737" s="8529" t="s">
        <v>49</v>
      </c>
      <c r="R3737" s="8550" t="n">
        <v>1.0</v>
      </c>
      <c r="S3737" s="8551" t="n">
        <f>ROUND(K3730,2)*R3737</f>
        <v>27.18</v>
      </c>
    </row>
    <row r="3738" ht="45.0" customHeight="true">
      <c r="P3738" s="8529" t="s">
        <v>50</v>
      </c>
      <c r="Q3738" s="8529" t="s">
        <v>51</v>
      </c>
      <c r="R3738" s="8552" t="n">
        <v>1.0</v>
      </c>
      <c r="S3738" s="8553" t="n">
        <f>ROUND(K3730,2)*R3738</f>
        <v>27.18</v>
      </c>
    </row>
    <row r="3739" ht="45.0" customHeight="true">
      <c r="P3739" s="8529" t="s">
        <v>52</v>
      </c>
      <c r="Q3739" s="8529" t="s">
        <v>53</v>
      </c>
      <c r="R3739" s="8554" t="n">
        <v>1.0</v>
      </c>
      <c r="S3739" s="8555" t="n">
        <f>ROUND(K3730,2)*R3739</f>
        <v>27.18</v>
      </c>
    </row>
    <row r="3740" ht="45.0" customHeight="true">
      <c r="P3740" s="8529" t="s">
        <v>54</v>
      </c>
      <c r="Q3740" s="8529" t="s">
        <v>55</v>
      </c>
      <c r="R3740" s="8556" t="n">
        <v>1.0</v>
      </c>
      <c r="S3740" s="8557" t="n">
        <f>ROUND(K3730,2)*R3740</f>
        <v>27.18</v>
      </c>
    </row>
    <row r="3741" ht="45.0" customHeight="true">
      <c r="P3741" s="8529" t="s">
        <v>56</v>
      </c>
      <c r="Q3741" s="8529" t="s">
        <v>57</v>
      </c>
      <c r="R3741" s="8558" t="n">
        <v>1.0</v>
      </c>
      <c r="S3741" s="8559" t="n">
        <f>ROUND(K3730,2)*R3741</f>
        <v>27.18</v>
      </c>
    </row>
    <row r="3742" ht="45.0" customHeight="true">
      <c r="P3742" s="8529" t="s">
        <v>58</v>
      </c>
      <c r="Q3742" s="8529" t="s">
        <v>59</v>
      </c>
      <c r="R3742" s="8560" t="n">
        <v>1.0</v>
      </c>
      <c r="S3742" s="8561" t="n">
        <f>ROUND(K3730,2)*R3742</f>
        <v>27.18</v>
      </c>
    </row>
    <row r="3743" ht="45.0" customHeight="true">
      <c r="P3743" s="8529" t="s">
        <v>60</v>
      </c>
      <c r="Q3743" s="8529" t="s">
        <v>61</v>
      </c>
      <c r="R3743" s="8562" t="n">
        <v>1.0</v>
      </c>
      <c r="S3743" s="8563" t="n">
        <f>ROUND(K3730,2)*R3743</f>
        <v>27.18</v>
      </c>
    </row>
    <row r="3744" ht="45.0" customHeight="true">
      <c r="P3744" s="8529" t="s">
        <v>62</v>
      </c>
      <c r="Q3744" s="8529" t="s">
        <v>63</v>
      </c>
      <c r="R3744" s="8564" t="n">
        <v>1.0</v>
      </c>
      <c r="S3744" s="8565" t="n">
        <f>ROUND(K3730,2)*R3744</f>
        <v>27.18</v>
      </c>
    </row>
    <row r="3745" ht="45.0" customHeight="true">
      <c r="P3745" s="8529" t="s">
        <v>64</v>
      </c>
      <c r="Q3745" s="8529" t="s">
        <v>65</v>
      </c>
      <c r="R3745" s="8566" t="n">
        <v>1.0</v>
      </c>
      <c r="S3745" s="8567" t="n">
        <f>ROUND(K3730,2)*R3745</f>
        <v>27.18</v>
      </c>
    </row>
    <row r="3746" ht="45.0" customHeight="true">
      <c r="P3746" s="8529" t="s">
        <v>66</v>
      </c>
      <c r="Q3746" s="8529" t="s">
        <v>67</v>
      </c>
      <c r="R3746" s="8568" t="n">
        <v>1.0</v>
      </c>
      <c r="S3746" s="8569" t="n">
        <f>ROUND(K3730,2)*R3746</f>
        <v>27.18</v>
      </c>
    </row>
    <row r="3747" ht="45.0" customHeight="true">
      <c r="P3747" s="8529" t="s">
        <v>68</v>
      </c>
      <c r="Q3747" s="8529" t="s">
        <v>69</v>
      </c>
      <c r="R3747" s="8570" t="n">
        <v>1.0</v>
      </c>
      <c r="S3747" s="8571" t="n">
        <f>ROUND(K3730,2)*R3747</f>
        <v>27.18</v>
      </c>
    </row>
    <row r="3748" ht="45.0" customHeight="true">
      <c r="P3748" s="8529" t="s">
        <v>70</v>
      </c>
      <c r="Q3748" s="8529" t="s">
        <v>71</v>
      </c>
      <c r="R3748" s="8572" t="n">
        <v>1.0</v>
      </c>
      <c r="S3748" s="8573" t="n">
        <f>ROUND(K3730,2)*R3748</f>
        <v>27.18</v>
      </c>
    </row>
    <row r="3749" ht="45.0" customHeight="true">
      <c r="P3749" s="8529" t="s">
        <v>72</v>
      </c>
      <c r="Q3749" s="8529" t="s">
        <v>73</v>
      </c>
      <c r="R3749" s="8574" t="n">
        <v>1.0</v>
      </c>
      <c r="S3749" s="8575" t="n">
        <f>ROUND(K3730,2)*R3749</f>
        <v>27.18</v>
      </c>
    </row>
    <row r="3750" ht="45.0" customHeight="true">
      <c r="P3750" s="8529" t="s">
        <v>74</v>
      </c>
      <c r="Q3750" s="8529" t="s">
        <v>75</v>
      </c>
      <c r="R3750" s="8576" t="n">
        <v>1.0</v>
      </c>
      <c r="S3750" s="8577" t="n">
        <f>ROUND(K3730,2)*R3750</f>
        <v>27.18</v>
      </c>
    </row>
    <row r="3751" ht="45.0" customHeight="true">
      <c r="P3751" s="8529" t="s">
        <v>76</v>
      </c>
      <c r="Q3751" s="8529" t="s">
        <v>77</v>
      </c>
      <c r="R3751" s="8578" t="n">
        <v>1.0</v>
      </c>
      <c r="S3751" s="8579" t="n">
        <f>ROUND(K3730,2)*R3751</f>
        <v>27.18</v>
      </c>
    </row>
    <row r="3752" ht="45.0" customHeight="true">
      <c r="P3752" s="8529" t="s">
        <v>78</v>
      </c>
      <c r="Q3752" s="8529" t="s">
        <v>79</v>
      </c>
      <c r="R3752" s="8580" t="n">
        <v>1.0</v>
      </c>
      <c r="S3752" s="8581" t="n">
        <f>ROUND(K3730,2)*R3752</f>
        <v>27.18</v>
      </c>
    </row>
    <row r="3753" ht="45.0" customHeight="true">
      <c r="P3753" s="8529" t="s">
        <v>80</v>
      </c>
      <c r="Q3753" s="8529" t="s">
        <v>81</v>
      </c>
      <c r="R3753" s="8582" t="n">
        <v>1.0</v>
      </c>
      <c r="S3753" s="8583" t="n">
        <f>ROUND(K3730,2)*R3753</f>
        <v>27.18</v>
      </c>
    </row>
    <row r="3754" ht="45.0" customHeight="true">
      <c r="P3754" s="8529" t="s">
        <v>82</v>
      </c>
      <c r="Q3754" s="8529" t="s">
        <v>83</v>
      </c>
      <c r="R3754" s="8584" t="n">
        <v>1.0</v>
      </c>
      <c r="S3754" s="8585" t="n">
        <f>ROUND(K3730,2)*R3754</f>
        <v>27.18</v>
      </c>
    </row>
    <row r="3755" ht="45.0" customHeight="true">
      <c r="A3755" s="8586" t="s">
        <v>23</v>
      </c>
      <c r="B3755" s="8586" t="s">
        <v>550</v>
      </c>
      <c r="C3755" s="8586" t="s">
        <v>25</v>
      </c>
      <c r="D3755" s="8586" t="s">
        <v>551</v>
      </c>
      <c r="E3755" s="8586" t="s">
        <v>552</v>
      </c>
      <c r="F3755" s="8587" t="n">
        <f>R3755+R3756+R3757+R3758+R3759+R3760+R3761+R3762+R3763+R3764+R3765+R3766+R3767+R3768+R3769+R3770+R3771+R3772+R3773+R3774+R3775+R3776+R3777+R3778+R3779</f>
        <v>25.0</v>
      </c>
      <c r="G3755" s="8586" t="s">
        <v>206</v>
      </c>
      <c r="H3755" s="8588" t="n">
        <v>38.45</v>
      </c>
      <c r="I3755" s="8589" t="n">
        <v>38.45</v>
      </c>
      <c r="J3755" s="8590" t="n">
        <v>0.25120000000000003</v>
      </c>
      <c r="K3755" s="8591" t="n">
        <f>ROUND(I3755,2)+(ROUND(I3755,2)*J3755)</f>
        <v>48.10864000000001</v>
      </c>
      <c r="L3755" s="8592" t="n">
        <f>ROUND(S3755,2)+ROUND(S3756,2)+ROUND(S3757,2)+ROUND(S3758,2)+ROUND(S3759,2)+ROUND(S3760,2)+ROUND(S3761,2)+ROUND(S3762,2)+ROUND(S3763,2)+ROUND(S3764,2)+ROUND(S3765,2)+ROUND(S3766,2)+ROUND(S3767,2)+ROUND(S3768,2)+ROUND(S3769,2)+ROUND(S3770,2)+ROUND(S3771,2)+ROUND(S3772,2)+ROUND(S3773,2)+ROUND(S3774,2)+ROUND(S3775,2)+ROUND(S3776,2)+ROUND(S3777,2)+ROUND(S3778,2)+ROUND(S3779,2)</f>
        <v>1202.7499999999998</v>
      </c>
      <c r="M3755" s="8586" t="s">
        <v>21</v>
      </c>
      <c r="N3755" s="8586" t="s">
        <v>58</v>
      </c>
      <c r="O3755" s="8586" t="s">
        <v>534</v>
      </c>
      <c r="P3755" s="8586" t="s">
        <v>20</v>
      </c>
      <c r="Q3755" s="8586" t="s">
        <v>29</v>
      </c>
      <c r="R3755" s="8593" t="n">
        <v>1.0</v>
      </c>
      <c r="S3755" s="8594" t="n">
        <f>ROUND(K3755,2)*R3755</f>
        <v>48.11</v>
      </c>
    </row>
    <row r="3756" ht="45.0" customHeight="true">
      <c r="P3756" s="8586" t="s">
        <v>30</v>
      </c>
      <c r="Q3756" s="8586" t="s">
        <v>37</v>
      </c>
      <c r="R3756" s="8595" t="n">
        <v>1.0</v>
      </c>
      <c r="S3756" s="8596" t="n">
        <f>ROUND(K3755,2)*R3756</f>
        <v>48.11</v>
      </c>
    </row>
    <row r="3757" ht="45.0" customHeight="true">
      <c r="P3757" s="8586" t="s">
        <v>38</v>
      </c>
      <c r="Q3757" s="8586" t="s">
        <v>39</v>
      </c>
      <c r="R3757" s="8597" t="n">
        <v>1.0</v>
      </c>
      <c r="S3757" s="8598" t="n">
        <f>ROUND(K3755,2)*R3757</f>
        <v>48.11</v>
      </c>
    </row>
    <row r="3758" ht="45.0" customHeight="true">
      <c r="P3758" s="8586" t="s">
        <v>40</v>
      </c>
      <c r="Q3758" s="8586" t="s">
        <v>41</v>
      </c>
      <c r="R3758" s="8599" t="n">
        <v>1.0</v>
      </c>
      <c r="S3758" s="8600" t="n">
        <f>ROUND(K3755,2)*R3758</f>
        <v>48.11</v>
      </c>
    </row>
    <row r="3759" ht="45.0" customHeight="true">
      <c r="P3759" s="8586" t="s">
        <v>42</v>
      </c>
      <c r="Q3759" s="8586" t="s">
        <v>43</v>
      </c>
      <c r="R3759" s="8601" t="n">
        <v>1.0</v>
      </c>
      <c r="S3759" s="8602" t="n">
        <f>ROUND(K3755,2)*R3759</f>
        <v>48.11</v>
      </c>
    </row>
    <row r="3760" ht="45.0" customHeight="true">
      <c r="P3760" s="8586" t="s">
        <v>44</v>
      </c>
      <c r="Q3760" s="8586" t="s">
        <v>45</v>
      </c>
      <c r="R3760" s="8603" t="n">
        <v>1.0</v>
      </c>
      <c r="S3760" s="8604" t="n">
        <f>ROUND(K3755,2)*R3760</f>
        <v>48.11</v>
      </c>
    </row>
    <row r="3761" ht="45.0" customHeight="true">
      <c r="P3761" s="8586" t="s">
        <v>46</v>
      </c>
      <c r="Q3761" s="8586" t="s">
        <v>47</v>
      </c>
      <c r="R3761" s="8605" t="n">
        <v>1.0</v>
      </c>
      <c r="S3761" s="8606" t="n">
        <f>ROUND(K3755,2)*R3761</f>
        <v>48.11</v>
      </c>
    </row>
    <row r="3762" ht="45.0" customHeight="true">
      <c r="P3762" s="8586" t="s">
        <v>48</v>
      </c>
      <c r="Q3762" s="8586" t="s">
        <v>49</v>
      </c>
      <c r="R3762" s="8607" t="n">
        <v>1.0</v>
      </c>
      <c r="S3762" s="8608" t="n">
        <f>ROUND(K3755,2)*R3762</f>
        <v>48.11</v>
      </c>
    </row>
    <row r="3763" ht="45.0" customHeight="true">
      <c r="P3763" s="8586" t="s">
        <v>50</v>
      </c>
      <c r="Q3763" s="8586" t="s">
        <v>51</v>
      </c>
      <c r="R3763" s="8609" t="n">
        <v>1.0</v>
      </c>
      <c r="S3763" s="8610" t="n">
        <f>ROUND(K3755,2)*R3763</f>
        <v>48.11</v>
      </c>
    </row>
    <row r="3764" ht="45.0" customHeight="true">
      <c r="P3764" s="8586" t="s">
        <v>52</v>
      </c>
      <c r="Q3764" s="8586" t="s">
        <v>53</v>
      </c>
      <c r="R3764" s="8611" t="n">
        <v>1.0</v>
      </c>
      <c r="S3764" s="8612" t="n">
        <f>ROUND(K3755,2)*R3764</f>
        <v>48.11</v>
      </c>
    </row>
    <row r="3765" ht="45.0" customHeight="true">
      <c r="P3765" s="8586" t="s">
        <v>54</v>
      </c>
      <c r="Q3765" s="8586" t="s">
        <v>55</v>
      </c>
      <c r="R3765" s="8613" t="n">
        <v>1.0</v>
      </c>
      <c r="S3765" s="8614" t="n">
        <f>ROUND(K3755,2)*R3765</f>
        <v>48.11</v>
      </c>
    </row>
    <row r="3766" ht="45.0" customHeight="true">
      <c r="P3766" s="8586" t="s">
        <v>56</v>
      </c>
      <c r="Q3766" s="8586" t="s">
        <v>57</v>
      </c>
      <c r="R3766" s="8615" t="n">
        <v>1.0</v>
      </c>
      <c r="S3766" s="8616" t="n">
        <f>ROUND(K3755,2)*R3766</f>
        <v>48.11</v>
      </c>
    </row>
    <row r="3767" ht="45.0" customHeight="true">
      <c r="P3767" s="8586" t="s">
        <v>58</v>
      </c>
      <c r="Q3767" s="8586" t="s">
        <v>59</v>
      </c>
      <c r="R3767" s="8617" t="n">
        <v>1.0</v>
      </c>
      <c r="S3767" s="8618" t="n">
        <f>ROUND(K3755,2)*R3767</f>
        <v>48.11</v>
      </c>
    </row>
    <row r="3768" ht="45.0" customHeight="true">
      <c r="P3768" s="8586" t="s">
        <v>60</v>
      </c>
      <c r="Q3768" s="8586" t="s">
        <v>61</v>
      </c>
      <c r="R3768" s="8619" t="n">
        <v>1.0</v>
      </c>
      <c r="S3768" s="8620" t="n">
        <f>ROUND(K3755,2)*R3768</f>
        <v>48.11</v>
      </c>
    </row>
    <row r="3769" ht="45.0" customHeight="true">
      <c r="P3769" s="8586" t="s">
        <v>62</v>
      </c>
      <c r="Q3769" s="8586" t="s">
        <v>63</v>
      </c>
      <c r="R3769" s="8621" t="n">
        <v>1.0</v>
      </c>
      <c r="S3769" s="8622" t="n">
        <f>ROUND(K3755,2)*R3769</f>
        <v>48.11</v>
      </c>
    </row>
    <row r="3770" ht="45.0" customHeight="true">
      <c r="P3770" s="8586" t="s">
        <v>64</v>
      </c>
      <c r="Q3770" s="8586" t="s">
        <v>65</v>
      </c>
      <c r="R3770" s="8623" t="n">
        <v>1.0</v>
      </c>
      <c r="S3770" s="8624" t="n">
        <f>ROUND(K3755,2)*R3770</f>
        <v>48.11</v>
      </c>
    </row>
    <row r="3771" ht="45.0" customHeight="true">
      <c r="P3771" s="8586" t="s">
        <v>66</v>
      </c>
      <c r="Q3771" s="8586" t="s">
        <v>67</v>
      </c>
      <c r="R3771" s="8625" t="n">
        <v>1.0</v>
      </c>
      <c r="S3771" s="8626" t="n">
        <f>ROUND(K3755,2)*R3771</f>
        <v>48.11</v>
      </c>
    </row>
    <row r="3772" ht="45.0" customHeight="true">
      <c r="P3772" s="8586" t="s">
        <v>68</v>
      </c>
      <c r="Q3772" s="8586" t="s">
        <v>69</v>
      </c>
      <c r="R3772" s="8627" t="n">
        <v>1.0</v>
      </c>
      <c r="S3772" s="8628" t="n">
        <f>ROUND(K3755,2)*R3772</f>
        <v>48.11</v>
      </c>
    </row>
    <row r="3773" ht="45.0" customHeight="true">
      <c r="P3773" s="8586" t="s">
        <v>70</v>
      </c>
      <c r="Q3773" s="8586" t="s">
        <v>71</v>
      </c>
      <c r="R3773" s="8629" t="n">
        <v>1.0</v>
      </c>
      <c r="S3773" s="8630" t="n">
        <f>ROUND(K3755,2)*R3773</f>
        <v>48.11</v>
      </c>
    </row>
    <row r="3774" ht="45.0" customHeight="true">
      <c r="P3774" s="8586" t="s">
        <v>72</v>
      </c>
      <c r="Q3774" s="8586" t="s">
        <v>73</v>
      </c>
      <c r="R3774" s="8631" t="n">
        <v>1.0</v>
      </c>
      <c r="S3774" s="8632" t="n">
        <f>ROUND(K3755,2)*R3774</f>
        <v>48.11</v>
      </c>
    </row>
    <row r="3775" ht="45.0" customHeight="true">
      <c r="P3775" s="8586" t="s">
        <v>74</v>
      </c>
      <c r="Q3775" s="8586" t="s">
        <v>75</v>
      </c>
      <c r="R3775" s="8633" t="n">
        <v>1.0</v>
      </c>
      <c r="S3775" s="8634" t="n">
        <f>ROUND(K3755,2)*R3775</f>
        <v>48.11</v>
      </c>
    </row>
    <row r="3776" ht="45.0" customHeight="true">
      <c r="P3776" s="8586" t="s">
        <v>76</v>
      </c>
      <c r="Q3776" s="8586" t="s">
        <v>77</v>
      </c>
      <c r="R3776" s="8635" t="n">
        <v>1.0</v>
      </c>
      <c r="S3776" s="8636" t="n">
        <f>ROUND(K3755,2)*R3776</f>
        <v>48.11</v>
      </c>
    </row>
    <row r="3777" ht="45.0" customHeight="true">
      <c r="P3777" s="8586" t="s">
        <v>78</v>
      </c>
      <c r="Q3777" s="8586" t="s">
        <v>79</v>
      </c>
      <c r="R3777" s="8637" t="n">
        <v>1.0</v>
      </c>
      <c r="S3777" s="8638" t="n">
        <f>ROUND(K3755,2)*R3777</f>
        <v>48.11</v>
      </c>
    </row>
    <row r="3778" ht="45.0" customHeight="true">
      <c r="P3778" s="8586" t="s">
        <v>80</v>
      </c>
      <c r="Q3778" s="8586" t="s">
        <v>81</v>
      </c>
      <c r="R3778" s="8639" t="n">
        <v>1.0</v>
      </c>
      <c r="S3778" s="8640" t="n">
        <f>ROUND(K3755,2)*R3778</f>
        <v>48.11</v>
      </c>
    </row>
    <row r="3779" ht="45.0" customHeight="true">
      <c r="P3779" s="8586" t="s">
        <v>82</v>
      </c>
      <c r="Q3779" s="8586" t="s">
        <v>83</v>
      </c>
      <c r="R3779" s="8641" t="n">
        <v>1.0</v>
      </c>
      <c r="S3779" s="8642" t="n">
        <f>ROUND(K3755,2)*R3779</f>
        <v>48.11</v>
      </c>
    </row>
    <row r="3780" ht="45.0" customHeight="true">
      <c r="A3780" s="8643" t="s">
        <v>23</v>
      </c>
      <c r="B3780" s="8643" t="s">
        <v>553</v>
      </c>
      <c r="C3780" s="8643" t="s">
        <v>25</v>
      </c>
      <c r="D3780" s="8643" t="s">
        <v>554</v>
      </c>
      <c r="E3780" s="8643" t="s">
        <v>555</v>
      </c>
      <c r="F3780" s="8644" t="n">
        <f>R3780+R3781+R3782+R3783+R3784+R3785+R3786+R3787+R3788+R3789+R3790+R3791+R3792+R3793+R3794+R3795+R3796+R3797+R3798+R3799+R3800+R3801+R3802+R3803+R3804</f>
        <v>25.0</v>
      </c>
      <c r="G3780" s="8643" t="s">
        <v>206</v>
      </c>
      <c r="H3780" s="8645" t="n">
        <v>9.62</v>
      </c>
      <c r="I3780" s="8646" t="n">
        <v>9.62</v>
      </c>
      <c r="J3780" s="8647" t="n">
        <v>0.25120000000000003</v>
      </c>
      <c r="K3780" s="8648" t="n">
        <f>ROUND(I3780,2)+(ROUND(I3780,2)*J3780)</f>
        <v>12.036544</v>
      </c>
      <c r="L3780" s="8649" t="n">
        <f>ROUND(S3780,2)+ROUND(S3781,2)+ROUND(S3782,2)+ROUND(S3783,2)+ROUND(S3784,2)+ROUND(S3785,2)+ROUND(S3786,2)+ROUND(S3787,2)+ROUND(S3788,2)+ROUND(S3789,2)+ROUND(S3790,2)+ROUND(S3791,2)+ROUND(S3792,2)+ROUND(S3793,2)+ROUND(S3794,2)+ROUND(S3795,2)+ROUND(S3796,2)+ROUND(S3797,2)+ROUND(S3798,2)+ROUND(S3799,2)+ROUND(S3800,2)+ROUND(S3801,2)+ROUND(S3802,2)+ROUND(S3803,2)+ROUND(S3804,2)</f>
        <v>300.99999999999994</v>
      </c>
      <c r="M3780" s="8643" t="s">
        <v>21</v>
      </c>
      <c r="N3780" s="8643" t="s">
        <v>58</v>
      </c>
      <c r="O3780" s="8643" t="s">
        <v>534</v>
      </c>
      <c r="P3780" s="8643" t="s">
        <v>20</v>
      </c>
      <c r="Q3780" s="8643" t="s">
        <v>29</v>
      </c>
      <c r="R3780" s="8650" t="n">
        <v>1.0</v>
      </c>
      <c r="S3780" s="8651" t="n">
        <f>ROUND(K3780,2)*R3780</f>
        <v>12.04</v>
      </c>
    </row>
    <row r="3781" ht="45.0" customHeight="true">
      <c r="P3781" s="8643" t="s">
        <v>30</v>
      </c>
      <c r="Q3781" s="8643" t="s">
        <v>37</v>
      </c>
      <c r="R3781" s="8652" t="n">
        <v>1.0</v>
      </c>
      <c r="S3781" s="8653" t="n">
        <f>ROUND(K3780,2)*R3781</f>
        <v>12.04</v>
      </c>
    </row>
    <row r="3782" ht="45.0" customHeight="true">
      <c r="P3782" s="8643" t="s">
        <v>38</v>
      </c>
      <c r="Q3782" s="8643" t="s">
        <v>39</v>
      </c>
      <c r="R3782" s="8654" t="n">
        <v>1.0</v>
      </c>
      <c r="S3782" s="8655" t="n">
        <f>ROUND(K3780,2)*R3782</f>
        <v>12.04</v>
      </c>
    </row>
    <row r="3783" ht="45.0" customHeight="true">
      <c r="P3783" s="8643" t="s">
        <v>40</v>
      </c>
      <c r="Q3783" s="8643" t="s">
        <v>41</v>
      </c>
      <c r="R3783" s="8656" t="n">
        <v>1.0</v>
      </c>
      <c r="S3783" s="8657" t="n">
        <f>ROUND(K3780,2)*R3783</f>
        <v>12.04</v>
      </c>
    </row>
    <row r="3784" ht="45.0" customHeight="true">
      <c r="P3784" s="8643" t="s">
        <v>42</v>
      </c>
      <c r="Q3784" s="8643" t="s">
        <v>43</v>
      </c>
      <c r="R3784" s="8658" t="n">
        <v>1.0</v>
      </c>
      <c r="S3784" s="8659" t="n">
        <f>ROUND(K3780,2)*R3784</f>
        <v>12.04</v>
      </c>
    </row>
    <row r="3785" ht="45.0" customHeight="true">
      <c r="P3785" s="8643" t="s">
        <v>44</v>
      </c>
      <c r="Q3785" s="8643" t="s">
        <v>45</v>
      </c>
      <c r="R3785" s="8660" t="n">
        <v>1.0</v>
      </c>
      <c r="S3785" s="8661" t="n">
        <f>ROUND(K3780,2)*R3785</f>
        <v>12.04</v>
      </c>
    </row>
    <row r="3786" ht="45.0" customHeight="true">
      <c r="P3786" s="8643" t="s">
        <v>46</v>
      </c>
      <c r="Q3786" s="8643" t="s">
        <v>47</v>
      </c>
      <c r="R3786" s="8662" t="n">
        <v>1.0</v>
      </c>
      <c r="S3786" s="8663" t="n">
        <f>ROUND(K3780,2)*R3786</f>
        <v>12.04</v>
      </c>
    </row>
    <row r="3787" ht="45.0" customHeight="true">
      <c r="P3787" s="8643" t="s">
        <v>48</v>
      </c>
      <c r="Q3787" s="8643" t="s">
        <v>49</v>
      </c>
      <c r="R3787" s="8664" t="n">
        <v>1.0</v>
      </c>
      <c r="S3787" s="8665" t="n">
        <f>ROUND(K3780,2)*R3787</f>
        <v>12.04</v>
      </c>
    </row>
    <row r="3788" ht="45.0" customHeight="true">
      <c r="P3788" s="8643" t="s">
        <v>50</v>
      </c>
      <c r="Q3788" s="8643" t="s">
        <v>51</v>
      </c>
      <c r="R3788" s="8666" t="n">
        <v>1.0</v>
      </c>
      <c r="S3788" s="8667" t="n">
        <f>ROUND(K3780,2)*R3788</f>
        <v>12.04</v>
      </c>
    </row>
    <row r="3789" ht="45.0" customHeight="true">
      <c r="P3789" s="8643" t="s">
        <v>52</v>
      </c>
      <c r="Q3789" s="8643" t="s">
        <v>53</v>
      </c>
      <c r="R3789" s="8668" t="n">
        <v>1.0</v>
      </c>
      <c r="S3789" s="8669" t="n">
        <f>ROUND(K3780,2)*R3789</f>
        <v>12.04</v>
      </c>
    </row>
    <row r="3790" ht="45.0" customHeight="true">
      <c r="P3790" s="8643" t="s">
        <v>54</v>
      </c>
      <c r="Q3790" s="8643" t="s">
        <v>55</v>
      </c>
      <c r="R3790" s="8670" t="n">
        <v>1.0</v>
      </c>
      <c r="S3790" s="8671" t="n">
        <f>ROUND(K3780,2)*R3790</f>
        <v>12.04</v>
      </c>
    </row>
    <row r="3791" ht="45.0" customHeight="true">
      <c r="P3791" s="8643" t="s">
        <v>56</v>
      </c>
      <c r="Q3791" s="8643" t="s">
        <v>57</v>
      </c>
      <c r="R3791" s="8672" t="n">
        <v>1.0</v>
      </c>
      <c r="S3791" s="8673" t="n">
        <f>ROUND(K3780,2)*R3791</f>
        <v>12.04</v>
      </c>
    </row>
    <row r="3792" ht="45.0" customHeight="true">
      <c r="P3792" s="8643" t="s">
        <v>58</v>
      </c>
      <c r="Q3792" s="8643" t="s">
        <v>59</v>
      </c>
      <c r="R3792" s="8674" t="n">
        <v>1.0</v>
      </c>
      <c r="S3792" s="8675" t="n">
        <f>ROUND(K3780,2)*R3792</f>
        <v>12.04</v>
      </c>
    </row>
    <row r="3793" ht="45.0" customHeight="true">
      <c r="P3793" s="8643" t="s">
        <v>60</v>
      </c>
      <c r="Q3793" s="8643" t="s">
        <v>61</v>
      </c>
      <c r="R3793" s="8676" t="n">
        <v>1.0</v>
      </c>
      <c r="S3793" s="8677" t="n">
        <f>ROUND(K3780,2)*R3793</f>
        <v>12.04</v>
      </c>
    </row>
    <row r="3794" ht="45.0" customHeight="true">
      <c r="P3794" s="8643" t="s">
        <v>62</v>
      </c>
      <c r="Q3794" s="8643" t="s">
        <v>63</v>
      </c>
      <c r="R3794" s="8678" t="n">
        <v>1.0</v>
      </c>
      <c r="S3794" s="8679" t="n">
        <f>ROUND(K3780,2)*R3794</f>
        <v>12.04</v>
      </c>
    </row>
    <row r="3795" ht="45.0" customHeight="true">
      <c r="P3795" s="8643" t="s">
        <v>64</v>
      </c>
      <c r="Q3795" s="8643" t="s">
        <v>65</v>
      </c>
      <c r="R3795" s="8680" t="n">
        <v>1.0</v>
      </c>
      <c r="S3795" s="8681" t="n">
        <f>ROUND(K3780,2)*R3795</f>
        <v>12.04</v>
      </c>
    </row>
    <row r="3796" ht="45.0" customHeight="true">
      <c r="P3796" s="8643" t="s">
        <v>66</v>
      </c>
      <c r="Q3796" s="8643" t="s">
        <v>67</v>
      </c>
      <c r="R3796" s="8682" t="n">
        <v>1.0</v>
      </c>
      <c r="S3796" s="8683" t="n">
        <f>ROUND(K3780,2)*R3796</f>
        <v>12.04</v>
      </c>
    </row>
    <row r="3797" ht="45.0" customHeight="true">
      <c r="P3797" s="8643" t="s">
        <v>68</v>
      </c>
      <c r="Q3797" s="8643" t="s">
        <v>69</v>
      </c>
      <c r="R3797" s="8684" t="n">
        <v>1.0</v>
      </c>
      <c r="S3797" s="8685" t="n">
        <f>ROUND(K3780,2)*R3797</f>
        <v>12.04</v>
      </c>
    </row>
    <row r="3798" ht="45.0" customHeight="true">
      <c r="P3798" s="8643" t="s">
        <v>70</v>
      </c>
      <c r="Q3798" s="8643" t="s">
        <v>71</v>
      </c>
      <c r="R3798" s="8686" t="n">
        <v>1.0</v>
      </c>
      <c r="S3798" s="8687" t="n">
        <f>ROUND(K3780,2)*R3798</f>
        <v>12.04</v>
      </c>
    </row>
    <row r="3799" ht="45.0" customHeight="true">
      <c r="P3799" s="8643" t="s">
        <v>72</v>
      </c>
      <c r="Q3799" s="8643" t="s">
        <v>73</v>
      </c>
      <c r="R3799" s="8688" t="n">
        <v>1.0</v>
      </c>
      <c r="S3799" s="8689" t="n">
        <f>ROUND(K3780,2)*R3799</f>
        <v>12.04</v>
      </c>
    </row>
    <row r="3800" ht="45.0" customHeight="true">
      <c r="P3800" s="8643" t="s">
        <v>74</v>
      </c>
      <c r="Q3800" s="8643" t="s">
        <v>75</v>
      </c>
      <c r="R3800" s="8690" t="n">
        <v>1.0</v>
      </c>
      <c r="S3800" s="8691" t="n">
        <f>ROUND(K3780,2)*R3800</f>
        <v>12.04</v>
      </c>
    </row>
    <row r="3801" ht="45.0" customHeight="true">
      <c r="P3801" s="8643" t="s">
        <v>76</v>
      </c>
      <c r="Q3801" s="8643" t="s">
        <v>77</v>
      </c>
      <c r="R3801" s="8692" t="n">
        <v>1.0</v>
      </c>
      <c r="S3801" s="8693" t="n">
        <f>ROUND(K3780,2)*R3801</f>
        <v>12.04</v>
      </c>
    </row>
    <row r="3802" ht="45.0" customHeight="true">
      <c r="P3802" s="8643" t="s">
        <v>78</v>
      </c>
      <c r="Q3802" s="8643" t="s">
        <v>79</v>
      </c>
      <c r="R3802" s="8694" t="n">
        <v>1.0</v>
      </c>
      <c r="S3802" s="8695" t="n">
        <f>ROUND(K3780,2)*R3802</f>
        <v>12.04</v>
      </c>
    </row>
    <row r="3803" ht="45.0" customHeight="true">
      <c r="P3803" s="8643" t="s">
        <v>80</v>
      </c>
      <c r="Q3803" s="8643" t="s">
        <v>81</v>
      </c>
      <c r="R3803" s="8696" t="n">
        <v>1.0</v>
      </c>
      <c r="S3803" s="8697" t="n">
        <f>ROUND(K3780,2)*R3803</f>
        <v>12.04</v>
      </c>
    </row>
    <row r="3804" ht="45.0" customHeight="true">
      <c r="P3804" s="8643" t="s">
        <v>82</v>
      </c>
      <c r="Q3804" s="8643" t="s">
        <v>83</v>
      </c>
      <c r="R3804" s="8698" t="n">
        <v>1.0</v>
      </c>
      <c r="S3804" s="8699" t="n">
        <f>ROUND(K3780,2)*R3804</f>
        <v>12.04</v>
      </c>
    </row>
    <row r="3805" ht="45.0" customHeight="true">
      <c r="A3805" s="8700" t="s">
        <v>23</v>
      </c>
      <c r="B3805" s="8700" t="s">
        <v>556</v>
      </c>
      <c r="C3805" s="8700" t="s">
        <v>25</v>
      </c>
      <c r="D3805" s="8700" t="s">
        <v>557</v>
      </c>
      <c r="E3805" s="8700" t="s">
        <v>558</v>
      </c>
      <c r="F3805" s="8701" t="n">
        <f>R3805+R3806+R3807+R3808+R3809+R3810+R3811+R3812+R3813+R3814+R3815+R3816+R3817+R3818+R3819+R3820+R3821+R3822+R3823+R3824+R3825+R3826+R3827+R3828+R3829</f>
        <v>83.74999999999999</v>
      </c>
      <c r="G3805" s="8700" t="s">
        <v>178</v>
      </c>
      <c r="H3805" s="8702" t="n">
        <v>18.17</v>
      </c>
      <c r="I3805" s="8703" t="n">
        <v>18.17</v>
      </c>
      <c r="J3805" s="8704" t="n">
        <v>0.25120000000000003</v>
      </c>
      <c r="K3805" s="8705" t="n">
        <f>ROUND(I3805,2)+(ROUND(I3805,2)*J3805)</f>
        <v>22.734304</v>
      </c>
      <c r="L3805" s="8706" t="n">
        <f>ROUND(S3805,2)+ROUND(S3806,2)+ROUND(S3807,2)+ROUND(S3808,2)+ROUND(S3809,2)+ROUND(S3810,2)+ROUND(S3811,2)+ROUND(S3812,2)+ROUND(S3813,2)+ROUND(S3814,2)+ROUND(S3815,2)+ROUND(S3816,2)+ROUND(S3817,2)+ROUND(S3818,2)+ROUND(S3819,2)+ROUND(S3820,2)+ROUND(S3821,2)+ROUND(S3822,2)+ROUND(S3823,2)+ROUND(S3824,2)+ROUND(S3825,2)+ROUND(S3826,2)+ROUND(S3827,2)+ROUND(S3828,2)+ROUND(S3829,2)</f>
        <v>1903.750000000001</v>
      </c>
      <c r="M3805" s="8700" t="s">
        <v>21</v>
      </c>
      <c r="N3805" s="8700" t="s">
        <v>58</v>
      </c>
      <c r="O3805" s="8700" t="s">
        <v>534</v>
      </c>
      <c r="P3805" s="8700" t="s">
        <v>20</v>
      </c>
      <c r="Q3805" s="8700" t="s">
        <v>29</v>
      </c>
      <c r="R3805" s="8707" t="n">
        <v>3.35</v>
      </c>
      <c r="S3805" s="8708" t="n">
        <f>ROUND(K3805,2)*R3805</f>
        <v>76.1455</v>
      </c>
    </row>
    <row r="3806" ht="45.0" customHeight="true">
      <c r="P3806" s="8700" t="s">
        <v>30</v>
      </c>
      <c r="Q3806" s="8700" t="s">
        <v>37</v>
      </c>
      <c r="R3806" s="8709" t="n">
        <v>3.35</v>
      </c>
      <c r="S3806" s="8710" t="n">
        <f>ROUND(K3805,2)*R3806</f>
        <v>76.1455</v>
      </c>
    </row>
    <row r="3807" ht="45.0" customHeight="true">
      <c r="P3807" s="8700" t="s">
        <v>38</v>
      </c>
      <c r="Q3807" s="8700" t="s">
        <v>39</v>
      </c>
      <c r="R3807" s="8711" t="n">
        <v>3.35</v>
      </c>
      <c r="S3807" s="8712" t="n">
        <f>ROUND(K3805,2)*R3807</f>
        <v>76.1455</v>
      </c>
    </row>
    <row r="3808" ht="45.0" customHeight="true">
      <c r="P3808" s="8700" t="s">
        <v>40</v>
      </c>
      <c r="Q3808" s="8700" t="s">
        <v>41</v>
      </c>
      <c r="R3808" s="8713" t="n">
        <v>3.35</v>
      </c>
      <c r="S3808" s="8714" t="n">
        <f>ROUND(K3805,2)*R3808</f>
        <v>76.1455</v>
      </c>
    </row>
    <row r="3809" ht="45.0" customHeight="true">
      <c r="P3809" s="8700" t="s">
        <v>42</v>
      </c>
      <c r="Q3809" s="8700" t="s">
        <v>43</v>
      </c>
      <c r="R3809" s="8715" t="n">
        <v>3.35</v>
      </c>
      <c r="S3809" s="8716" t="n">
        <f>ROUND(K3805,2)*R3809</f>
        <v>76.1455</v>
      </c>
    </row>
    <row r="3810" ht="45.0" customHeight="true">
      <c r="P3810" s="8700" t="s">
        <v>44</v>
      </c>
      <c r="Q3810" s="8700" t="s">
        <v>45</v>
      </c>
      <c r="R3810" s="8717" t="n">
        <v>3.35</v>
      </c>
      <c r="S3810" s="8718" t="n">
        <f>ROUND(K3805,2)*R3810</f>
        <v>76.1455</v>
      </c>
    </row>
    <row r="3811" ht="45.0" customHeight="true">
      <c r="P3811" s="8700" t="s">
        <v>46</v>
      </c>
      <c r="Q3811" s="8700" t="s">
        <v>47</v>
      </c>
      <c r="R3811" s="8719" t="n">
        <v>3.35</v>
      </c>
      <c r="S3811" s="8720" t="n">
        <f>ROUND(K3805,2)*R3811</f>
        <v>76.1455</v>
      </c>
    </row>
    <row r="3812" ht="45.0" customHeight="true">
      <c r="P3812" s="8700" t="s">
        <v>48</v>
      </c>
      <c r="Q3812" s="8700" t="s">
        <v>49</v>
      </c>
      <c r="R3812" s="8721" t="n">
        <v>3.35</v>
      </c>
      <c r="S3812" s="8722" t="n">
        <f>ROUND(K3805,2)*R3812</f>
        <v>76.1455</v>
      </c>
    </row>
    <row r="3813" ht="45.0" customHeight="true">
      <c r="P3813" s="8700" t="s">
        <v>50</v>
      </c>
      <c r="Q3813" s="8700" t="s">
        <v>51</v>
      </c>
      <c r="R3813" s="8723" t="n">
        <v>3.35</v>
      </c>
      <c r="S3813" s="8724" t="n">
        <f>ROUND(K3805,2)*R3813</f>
        <v>76.1455</v>
      </c>
    </row>
    <row r="3814" ht="45.0" customHeight="true">
      <c r="P3814" s="8700" t="s">
        <v>52</v>
      </c>
      <c r="Q3814" s="8700" t="s">
        <v>53</v>
      </c>
      <c r="R3814" s="8725" t="n">
        <v>3.35</v>
      </c>
      <c r="S3814" s="8726" t="n">
        <f>ROUND(K3805,2)*R3814</f>
        <v>76.1455</v>
      </c>
    </row>
    <row r="3815" ht="45.0" customHeight="true">
      <c r="P3815" s="8700" t="s">
        <v>54</v>
      </c>
      <c r="Q3815" s="8700" t="s">
        <v>55</v>
      </c>
      <c r="R3815" s="8727" t="n">
        <v>3.35</v>
      </c>
      <c r="S3815" s="8728" t="n">
        <f>ROUND(K3805,2)*R3815</f>
        <v>76.1455</v>
      </c>
    </row>
    <row r="3816" ht="45.0" customHeight="true">
      <c r="P3816" s="8700" t="s">
        <v>56</v>
      </c>
      <c r="Q3816" s="8700" t="s">
        <v>57</v>
      </c>
      <c r="R3816" s="8729" t="n">
        <v>3.35</v>
      </c>
      <c r="S3816" s="8730" t="n">
        <f>ROUND(K3805,2)*R3816</f>
        <v>76.1455</v>
      </c>
    </row>
    <row r="3817" ht="45.0" customHeight="true">
      <c r="P3817" s="8700" t="s">
        <v>58</v>
      </c>
      <c r="Q3817" s="8700" t="s">
        <v>59</v>
      </c>
      <c r="R3817" s="8731" t="n">
        <v>3.35</v>
      </c>
      <c r="S3817" s="8732" t="n">
        <f>ROUND(K3805,2)*R3817</f>
        <v>76.1455</v>
      </c>
    </row>
    <row r="3818" ht="45.0" customHeight="true">
      <c r="P3818" s="8700" t="s">
        <v>60</v>
      </c>
      <c r="Q3818" s="8700" t="s">
        <v>61</v>
      </c>
      <c r="R3818" s="8733" t="n">
        <v>3.35</v>
      </c>
      <c r="S3818" s="8734" t="n">
        <f>ROUND(K3805,2)*R3818</f>
        <v>76.1455</v>
      </c>
    </row>
    <row r="3819" ht="45.0" customHeight="true">
      <c r="P3819" s="8700" t="s">
        <v>62</v>
      </c>
      <c r="Q3819" s="8700" t="s">
        <v>63</v>
      </c>
      <c r="R3819" s="8735" t="n">
        <v>3.35</v>
      </c>
      <c r="S3819" s="8736" t="n">
        <f>ROUND(K3805,2)*R3819</f>
        <v>76.1455</v>
      </c>
    </row>
    <row r="3820" ht="45.0" customHeight="true">
      <c r="P3820" s="8700" t="s">
        <v>64</v>
      </c>
      <c r="Q3820" s="8700" t="s">
        <v>65</v>
      </c>
      <c r="R3820" s="8737" t="n">
        <v>3.35</v>
      </c>
      <c r="S3820" s="8738" t="n">
        <f>ROUND(K3805,2)*R3820</f>
        <v>76.1455</v>
      </c>
    </row>
    <row r="3821" ht="45.0" customHeight="true">
      <c r="P3821" s="8700" t="s">
        <v>66</v>
      </c>
      <c r="Q3821" s="8700" t="s">
        <v>67</v>
      </c>
      <c r="R3821" s="8739" t="n">
        <v>3.35</v>
      </c>
      <c r="S3821" s="8740" t="n">
        <f>ROUND(K3805,2)*R3821</f>
        <v>76.1455</v>
      </c>
    </row>
    <row r="3822" ht="45.0" customHeight="true">
      <c r="P3822" s="8700" t="s">
        <v>68</v>
      </c>
      <c r="Q3822" s="8700" t="s">
        <v>69</v>
      </c>
      <c r="R3822" s="8741" t="n">
        <v>3.35</v>
      </c>
      <c r="S3822" s="8742" t="n">
        <f>ROUND(K3805,2)*R3822</f>
        <v>76.1455</v>
      </c>
    </row>
    <row r="3823" ht="45.0" customHeight="true">
      <c r="P3823" s="8700" t="s">
        <v>70</v>
      </c>
      <c r="Q3823" s="8700" t="s">
        <v>71</v>
      </c>
      <c r="R3823" s="8743" t="n">
        <v>3.35</v>
      </c>
      <c r="S3823" s="8744" t="n">
        <f>ROUND(K3805,2)*R3823</f>
        <v>76.1455</v>
      </c>
    </row>
    <row r="3824" ht="45.0" customHeight="true">
      <c r="P3824" s="8700" t="s">
        <v>72</v>
      </c>
      <c r="Q3824" s="8700" t="s">
        <v>73</v>
      </c>
      <c r="R3824" s="8745" t="n">
        <v>3.35</v>
      </c>
      <c r="S3824" s="8746" t="n">
        <f>ROUND(K3805,2)*R3824</f>
        <v>76.1455</v>
      </c>
    </row>
    <row r="3825" ht="45.0" customHeight="true">
      <c r="P3825" s="8700" t="s">
        <v>74</v>
      </c>
      <c r="Q3825" s="8700" t="s">
        <v>75</v>
      </c>
      <c r="R3825" s="8747" t="n">
        <v>3.35</v>
      </c>
      <c r="S3825" s="8748" t="n">
        <f>ROUND(K3805,2)*R3825</f>
        <v>76.1455</v>
      </c>
    </row>
    <row r="3826" ht="45.0" customHeight="true">
      <c r="P3826" s="8700" t="s">
        <v>76</v>
      </c>
      <c r="Q3826" s="8700" t="s">
        <v>77</v>
      </c>
      <c r="R3826" s="8749" t="n">
        <v>3.35</v>
      </c>
      <c r="S3826" s="8750" t="n">
        <f>ROUND(K3805,2)*R3826</f>
        <v>76.1455</v>
      </c>
    </row>
    <row r="3827" ht="45.0" customHeight="true">
      <c r="P3827" s="8700" t="s">
        <v>78</v>
      </c>
      <c r="Q3827" s="8700" t="s">
        <v>79</v>
      </c>
      <c r="R3827" s="8751" t="n">
        <v>3.35</v>
      </c>
      <c r="S3827" s="8752" t="n">
        <f>ROUND(K3805,2)*R3827</f>
        <v>76.1455</v>
      </c>
    </row>
    <row r="3828" ht="45.0" customHeight="true">
      <c r="P3828" s="8700" t="s">
        <v>80</v>
      </c>
      <c r="Q3828" s="8700" t="s">
        <v>81</v>
      </c>
      <c r="R3828" s="8753" t="n">
        <v>3.35</v>
      </c>
      <c r="S3828" s="8754" t="n">
        <f>ROUND(K3805,2)*R3828</f>
        <v>76.1455</v>
      </c>
    </row>
    <row r="3829" ht="45.0" customHeight="true">
      <c r="P3829" s="8700" t="s">
        <v>82</v>
      </c>
      <c r="Q3829" s="8700" t="s">
        <v>83</v>
      </c>
      <c r="R3829" s="8755" t="n">
        <v>3.35</v>
      </c>
      <c r="S3829" s="8756" t="n">
        <f>ROUND(K3805,2)*R3829</f>
        <v>76.1455</v>
      </c>
    </row>
    <row r="3830" ht="45.0" customHeight="true">
      <c r="A3830" s="8757" t="s">
        <v>23</v>
      </c>
      <c r="B3830" s="8757" t="s">
        <v>559</v>
      </c>
      <c r="C3830" s="8757" t="s">
        <v>25</v>
      </c>
      <c r="D3830" s="8757" t="s">
        <v>560</v>
      </c>
      <c r="E3830" s="8757" t="s">
        <v>561</v>
      </c>
      <c r="F3830" s="8758" t="n">
        <f>R3830+R3831+R3832+R3833+R3834+R3835+R3836+R3837+R3838+R3839+R3840+R3841+R3842+R3843+R3844+R3845+R3846+R3847+R3848+R3849+R3850+R3851+R3852+R3853+R3854</f>
        <v>255.25000000000014</v>
      </c>
      <c r="G3830" s="8757" t="s">
        <v>178</v>
      </c>
      <c r="H3830" s="8759" t="n">
        <v>23.19</v>
      </c>
      <c r="I3830" s="8760" t="n">
        <v>23.19</v>
      </c>
      <c r="J3830" s="8761" t="n">
        <v>0.25120000000000003</v>
      </c>
      <c r="K3830" s="8762" t="n">
        <f>ROUND(I3830,2)+(ROUND(I3830,2)*J3830)</f>
        <v>29.015328000000004</v>
      </c>
      <c r="L3830" s="8763" t="n">
        <f>ROUND(S3830,2)+ROUND(S3831,2)+ROUND(S3832,2)+ROUND(S3833,2)+ROUND(S3834,2)+ROUND(S3835,2)+ROUND(S3836,2)+ROUND(S3837,2)+ROUND(S3838,2)+ROUND(S3839,2)+ROUND(S3840,2)+ROUND(S3841,2)+ROUND(S3842,2)+ROUND(S3843,2)+ROUND(S3844,2)+ROUND(S3845,2)+ROUND(S3846,2)+ROUND(S3847,2)+ROUND(S3848,2)+ROUND(S3849,2)+ROUND(S3850,2)+ROUND(S3851,2)+ROUND(S3852,2)+ROUND(S3853,2)+ROUND(S3854,2)</f>
        <v>7407.25</v>
      </c>
      <c r="M3830" s="8757" t="s">
        <v>21</v>
      </c>
      <c r="N3830" s="8757" t="s">
        <v>58</v>
      </c>
      <c r="O3830" s="8757" t="s">
        <v>534</v>
      </c>
      <c r="P3830" s="8757" t="s">
        <v>20</v>
      </c>
      <c r="Q3830" s="8757" t="s">
        <v>29</v>
      </c>
      <c r="R3830" s="8764" t="n">
        <v>10.21</v>
      </c>
      <c r="S3830" s="8765" t="n">
        <f>ROUND(K3830,2)*R3830</f>
        <v>296.29420000000005</v>
      </c>
    </row>
    <row r="3831" ht="45.0" customHeight="true">
      <c r="P3831" s="8757" t="s">
        <v>30</v>
      </c>
      <c r="Q3831" s="8757" t="s">
        <v>37</v>
      </c>
      <c r="R3831" s="8766" t="n">
        <v>10.21</v>
      </c>
      <c r="S3831" s="8767" t="n">
        <f>ROUND(K3830,2)*R3831</f>
        <v>296.29420000000005</v>
      </c>
    </row>
    <row r="3832" ht="45.0" customHeight="true">
      <c r="P3832" s="8757" t="s">
        <v>38</v>
      </c>
      <c r="Q3832" s="8757" t="s">
        <v>39</v>
      </c>
      <c r="R3832" s="8768" t="n">
        <v>10.21</v>
      </c>
      <c r="S3832" s="8769" t="n">
        <f>ROUND(K3830,2)*R3832</f>
        <v>296.29420000000005</v>
      </c>
    </row>
    <row r="3833" ht="45.0" customHeight="true">
      <c r="P3833" s="8757" t="s">
        <v>40</v>
      </c>
      <c r="Q3833" s="8757" t="s">
        <v>41</v>
      </c>
      <c r="R3833" s="8770" t="n">
        <v>10.21</v>
      </c>
      <c r="S3833" s="8771" t="n">
        <f>ROUND(K3830,2)*R3833</f>
        <v>296.29420000000005</v>
      </c>
    </row>
    <row r="3834" ht="45.0" customHeight="true">
      <c r="P3834" s="8757" t="s">
        <v>42</v>
      </c>
      <c r="Q3834" s="8757" t="s">
        <v>43</v>
      </c>
      <c r="R3834" s="8772" t="n">
        <v>10.21</v>
      </c>
      <c r="S3834" s="8773" t="n">
        <f>ROUND(K3830,2)*R3834</f>
        <v>296.29420000000005</v>
      </c>
    </row>
    <row r="3835" ht="45.0" customHeight="true">
      <c r="P3835" s="8757" t="s">
        <v>44</v>
      </c>
      <c r="Q3835" s="8757" t="s">
        <v>45</v>
      </c>
      <c r="R3835" s="8774" t="n">
        <v>10.21</v>
      </c>
      <c r="S3835" s="8775" t="n">
        <f>ROUND(K3830,2)*R3835</f>
        <v>296.29420000000005</v>
      </c>
    </row>
    <row r="3836" ht="45.0" customHeight="true">
      <c r="P3836" s="8757" t="s">
        <v>46</v>
      </c>
      <c r="Q3836" s="8757" t="s">
        <v>47</v>
      </c>
      <c r="R3836" s="8776" t="n">
        <v>10.21</v>
      </c>
      <c r="S3836" s="8777" t="n">
        <f>ROUND(K3830,2)*R3836</f>
        <v>296.29420000000005</v>
      </c>
    </row>
    <row r="3837" ht="45.0" customHeight="true">
      <c r="P3837" s="8757" t="s">
        <v>48</v>
      </c>
      <c r="Q3837" s="8757" t="s">
        <v>49</v>
      </c>
      <c r="R3837" s="8778" t="n">
        <v>10.21</v>
      </c>
      <c r="S3837" s="8779" t="n">
        <f>ROUND(K3830,2)*R3837</f>
        <v>296.29420000000005</v>
      </c>
    </row>
    <row r="3838" ht="45.0" customHeight="true">
      <c r="P3838" s="8757" t="s">
        <v>50</v>
      </c>
      <c r="Q3838" s="8757" t="s">
        <v>51</v>
      </c>
      <c r="R3838" s="8780" t="n">
        <v>10.21</v>
      </c>
      <c r="S3838" s="8781" t="n">
        <f>ROUND(K3830,2)*R3838</f>
        <v>296.29420000000005</v>
      </c>
    </row>
    <row r="3839" ht="45.0" customHeight="true">
      <c r="P3839" s="8757" t="s">
        <v>52</v>
      </c>
      <c r="Q3839" s="8757" t="s">
        <v>53</v>
      </c>
      <c r="R3839" s="8782" t="n">
        <v>10.21</v>
      </c>
      <c r="S3839" s="8783" t="n">
        <f>ROUND(K3830,2)*R3839</f>
        <v>296.29420000000005</v>
      </c>
    </row>
    <row r="3840" ht="45.0" customHeight="true">
      <c r="P3840" s="8757" t="s">
        <v>54</v>
      </c>
      <c r="Q3840" s="8757" t="s">
        <v>55</v>
      </c>
      <c r="R3840" s="8784" t="n">
        <v>10.21</v>
      </c>
      <c r="S3840" s="8785" t="n">
        <f>ROUND(K3830,2)*R3840</f>
        <v>296.29420000000005</v>
      </c>
    </row>
    <row r="3841" ht="45.0" customHeight="true">
      <c r="P3841" s="8757" t="s">
        <v>56</v>
      </c>
      <c r="Q3841" s="8757" t="s">
        <v>57</v>
      </c>
      <c r="R3841" s="8786" t="n">
        <v>10.21</v>
      </c>
      <c r="S3841" s="8787" t="n">
        <f>ROUND(K3830,2)*R3841</f>
        <v>296.29420000000005</v>
      </c>
    </row>
    <row r="3842" ht="45.0" customHeight="true">
      <c r="P3842" s="8757" t="s">
        <v>58</v>
      </c>
      <c r="Q3842" s="8757" t="s">
        <v>59</v>
      </c>
      <c r="R3842" s="8788" t="n">
        <v>10.21</v>
      </c>
      <c r="S3842" s="8789" t="n">
        <f>ROUND(K3830,2)*R3842</f>
        <v>296.29420000000005</v>
      </c>
    </row>
    <row r="3843" ht="45.0" customHeight="true">
      <c r="P3843" s="8757" t="s">
        <v>60</v>
      </c>
      <c r="Q3843" s="8757" t="s">
        <v>61</v>
      </c>
      <c r="R3843" s="8790" t="n">
        <v>10.21</v>
      </c>
      <c r="S3843" s="8791" t="n">
        <f>ROUND(K3830,2)*R3843</f>
        <v>296.29420000000005</v>
      </c>
    </row>
    <row r="3844" ht="45.0" customHeight="true">
      <c r="P3844" s="8757" t="s">
        <v>62</v>
      </c>
      <c r="Q3844" s="8757" t="s">
        <v>63</v>
      </c>
      <c r="R3844" s="8792" t="n">
        <v>10.21</v>
      </c>
      <c r="S3844" s="8793" t="n">
        <f>ROUND(K3830,2)*R3844</f>
        <v>296.29420000000005</v>
      </c>
    </row>
    <row r="3845" ht="45.0" customHeight="true">
      <c r="P3845" s="8757" t="s">
        <v>64</v>
      </c>
      <c r="Q3845" s="8757" t="s">
        <v>65</v>
      </c>
      <c r="R3845" s="8794" t="n">
        <v>10.21</v>
      </c>
      <c r="S3845" s="8795" t="n">
        <f>ROUND(K3830,2)*R3845</f>
        <v>296.29420000000005</v>
      </c>
    </row>
    <row r="3846" ht="45.0" customHeight="true">
      <c r="P3846" s="8757" t="s">
        <v>66</v>
      </c>
      <c r="Q3846" s="8757" t="s">
        <v>67</v>
      </c>
      <c r="R3846" s="8796" t="n">
        <v>10.21</v>
      </c>
      <c r="S3846" s="8797" t="n">
        <f>ROUND(K3830,2)*R3846</f>
        <v>296.29420000000005</v>
      </c>
    </row>
    <row r="3847" ht="45.0" customHeight="true">
      <c r="P3847" s="8757" t="s">
        <v>68</v>
      </c>
      <c r="Q3847" s="8757" t="s">
        <v>69</v>
      </c>
      <c r="R3847" s="8798" t="n">
        <v>10.21</v>
      </c>
      <c r="S3847" s="8799" t="n">
        <f>ROUND(K3830,2)*R3847</f>
        <v>296.29420000000005</v>
      </c>
    </row>
    <row r="3848" ht="45.0" customHeight="true">
      <c r="P3848" s="8757" t="s">
        <v>70</v>
      </c>
      <c r="Q3848" s="8757" t="s">
        <v>71</v>
      </c>
      <c r="R3848" s="8800" t="n">
        <v>10.21</v>
      </c>
      <c r="S3848" s="8801" t="n">
        <f>ROUND(K3830,2)*R3848</f>
        <v>296.29420000000005</v>
      </c>
    </row>
    <row r="3849" ht="45.0" customHeight="true">
      <c r="P3849" s="8757" t="s">
        <v>72</v>
      </c>
      <c r="Q3849" s="8757" t="s">
        <v>73</v>
      </c>
      <c r="R3849" s="8802" t="n">
        <v>10.21</v>
      </c>
      <c r="S3849" s="8803" t="n">
        <f>ROUND(K3830,2)*R3849</f>
        <v>296.29420000000005</v>
      </c>
    </row>
    <row r="3850" ht="45.0" customHeight="true">
      <c r="P3850" s="8757" t="s">
        <v>74</v>
      </c>
      <c r="Q3850" s="8757" t="s">
        <v>75</v>
      </c>
      <c r="R3850" s="8804" t="n">
        <v>10.21</v>
      </c>
      <c r="S3850" s="8805" t="n">
        <f>ROUND(K3830,2)*R3850</f>
        <v>296.29420000000005</v>
      </c>
    </row>
    <row r="3851" ht="45.0" customHeight="true">
      <c r="P3851" s="8757" t="s">
        <v>76</v>
      </c>
      <c r="Q3851" s="8757" t="s">
        <v>77</v>
      </c>
      <c r="R3851" s="8806" t="n">
        <v>10.21</v>
      </c>
      <c r="S3851" s="8807" t="n">
        <f>ROUND(K3830,2)*R3851</f>
        <v>296.29420000000005</v>
      </c>
    </row>
    <row r="3852" ht="45.0" customHeight="true">
      <c r="P3852" s="8757" t="s">
        <v>78</v>
      </c>
      <c r="Q3852" s="8757" t="s">
        <v>79</v>
      </c>
      <c r="R3852" s="8808" t="n">
        <v>10.21</v>
      </c>
      <c r="S3852" s="8809" t="n">
        <f>ROUND(K3830,2)*R3852</f>
        <v>296.29420000000005</v>
      </c>
    </row>
    <row r="3853" ht="45.0" customHeight="true">
      <c r="P3853" s="8757" t="s">
        <v>80</v>
      </c>
      <c r="Q3853" s="8757" t="s">
        <v>81</v>
      </c>
      <c r="R3853" s="8810" t="n">
        <v>10.21</v>
      </c>
      <c r="S3853" s="8811" t="n">
        <f>ROUND(K3830,2)*R3853</f>
        <v>296.29420000000005</v>
      </c>
    </row>
    <row r="3854" ht="45.0" customHeight="true">
      <c r="P3854" s="8757" t="s">
        <v>82</v>
      </c>
      <c r="Q3854" s="8757" t="s">
        <v>83</v>
      </c>
      <c r="R3854" s="8812" t="n">
        <v>10.21</v>
      </c>
      <c r="S3854" s="8813" t="n">
        <f>ROUND(K3830,2)*R3854</f>
        <v>296.29420000000005</v>
      </c>
    </row>
    <row r="3855" ht="45.0" customHeight="true">
      <c r="A3855" s="8814" t="s">
        <v>23</v>
      </c>
      <c r="B3855" s="8814" t="s">
        <v>562</v>
      </c>
      <c r="C3855" s="8814" t="s">
        <v>25</v>
      </c>
      <c r="D3855" s="8814" t="s">
        <v>563</v>
      </c>
      <c r="E3855" s="8814" t="s">
        <v>564</v>
      </c>
      <c r="F3855" s="8815" t="n">
        <f>R3855+R3856+R3857+R3858+R3859+R3860+R3861+R3862+R3863+R3864+R3865+R3866+R3867+R3868+R3869+R3870+R3871+R3872+R3873+R3874+R3875+R3876+R3877+R3878+R3879</f>
        <v>100.0</v>
      </c>
      <c r="G3855" s="8814" t="s">
        <v>178</v>
      </c>
      <c r="H3855" s="8816" t="n">
        <v>11.86</v>
      </c>
      <c r="I3855" s="8817" t="n">
        <v>11.86</v>
      </c>
      <c r="J3855" s="8818" t="n">
        <v>0.25120000000000003</v>
      </c>
      <c r="K3855" s="8819" t="n">
        <f>ROUND(I3855,2)+(ROUND(I3855,2)*J3855)</f>
        <v>14.839231999999999</v>
      </c>
      <c r="L3855" s="8820" t="n">
        <f>ROUND(S3855,2)+ROUND(S3856,2)+ROUND(S3857,2)+ROUND(S3858,2)+ROUND(S3859,2)+ROUND(S3860,2)+ROUND(S3861,2)+ROUND(S3862,2)+ROUND(S3863,2)+ROUND(S3864,2)+ROUND(S3865,2)+ROUND(S3866,2)+ROUND(S3867,2)+ROUND(S3868,2)+ROUND(S3869,2)+ROUND(S3870,2)+ROUND(S3871,2)+ROUND(S3872,2)+ROUND(S3873,2)+ROUND(S3874,2)+ROUND(S3875,2)+ROUND(S3876,2)+ROUND(S3877,2)+ROUND(S3878,2)+ROUND(S3879,2)</f>
        <v>1483.9999999999993</v>
      </c>
      <c r="M3855" s="8814" t="s">
        <v>21</v>
      </c>
      <c r="N3855" s="8814" t="s">
        <v>58</v>
      </c>
      <c r="O3855" s="8814" t="s">
        <v>534</v>
      </c>
      <c r="P3855" s="8814" t="s">
        <v>20</v>
      </c>
      <c r="Q3855" s="8814" t="s">
        <v>29</v>
      </c>
      <c r="R3855" s="8821" t="n">
        <v>4.0</v>
      </c>
      <c r="S3855" s="8822" t="n">
        <f>ROUND(K3855,2)*R3855</f>
        <v>59.36</v>
      </c>
    </row>
    <row r="3856" ht="45.0" customHeight="true">
      <c r="P3856" s="8814" t="s">
        <v>30</v>
      </c>
      <c r="Q3856" s="8814" t="s">
        <v>37</v>
      </c>
      <c r="R3856" s="8823" t="n">
        <v>4.0</v>
      </c>
      <c r="S3856" s="8824" t="n">
        <f>ROUND(K3855,2)*R3856</f>
        <v>59.36</v>
      </c>
    </row>
    <row r="3857" ht="45.0" customHeight="true">
      <c r="P3857" s="8814" t="s">
        <v>38</v>
      </c>
      <c r="Q3857" s="8814" t="s">
        <v>39</v>
      </c>
      <c r="R3857" s="8825" t="n">
        <v>4.0</v>
      </c>
      <c r="S3857" s="8826" t="n">
        <f>ROUND(K3855,2)*R3857</f>
        <v>59.36</v>
      </c>
    </row>
    <row r="3858" ht="45.0" customHeight="true">
      <c r="P3858" s="8814" t="s">
        <v>40</v>
      </c>
      <c r="Q3858" s="8814" t="s">
        <v>41</v>
      </c>
      <c r="R3858" s="8827" t="n">
        <v>4.0</v>
      </c>
      <c r="S3858" s="8828" t="n">
        <f>ROUND(K3855,2)*R3858</f>
        <v>59.36</v>
      </c>
    </row>
    <row r="3859" ht="45.0" customHeight="true">
      <c r="P3859" s="8814" t="s">
        <v>42</v>
      </c>
      <c r="Q3859" s="8814" t="s">
        <v>43</v>
      </c>
      <c r="R3859" s="8829" t="n">
        <v>4.0</v>
      </c>
      <c r="S3859" s="8830" t="n">
        <f>ROUND(K3855,2)*R3859</f>
        <v>59.36</v>
      </c>
    </row>
    <row r="3860" ht="45.0" customHeight="true">
      <c r="P3860" s="8814" t="s">
        <v>44</v>
      </c>
      <c r="Q3860" s="8814" t="s">
        <v>45</v>
      </c>
      <c r="R3860" s="8831" t="n">
        <v>4.0</v>
      </c>
      <c r="S3860" s="8832" t="n">
        <f>ROUND(K3855,2)*R3860</f>
        <v>59.36</v>
      </c>
    </row>
    <row r="3861" ht="45.0" customHeight="true">
      <c r="P3861" s="8814" t="s">
        <v>46</v>
      </c>
      <c r="Q3861" s="8814" t="s">
        <v>47</v>
      </c>
      <c r="R3861" s="8833" t="n">
        <v>4.0</v>
      </c>
      <c r="S3861" s="8834" t="n">
        <f>ROUND(K3855,2)*R3861</f>
        <v>59.36</v>
      </c>
    </row>
    <row r="3862" ht="45.0" customHeight="true">
      <c r="P3862" s="8814" t="s">
        <v>48</v>
      </c>
      <c r="Q3862" s="8814" t="s">
        <v>49</v>
      </c>
      <c r="R3862" s="8835" t="n">
        <v>4.0</v>
      </c>
      <c r="S3862" s="8836" t="n">
        <f>ROUND(K3855,2)*R3862</f>
        <v>59.36</v>
      </c>
    </row>
    <row r="3863" ht="45.0" customHeight="true">
      <c r="P3863" s="8814" t="s">
        <v>50</v>
      </c>
      <c r="Q3863" s="8814" t="s">
        <v>51</v>
      </c>
      <c r="R3863" s="8837" t="n">
        <v>4.0</v>
      </c>
      <c r="S3863" s="8838" t="n">
        <f>ROUND(K3855,2)*R3863</f>
        <v>59.36</v>
      </c>
    </row>
    <row r="3864" ht="45.0" customHeight="true">
      <c r="P3864" s="8814" t="s">
        <v>52</v>
      </c>
      <c r="Q3864" s="8814" t="s">
        <v>53</v>
      </c>
      <c r="R3864" s="8839" t="n">
        <v>4.0</v>
      </c>
      <c r="S3864" s="8840" t="n">
        <f>ROUND(K3855,2)*R3864</f>
        <v>59.36</v>
      </c>
    </row>
    <row r="3865" ht="45.0" customHeight="true">
      <c r="P3865" s="8814" t="s">
        <v>54</v>
      </c>
      <c r="Q3865" s="8814" t="s">
        <v>55</v>
      </c>
      <c r="R3865" s="8841" t="n">
        <v>4.0</v>
      </c>
      <c r="S3865" s="8842" t="n">
        <f>ROUND(K3855,2)*R3865</f>
        <v>59.36</v>
      </c>
    </row>
    <row r="3866" ht="45.0" customHeight="true">
      <c r="P3866" s="8814" t="s">
        <v>56</v>
      </c>
      <c r="Q3866" s="8814" t="s">
        <v>57</v>
      </c>
      <c r="R3866" s="8843" t="n">
        <v>4.0</v>
      </c>
      <c r="S3866" s="8844" t="n">
        <f>ROUND(K3855,2)*R3866</f>
        <v>59.36</v>
      </c>
    </row>
    <row r="3867" ht="45.0" customHeight="true">
      <c r="P3867" s="8814" t="s">
        <v>58</v>
      </c>
      <c r="Q3867" s="8814" t="s">
        <v>59</v>
      </c>
      <c r="R3867" s="8845" t="n">
        <v>4.0</v>
      </c>
      <c r="S3867" s="8846" t="n">
        <f>ROUND(K3855,2)*R3867</f>
        <v>59.36</v>
      </c>
    </row>
    <row r="3868" ht="45.0" customHeight="true">
      <c r="P3868" s="8814" t="s">
        <v>60</v>
      </c>
      <c r="Q3868" s="8814" t="s">
        <v>61</v>
      </c>
      <c r="R3868" s="8847" t="n">
        <v>4.0</v>
      </c>
      <c r="S3868" s="8848" t="n">
        <f>ROUND(K3855,2)*R3868</f>
        <v>59.36</v>
      </c>
    </row>
    <row r="3869" ht="45.0" customHeight="true">
      <c r="P3869" s="8814" t="s">
        <v>62</v>
      </c>
      <c r="Q3869" s="8814" t="s">
        <v>63</v>
      </c>
      <c r="R3869" s="8849" t="n">
        <v>4.0</v>
      </c>
      <c r="S3869" s="8850" t="n">
        <f>ROUND(K3855,2)*R3869</f>
        <v>59.36</v>
      </c>
    </row>
    <row r="3870" ht="45.0" customHeight="true">
      <c r="P3870" s="8814" t="s">
        <v>64</v>
      </c>
      <c r="Q3870" s="8814" t="s">
        <v>65</v>
      </c>
      <c r="R3870" s="8851" t="n">
        <v>4.0</v>
      </c>
      <c r="S3870" s="8852" t="n">
        <f>ROUND(K3855,2)*R3870</f>
        <v>59.36</v>
      </c>
    </row>
    <row r="3871" ht="45.0" customHeight="true">
      <c r="P3871" s="8814" t="s">
        <v>66</v>
      </c>
      <c r="Q3871" s="8814" t="s">
        <v>67</v>
      </c>
      <c r="R3871" s="8853" t="n">
        <v>4.0</v>
      </c>
      <c r="S3871" s="8854" t="n">
        <f>ROUND(K3855,2)*R3871</f>
        <v>59.36</v>
      </c>
    </row>
    <row r="3872" ht="45.0" customHeight="true">
      <c r="P3872" s="8814" t="s">
        <v>68</v>
      </c>
      <c r="Q3872" s="8814" t="s">
        <v>69</v>
      </c>
      <c r="R3872" s="8855" t="n">
        <v>4.0</v>
      </c>
      <c r="S3872" s="8856" t="n">
        <f>ROUND(K3855,2)*R3872</f>
        <v>59.36</v>
      </c>
    </row>
    <row r="3873" ht="45.0" customHeight="true">
      <c r="P3873" s="8814" t="s">
        <v>70</v>
      </c>
      <c r="Q3873" s="8814" t="s">
        <v>71</v>
      </c>
      <c r="R3873" s="8857" t="n">
        <v>4.0</v>
      </c>
      <c r="S3873" s="8858" t="n">
        <f>ROUND(K3855,2)*R3873</f>
        <v>59.36</v>
      </c>
    </row>
    <row r="3874" ht="45.0" customHeight="true">
      <c r="P3874" s="8814" t="s">
        <v>72</v>
      </c>
      <c r="Q3874" s="8814" t="s">
        <v>73</v>
      </c>
      <c r="R3874" s="8859" t="n">
        <v>4.0</v>
      </c>
      <c r="S3874" s="8860" t="n">
        <f>ROUND(K3855,2)*R3874</f>
        <v>59.36</v>
      </c>
    </row>
    <row r="3875" ht="45.0" customHeight="true">
      <c r="P3875" s="8814" t="s">
        <v>74</v>
      </c>
      <c r="Q3875" s="8814" t="s">
        <v>75</v>
      </c>
      <c r="R3875" s="8861" t="n">
        <v>4.0</v>
      </c>
      <c r="S3875" s="8862" t="n">
        <f>ROUND(K3855,2)*R3875</f>
        <v>59.36</v>
      </c>
    </row>
    <row r="3876" ht="45.0" customHeight="true">
      <c r="P3876" s="8814" t="s">
        <v>76</v>
      </c>
      <c r="Q3876" s="8814" t="s">
        <v>77</v>
      </c>
      <c r="R3876" s="8863" t="n">
        <v>4.0</v>
      </c>
      <c r="S3876" s="8864" t="n">
        <f>ROUND(K3855,2)*R3876</f>
        <v>59.36</v>
      </c>
    </row>
    <row r="3877" ht="45.0" customHeight="true">
      <c r="P3877" s="8814" t="s">
        <v>78</v>
      </c>
      <c r="Q3877" s="8814" t="s">
        <v>79</v>
      </c>
      <c r="R3877" s="8865" t="n">
        <v>4.0</v>
      </c>
      <c r="S3877" s="8866" t="n">
        <f>ROUND(K3855,2)*R3877</f>
        <v>59.36</v>
      </c>
    </row>
    <row r="3878" ht="45.0" customHeight="true">
      <c r="P3878" s="8814" t="s">
        <v>80</v>
      </c>
      <c r="Q3878" s="8814" t="s">
        <v>81</v>
      </c>
      <c r="R3878" s="8867" t="n">
        <v>4.0</v>
      </c>
      <c r="S3878" s="8868" t="n">
        <f>ROUND(K3855,2)*R3878</f>
        <v>59.36</v>
      </c>
    </row>
    <row r="3879" ht="45.0" customHeight="true">
      <c r="P3879" s="8814" t="s">
        <v>82</v>
      </c>
      <c r="Q3879" s="8814" t="s">
        <v>83</v>
      </c>
      <c r="R3879" s="8869" t="n">
        <v>4.0</v>
      </c>
      <c r="S3879" s="8870" t="n">
        <f>ROUND(K3855,2)*R3879</f>
        <v>59.36</v>
      </c>
    </row>
    <row r="3880" ht="45.0" customHeight="true">
      <c r="A3880" s="8871" t="s">
        <v>23</v>
      </c>
      <c r="B3880" s="8871" t="s">
        <v>565</v>
      </c>
      <c r="C3880" s="8871" t="s">
        <v>25</v>
      </c>
      <c r="D3880" s="8871" t="s">
        <v>566</v>
      </c>
      <c r="E3880" s="8871" t="s">
        <v>567</v>
      </c>
      <c r="F3880" s="8872" t="n">
        <f>R3880+R3881+R3882+R3883+R3884+R3885+R3886+R3887+R3888+R3889+R3890+R3891+R3892+R3893+R3894+R3895+R3896+R3897+R3898+R3899+R3900+R3901+R3902+R3903+R3904</f>
        <v>844.9999999999997</v>
      </c>
      <c r="G3880" s="8871" t="s">
        <v>178</v>
      </c>
      <c r="H3880" s="8873" t="n">
        <v>32.31</v>
      </c>
      <c r="I3880" s="8874" t="n">
        <v>32.31</v>
      </c>
      <c r="J3880" s="8875" t="n">
        <v>0.25120000000000003</v>
      </c>
      <c r="K3880" s="8876" t="n">
        <f>ROUND(I3880,2)+(ROUND(I3880,2)*J3880)</f>
        <v>40.426272000000004</v>
      </c>
      <c r="L3880" s="8877" t="n">
        <f>ROUND(S3880,2)+ROUND(S3881,2)+ROUND(S3882,2)+ROUND(S3883,2)+ROUND(S3884,2)+ROUND(S3885,2)+ROUND(S3886,2)+ROUND(S3887,2)+ROUND(S3888,2)+ROUND(S3889,2)+ROUND(S3890,2)+ROUND(S3891,2)+ROUND(S3892,2)+ROUND(S3893,2)+ROUND(S3894,2)+ROUND(S3895,2)+ROUND(S3896,2)+ROUND(S3897,2)+ROUND(S3898,2)+ROUND(S3899,2)+ROUND(S3900,2)+ROUND(S3901,2)+ROUND(S3902,2)+ROUND(S3903,2)+ROUND(S3904,2)</f>
        <v>34163.24999999999</v>
      </c>
      <c r="M3880" s="8871" t="s">
        <v>21</v>
      </c>
      <c r="N3880" s="8871" t="s">
        <v>58</v>
      </c>
      <c r="O3880" s="8871" t="s">
        <v>534</v>
      </c>
      <c r="P3880" s="8871" t="s">
        <v>20</v>
      </c>
      <c r="Q3880" s="8871" t="s">
        <v>29</v>
      </c>
      <c r="R3880" s="8878" t="n">
        <v>33.8</v>
      </c>
      <c r="S3880" s="8879" t="n">
        <f>ROUND(K3880,2)*R3880</f>
        <v>1366.5339999999999</v>
      </c>
    </row>
    <row r="3881" ht="45.0" customHeight="true">
      <c r="P3881" s="8871" t="s">
        <v>30</v>
      </c>
      <c r="Q3881" s="8871" t="s">
        <v>37</v>
      </c>
      <c r="R3881" s="8880" t="n">
        <v>33.8</v>
      </c>
      <c r="S3881" s="8881" t="n">
        <f>ROUND(K3880,2)*R3881</f>
        <v>1366.5339999999999</v>
      </c>
    </row>
    <row r="3882" ht="45.0" customHeight="true">
      <c r="P3882" s="8871" t="s">
        <v>38</v>
      </c>
      <c r="Q3882" s="8871" t="s">
        <v>39</v>
      </c>
      <c r="R3882" s="8882" t="n">
        <v>33.8</v>
      </c>
      <c r="S3882" s="8883" t="n">
        <f>ROUND(K3880,2)*R3882</f>
        <v>1366.5339999999999</v>
      </c>
    </row>
    <row r="3883" ht="45.0" customHeight="true">
      <c r="P3883" s="8871" t="s">
        <v>40</v>
      </c>
      <c r="Q3883" s="8871" t="s">
        <v>41</v>
      </c>
      <c r="R3883" s="8884" t="n">
        <v>33.8</v>
      </c>
      <c r="S3883" s="8885" t="n">
        <f>ROUND(K3880,2)*R3883</f>
        <v>1366.5339999999999</v>
      </c>
    </row>
    <row r="3884" ht="45.0" customHeight="true">
      <c r="P3884" s="8871" t="s">
        <v>42</v>
      </c>
      <c r="Q3884" s="8871" t="s">
        <v>43</v>
      </c>
      <c r="R3884" s="8886" t="n">
        <v>33.8</v>
      </c>
      <c r="S3884" s="8887" t="n">
        <f>ROUND(K3880,2)*R3884</f>
        <v>1366.5339999999999</v>
      </c>
    </row>
    <row r="3885" ht="45.0" customHeight="true">
      <c r="P3885" s="8871" t="s">
        <v>44</v>
      </c>
      <c r="Q3885" s="8871" t="s">
        <v>45</v>
      </c>
      <c r="R3885" s="8888" t="n">
        <v>33.8</v>
      </c>
      <c r="S3885" s="8889" t="n">
        <f>ROUND(K3880,2)*R3885</f>
        <v>1366.5339999999999</v>
      </c>
    </row>
    <row r="3886" ht="45.0" customHeight="true">
      <c r="P3886" s="8871" t="s">
        <v>46</v>
      </c>
      <c r="Q3886" s="8871" t="s">
        <v>47</v>
      </c>
      <c r="R3886" s="8890" t="n">
        <v>33.8</v>
      </c>
      <c r="S3886" s="8891" t="n">
        <f>ROUND(K3880,2)*R3886</f>
        <v>1366.5339999999999</v>
      </c>
    </row>
    <row r="3887" ht="45.0" customHeight="true">
      <c r="P3887" s="8871" t="s">
        <v>48</v>
      </c>
      <c r="Q3887" s="8871" t="s">
        <v>49</v>
      </c>
      <c r="R3887" s="8892" t="n">
        <v>33.8</v>
      </c>
      <c r="S3887" s="8893" t="n">
        <f>ROUND(K3880,2)*R3887</f>
        <v>1366.5339999999999</v>
      </c>
    </row>
    <row r="3888" ht="45.0" customHeight="true">
      <c r="P3888" s="8871" t="s">
        <v>50</v>
      </c>
      <c r="Q3888" s="8871" t="s">
        <v>51</v>
      </c>
      <c r="R3888" s="8894" t="n">
        <v>33.8</v>
      </c>
      <c r="S3888" s="8895" t="n">
        <f>ROUND(K3880,2)*R3888</f>
        <v>1366.5339999999999</v>
      </c>
    </row>
    <row r="3889" ht="45.0" customHeight="true">
      <c r="P3889" s="8871" t="s">
        <v>52</v>
      </c>
      <c r="Q3889" s="8871" t="s">
        <v>53</v>
      </c>
      <c r="R3889" s="8896" t="n">
        <v>33.8</v>
      </c>
      <c r="S3889" s="8897" t="n">
        <f>ROUND(K3880,2)*R3889</f>
        <v>1366.5339999999999</v>
      </c>
    </row>
    <row r="3890" ht="45.0" customHeight="true">
      <c r="P3890" s="8871" t="s">
        <v>54</v>
      </c>
      <c r="Q3890" s="8871" t="s">
        <v>55</v>
      </c>
      <c r="R3890" s="8898" t="n">
        <v>33.8</v>
      </c>
      <c r="S3890" s="8899" t="n">
        <f>ROUND(K3880,2)*R3890</f>
        <v>1366.5339999999999</v>
      </c>
    </row>
    <row r="3891" ht="45.0" customHeight="true">
      <c r="P3891" s="8871" t="s">
        <v>56</v>
      </c>
      <c r="Q3891" s="8871" t="s">
        <v>57</v>
      </c>
      <c r="R3891" s="8900" t="n">
        <v>33.8</v>
      </c>
      <c r="S3891" s="8901" t="n">
        <f>ROUND(K3880,2)*R3891</f>
        <v>1366.5339999999999</v>
      </c>
    </row>
    <row r="3892" ht="45.0" customHeight="true">
      <c r="P3892" s="8871" t="s">
        <v>58</v>
      </c>
      <c r="Q3892" s="8871" t="s">
        <v>59</v>
      </c>
      <c r="R3892" s="8902" t="n">
        <v>33.8</v>
      </c>
      <c r="S3892" s="8903" t="n">
        <f>ROUND(K3880,2)*R3892</f>
        <v>1366.5339999999999</v>
      </c>
    </row>
    <row r="3893" ht="45.0" customHeight="true">
      <c r="P3893" s="8871" t="s">
        <v>60</v>
      </c>
      <c r="Q3893" s="8871" t="s">
        <v>61</v>
      </c>
      <c r="R3893" s="8904" t="n">
        <v>33.8</v>
      </c>
      <c r="S3893" s="8905" t="n">
        <f>ROUND(K3880,2)*R3893</f>
        <v>1366.5339999999999</v>
      </c>
    </row>
    <row r="3894" ht="45.0" customHeight="true">
      <c r="P3894" s="8871" t="s">
        <v>62</v>
      </c>
      <c r="Q3894" s="8871" t="s">
        <v>63</v>
      </c>
      <c r="R3894" s="8906" t="n">
        <v>33.8</v>
      </c>
      <c r="S3894" s="8907" t="n">
        <f>ROUND(K3880,2)*R3894</f>
        <v>1366.5339999999999</v>
      </c>
    </row>
    <row r="3895" ht="45.0" customHeight="true">
      <c r="P3895" s="8871" t="s">
        <v>64</v>
      </c>
      <c r="Q3895" s="8871" t="s">
        <v>65</v>
      </c>
      <c r="R3895" s="8908" t="n">
        <v>33.8</v>
      </c>
      <c r="S3895" s="8909" t="n">
        <f>ROUND(K3880,2)*R3895</f>
        <v>1366.5339999999999</v>
      </c>
    </row>
    <row r="3896" ht="45.0" customHeight="true">
      <c r="P3896" s="8871" t="s">
        <v>66</v>
      </c>
      <c r="Q3896" s="8871" t="s">
        <v>67</v>
      </c>
      <c r="R3896" s="8910" t="n">
        <v>33.8</v>
      </c>
      <c r="S3896" s="8911" t="n">
        <f>ROUND(K3880,2)*R3896</f>
        <v>1366.5339999999999</v>
      </c>
    </row>
    <row r="3897" ht="45.0" customHeight="true">
      <c r="P3897" s="8871" t="s">
        <v>68</v>
      </c>
      <c r="Q3897" s="8871" t="s">
        <v>69</v>
      </c>
      <c r="R3897" s="8912" t="n">
        <v>33.8</v>
      </c>
      <c r="S3897" s="8913" t="n">
        <f>ROUND(K3880,2)*R3897</f>
        <v>1366.5339999999999</v>
      </c>
    </row>
    <row r="3898" ht="45.0" customHeight="true">
      <c r="P3898" s="8871" t="s">
        <v>70</v>
      </c>
      <c r="Q3898" s="8871" t="s">
        <v>71</v>
      </c>
      <c r="R3898" s="8914" t="n">
        <v>33.8</v>
      </c>
      <c r="S3898" s="8915" t="n">
        <f>ROUND(K3880,2)*R3898</f>
        <v>1366.5339999999999</v>
      </c>
    </row>
    <row r="3899" ht="45.0" customHeight="true">
      <c r="P3899" s="8871" t="s">
        <v>72</v>
      </c>
      <c r="Q3899" s="8871" t="s">
        <v>73</v>
      </c>
      <c r="R3899" s="8916" t="n">
        <v>33.8</v>
      </c>
      <c r="S3899" s="8917" t="n">
        <f>ROUND(K3880,2)*R3899</f>
        <v>1366.5339999999999</v>
      </c>
    </row>
    <row r="3900" ht="45.0" customHeight="true">
      <c r="P3900" s="8871" t="s">
        <v>74</v>
      </c>
      <c r="Q3900" s="8871" t="s">
        <v>75</v>
      </c>
      <c r="R3900" s="8918" t="n">
        <v>33.8</v>
      </c>
      <c r="S3900" s="8919" t="n">
        <f>ROUND(K3880,2)*R3900</f>
        <v>1366.5339999999999</v>
      </c>
    </row>
    <row r="3901" ht="45.0" customHeight="true">
      <c r="P3901" s="8871" t="s">
        <v>76</v>
      </c>
      <c r="Q3901" s="8871" t="s">
        <v>77</v>
      </c>
      <c r="R3901" s="8920" t="n">
        <v>33.8</v>
      </c>
      <c r="S3901" s="8921" t="n">
        <f>ROUND(K3880,2)*R3901</f>
        <v>1366.5339999999999</v>
      </c>
    </row>
    <row r="3902" ht="45.0" customHeight="true">
      <c r="P3902" s="8871" t="s">
        <v>78</v>
      </c>
      <c r="Q3902" s="8871" t="s">
        <v>79</v>
      </c>
      <c r="R3902" s="8922" t="n">
        <v>33.8</v>
      </c>
      <c r="S3902" s="8923" t="n">
        <f>ROUND(K3880,2)*R3902</f>
        <v>1366.5339999999999</v>
      </c>
    </row>
    <row r="3903" ht="45.0" customHeight="true">
      <c r="P3903" s="8871" t="s">
        <v>80</v>
      </c>
      <c r="Q3903" s="8871" t="s">
        <v>81</v>
      </c>
      <c r="R3903" s="8924" t="n">
        <v>33.8</v>
      </c>
      <c r="S3903" s="8925" t="n">
        <f>ROUND(K3880,2)*R3903</f>
        <v>1366.5339999999999</v>
      </c>
    </row>
    <row r="3904" ht="45.0" customHeight="true">
      <c r="P3904" s="8871" t="s">
        <v>82</v>
      </c>
      <c r="Q3904" s="8871" t="s">
        <v>83</v>
      </c>
      <c r="R3904" s="8926" t="n">
        <v>33.8</v>
      </c>
      <c r="S3904" s="8927" t="n">
        <f>ROUND(K3880,2)*R3904</f>
        <v>1366.5339999999999</v>
      </c>
    </row>
    <row r="3905" ht="45.0" customHeight="true">
      <c r="A3905" s="8929" t="s">
        <v>19</v>
      </c>
      <c r="B3905" s="8929" t="s">
        <v>568</v>
      </c>
      <c r="C3905" s="8929" t="s">
        <v>21</v>
      </c>
      <c r="D3905" s="8929" t="s">
        <v>21</v>
      </c>
      <c r="E3905" s="8929" t="s">
        <v>569</v>
      </c>
      <c r="F3905" s="8929" t="s">
        <v>21</v>
      </c>
      <c r="G3905" s="8929" t="s">
        <v>21</v>
      </c>
      <c r="H3905" s="8929" t="s">
        <v>21</v>
      </c>
      <c r="I3905" s="8929" t="s">
        <v>21</v>
      </c>
      <c r="J3905" s="8929" t="s">
        <v>21</v>
      </c>
      <c r="K3905" s="8929" t="s">
        <v>21</v>
      </c>
      <c r="L3905" s="8930" t="n">
        <f>ROUND(L3906,2)+ROUND(L3931,2)+ROUND(L3956,2)+ROUND(L3981,2)+ROUND(L4006,2)+ROUND(L4031,2)+ROUND(L4056,2)</f>
        <v>280967.75</v>
      </c>
      <c r="M3905" s="8929" t="s">
        <v>21</v>
      </c>
      <c r="N3905" s="8929" t="s">
        <v>21</v>
      </c>
      <c r="O3905" s="8929" t="s">
        <v>21</v>
      </c>
      <c r="P3905" s="8929" t="s">
        <v>21</v>
      </c>
      <c r="Q3905" s="8929" t="s">
        <v>21</v>
      </c>
      <c r="R3905" s="8929" t="s">
        <v>21</v>
      </c>
      <c r="S3905" s="8929" t="s">
        <v>21</v>
      </c>
    </row>
    <row r="3906" ht="45.0" customHeight="true">
      <c r="A3906" s="8931" t="s">
        <v>23</v>
      </c>
      <c r="B3906" s="8931" t="s">
        <v>570</v>
      </c>
      <c r="C3906" s="8931" t="s">
        <v>25</v>
      </c>
      <c r="D3906" s="8931" t="s">
        <v>571</v>
      </c>
      <c r="E3906" s="8931" t="s">
        <v>572</v>
      </c>
      <c r="F3906" s="8932" t="n">
        <f>R3906+R3907+R3908+R3909+R3910+R3911+R3912+R3913+R3914+R3915+R3916+R3917+R3918+R3919+R3920+R3921+R3922+R3923+R3924+R3925+R3926+R3927+R3928+R3929+R3930</f>
        <v>125.0</v>
      </c>
      <c r="G3906" s="8931" t="s">
        <v>206</v>
      </c>
      <c r="H3906" s="8933" t="n">
        <v>510.38</v>
      </c>
      <c r="I3906" s="8934" t="n">
        <v>510.38</v>
      </c>
      <c r="J3906" s="8935" t="n">
        <v>0.25120000000000003</v>
      </c>
      <c r="K3906" s="8936" t="n">
        <f>ROUND(I3906,2)+(ROUND(I3906,2)*J3906)</f>
        <v>638.587456</v>
      </c>
      <c r="L3906" s="8937" t="n">
        <f>ROUND(S3906,2)+ROUND(S3907,2)+ROUND(S3908,2)+ROUND(S3909,2)+ROUND(S3910,2)+ROUND(S3911,2)+ROUND(S3912,2)+ROUND(S3913,2)+ROUND(S3914,2)+ROUND(S3915,2)+ROUND(S3916,2)+ROUND(S3917,2)+ROUND(S3918,2)+ROUND(S3919,2)+ROUND(S3920,2)+ROUND(S3921,2)+ROUND(S3922,2)+ROUND(S3923,2)+ROUND(S3924,2)+ROUND(S3925,2)+ROUND(S3926,2)+ROUND(S3927,2)+ROUND(S3928,2)+ROUND(S3929,2)+ROUND(S3930,2)</f>
        <v>79823.74999999997</v>
      </c>
      <c r="M3906" s="8931" t="s">
        <v>21</v>
      </c>
      <c r="N3906" s="8931" t="s">
        <v>58</v>
      </c>
      <c r="O3906" s="8931" t="s">
        <v>534</v>
      </c>
      <c r="P3906" s="8931" t="s">
        <v>20</v>
      </c>
      <c r="Q3906" s="8931" t="s">
        <v>29</v>
      </c>
      <c r="R3906" s="8938" t="n">
        <v>5.0</v>
      </c>
      <c r="S3906" s="8939" t="n">
        <f>ROUND(K3906,2)*R3906</f>
        <v>3192.9500000000003</v>
      </c>
    </row>
    <row r="3907" ht="45.0" customHeight="true">
      <c r="P3907" s="8931" t="s">
        <v>30</v>
      </c>
      <c r="Q3907" s="8931" t="s">
        <v>37</v>
      </c>
      <c r="R3907" s="8940" t="n">
        <v>5.0</v>
      </c>
      <c r="S3907" s="8941" t="n">
        <f>ROUND(K3906,2)*R3907</f>
        <v>3192.9500000000003</v>
      </c>
    </row>
    <row r="3908" ht="45.0" customHeight="true">
      <c r="P3908" s="8931" t="s">
        <v>38</v>
      </c>
      <c r="Q3908" s="8931" t="s">
        <v>39</v>
      </c>
      <c r="R3908" s="8942" t="n">
        <v>5.0</v>
      </c>
      <c r="S3908" s="8943" t="n">
        <f>ROUND(K3906,2)*R3908</f>
        <v>3192.9500000000003</v>
      </c>
    </row>
    <row r="3909" ht="45.0" customHeight="true">
      <c r="P3909" s="8931" t="s">
        <v>40</v>
      </c>
      <c r="Q3909" s="8931" t="s">
        <v>41</v>
      </c>
      <c r="R3909" s="8944" t="n">
        <v>5.0</v>
      </c>
      <c r="S3909" s="8945" t="n">
        <f>ROUND(K3906,2)*R3909</f>
        <v>3192.9500000000003</v>
      </c>
    </row>
    <row r="3910" ht="45.0" customHeight="true">
      <c r="P3910" s="8931" t="s">
        <v>42</v>
      </c>
      <c r="Q3910" s="8931" t="s">
        <v>43</v>
      </c>
      <c r="R3910" s="8946" t="n">
        <v>5.0</v>
      </c>
      <c r="S3910" s="8947" t="n">
        <f>ROUND(K3906,2)*R3910</f>
        <v>3192.9500000000003</v>
      </c>
    </row>
    <row r="3911" ht="45.0" customHeight="true">
      <c r="P3911" s="8931" t="s">
        <v>44</v>
      </c>
      <c r="Q3911" s="8931" t="s">
        <v>45</v>
      </c>
      <c r="R3911" s="8948" t="n">
        <v>5.0</v>
      </c>
      <c r="S3911" s="8949" t="n">
        <f>ROUND(K3906,2)*R3911</f>
        <v>3192.9500000000003</v>
      </c>
    </row>
    <row r="3912" ht="45.0" customHeight="true">
      <c r="P3912" s="8931" t="s">
        <v>46</v>
      </c>
      <c r="Q3912" s="8931" t="s">
        <v>47</v>
      </c>
      <c r="R3912" s="8950" t="n">
        <v>5.0</v>
      </c>
      <c r="S3912" s="8951" t="n">
        <f>ROUND(K3906,2)*R3912</f>
        <v>3192.9500000000003</v>
      </c>
    </row>
    <row r="3913" ht="45.0" customHeight="true">
      <c r="P3913" s="8931" t="s">
        <v>48</v>
      </c>
      <c r="Q3913" s="8931" t="s">
        <v>49</v>
      </c>
      <c r="R3913" s="8952" t="n">
        <v>5.0</v>
      </c>
      <c r="S3913" s="8953" t="n">
        <f>ROUND(K3906,2)*R3913</f>
        <v>3192.9500000000003</v>
      </c>
    </row>
    <row r="3914" ht="45.0" customHeight="true">
      <c r="P3914" s="8931" t="s">
        <v>50</v>
      </c>
      <c r="Q3914" s="8931" t="s">
        <v>51</v>
      </c>
      <c r="R3914" s="8954" t="n">
        <v>5.0</v>
      </c>
      <c r="S3914" s="8955" t="n">
        <f>ROUND(K3906,2)*R3914</f>
        <v>3192.9500000000003</v>
      </c>
    </row>
    <row r="3915" ht="45.0" customHeight="true">
      <c r="P3915" s="8931" t="s">
        <v>52</v>
      </c>
      <c r="Q3915" s="8931" t="s">
        <v>53</v>
      </c>
      <c r="R3915" s="8956" t="n">
        <v>5.0</v>
      </c>
      <c r="S3915" s="8957" t="n">
        <f>ROUND(K3906,2)*R3915</f>
        <v>3192.9500000000003</v>
      </c>
    </row>
    <row r="3916" ht="45.0" customHeight="true">
      <c r="P3916" s="8931" t="s">
        <v>54</v>
      </c>
      <c r="Q3916" s="8931" t="s">
        <v>55</v>
      </c>
      <c r="R3916" s="8958" t="n">
        <v>5.0</v>
      </c>
      <c r="S3916" s="8959" t="n">
        <f>ROUND(K3906,2)*R3916</f>
        <v>3192.9500000000003</v>
      </c>
    </row>
    <row r="3917" ht="45.0" customHeight="true">
      <c r="P3917" s="8931" t="s">
        <v>56</v>
      </c>
      <c r="Q3917" s="8931" t="s">
        <v>57</v>
      </c>
      <c r="R3917" s="8960" t="n">
        <v>5.0</v>
      </c>
      <c r="S3917" s="8961" t="n">
        <f>ROUND(K3906,2)*R3917</f>
        <v>3192.9500000000003</v>
      </c>
    </row>
    <row r="3918" ht="45.0" customHeight="true">
      <c r="P3918" s="8931" t="s">
        <v>58</v>
      </c>
      <c r="Q3918" s="8931" t="s">
        <v>59</v>
      </c>
      <c r="R3918" s="8962" t="n">
        <v>5.0</v>
      </c>
      <c r="S3918" s="8963" t="n">
        <f>ROUND(K3906,2)*R3918</f>
        <v>3192.9500000000003</v>
      </c>
    </row>
    <row r="3919" ht="45.0" customHeight="true">
      <c r="P3919" s="8931" t="s">
        <v>60</v>
      </c>
      <c r="Q3919" s="8931" t="s">
        <v>61</v>
      </c>
      <c r="R3919" s="8964" t="n">
        <v>5.0</v>
      </c>
      <c r="S3919" s="8965" t="n">
        <f>ROUND(K3906,2)*R3919</f>
        <v>3192.9500000000003</v>
      </c>
    </row>
    <row r="3920" ht="45.0" customHeight="true">
      <c r="P3920" s="8931" t="s">
        <v>62</v>
      </c>
      <c r="Q3920" s="8931" t="s">
        <v>63</v>
      </c>
      <c r="R3920" s="8966" t="n">
        <v>5.0</v>
      </c>
      <c r="S3920" s="8967" t="n">
        <f>ROUND(K3906,2)*R3920</f>
        <v>3192.9500000000003</v>
      </c>
    </row>
    <row r="3921" ht="45.0" customHeight="true">
      <c r="P3921" s="8931" t="s">
        <v>64</v>
      </c>
      <c r="Q3921" s="8931" t="s">
        <v>65</v>
      </c>
      <c r="R3921" s="8968" t="n">
        <v>5.0</v>
      </c>
      <c r="S3921" s="8969" t="n">
        <f>ROUND(K3906,2)*R3921</f>
        <v>3192.9500000000003</v>
      </c>
    </row>
    <row r="3922" ht="45.0" customHeight="true">
      <c r="P3922" s="8931" t="s">
        <v>66</v>
      </c>
      <c r="Q3922" s="8931" t="s">
        <v>67</v>
      </c>
      <c r="R3922" s="8970" t="n">
        <v>5.0</v>
      </c>
      <c r="S3922" s="8971" t="n">
        <f>ROUND(K3906,2)*R3922</f>
        <v>3192.9500000000003</v>
      </c>
    </row>
    <row r="3923" ht="45.0" customHeight="true">
      <c r="P3923" s="8931" t="s">
        <v>68</v>
      </c>
      <c r="Q3923" s="8931" t="s">
        <v>69</v>
      </c>
      <c r="R3923" s="8972" t="n">
        <v>5.0</v>
      </c>
      <c r="S3923" s="8973" t="n">
        <f>ROUND(K3906,2)*R3923</f>
        <v>3192.9500000000003</v>
      </c>
    </row>
    <row r="3924" ht="45.0" customHeight="true">
      <c r="P3924" s="8931" t="s">
        <v>70</v>
      </c>
      <c r="Q3924" s="8931" t="s">
        <v>71</v>
      </c>
      <c r="R3924" s="8974" t="n">
        <v>5.0</v>
      </c>
      <c r="S3924" s="8975" t="n">
        <f>ROUND(K3906,2)*R3924</f>
        <v>3192.9500000000003</v>
      </c>
    </row>
    <row r="3925" ht="45.0" customHeight="true">
      <c r="P3925" s="8931" t="s">
        <v>72</v>
      </c>
      <c r="Q3925" s="8931" t="s">
        <v>73</v>
      </c>
      <c r="R3925" s="8976" t="n">
        <v>5.0</v>
      </c>
      <c r="S3925" s="8977" t="n">
        <f>ROUND(K3906,2)*R3925</f>
        <v>3192.9500000000003</v>
      </c>
    </row>
    <row r="3926" ht="45.0" customHeight="true">
      <c r="P3926" s="8931" t="s">
        <v>74</v>
      </c>
      <c r="Q3926" s="8931" t="s">
        <v>75</v>
      </c>
      <c r="R3926" s="8978" t="n">
        <v>5.0</v>
      </c>
      <c r="S3926" s="8979" t="n">
        <f>ROUND(K3906,2)*R3926</f>
        <v>3192.9500000000003</v>
      </c>
    </row>
    <row r="3927" ht="45.0" customHeight="true">
      <c r="P3927" s="8931" t="s">
        <v>76</v>
      </c>
      <c r="Q3927" s="8931" t="s">
        <v>77</v>
      </c>
      <c r="R3927" s="8980" t="n">
        <v>5.0</v>
      </c>
      <c r="S3927" s="8981" t="n">
        <f>ROUND(K3906,2)*R3927</f>
        <v>3192.9500000000003</v>
      </c>
    </row>
    <row r="3928" ht="45.0" customHeight="true">
      <c r="P3928" s="8931" t="s">
        <v>78</v>
      </c>
      <c r="Q3928" s="8931" t="s">
        <v>79</v>
      </c>
      <c r="R3928" s="8982" t="n">
        <v>5.0</v>
      </c>
      <c r="S3928" s="8983" t="n">
        <f>ROUND(K3906,2)*R3928</f>
        <v>3192.9500000000003</v>
      </c>
    </row>
    <row r="3929" ht="45.0" customHeight="true">
      <c r="P3929" s="8931" t="s">
        <v>80</v>
      </c>
      <c r="Q3929" s="8931" t="s">
        <v>81</v>
      </c>
      <c r="R3929" s="8984" t="n">
        <v>5.0</v>
      </c>
      <c r="S3929" s="8985" t="n">
        <f>ROUND(K3906,2)*R3929</f>
        <v>3192.9500000000003</v>
      </c>
    </row>
    <row r="3930" ht="45.0" customHeight="true">
      <c r="P3930" s="8931" t="s">
        <v>82</v>
      </c>
      <c r="Q3930" s="8931" t="s">
        <v>83</v>
      </c>
      <c r="R3930" s="8986" t="n">
        <v>5.0</v>
      </c>
      <c r="S3930" s="8987" t="n">
        <f>ROUND(K3906,2)*R3930</f>
        <v>3192.9500000000003</v>
      </c>
    </row>
    <row r="3931" ht="45.0" customHeight="true">
      <c r="A3931" s="8988" t="s">
        <v>23</v>
      </c>
      <c r="B3931" s="8988" t="s">
        <v>573</v>
      </c>
      <c r="C3931" s="8988" t="s">
        <v>25</v>
      </c>
      <c r="D3931" s="8988" t="s">
        <v>574</v>
      </c>
      <c r="E3931" s="8988" t="s">
        <v>575</v>
      </c>
      <c r="F3931" s="8989" t="n">
        <f>R3931+R3932+R3933+R3934+R3935+R3936+R3937+R3938+R3939+R3940+R3941+R3942+R3943+R3944+R3945+R3946+R3947+R3948+R3949+R3950+R3951+R3952+R3953+R3954+R3955</f>
        <v>25.0</v>
      </c>
      <c r="G3931" s="8988" t="s">
        <v>206</v>
      </c>
      <c r="H3931" s="8990" t="n">
        <v>39.5</v>
      </c>
      <c r="I3931" s="8991" t="n">
        <v>39.5</v>
      </c>
      <c r="J3931" s="8992" t="n">
        <v>0.25120000000000003</v>
      </c>
      <c r="K3931" s="8993" t="n">
        <f>ROUND(I3931,2)+(ROUND(I3931,2)*J3931)</f>
        <v>49.4224</v>
      </c>
      <c r="L3931" s="8994" t="n">
        <f>ROUND(S3931,2)+ROUND(S3932,2)+ROUND(S3933,2)+ROUND(S3934,2)+ROUND(S3935,2)+ROUND(S3936,2)+ROUND(S3937,2)+ROUND(S3938,2)+ROUND(S3939,2)+ROUND(S3940,2)+ROUND(S3941,2)+ROUND(S3942,2)+ROUND(S3943,2)+ROUND(S3944,2)+ROUND(S3945,2)+ROUND(S3946,2)+ROUND(S3947,2)+ROUND(S3948,2)+ROUND(S3949,2)+ROUND(S3950,2)+ROUND(S3951,2)+ROUND(S3952,2)+ROUND(S3953,2)+ROUND(S3954,2)+ROUND(S3955,2)</f>
        <v>1235.5</v>
      </c>
      <c r="M3931" s="8988" t="s">
        <v>21</v>
      </c>
      <c r="N3931" s="8988" t="s">
        <v>58</v>
      </c>
      <c r="O3931" s="8988" t="s">
        <v>534</v>
      </c>
      <c r="P3931" s="8988" t="s">
        <v>20</v>
      </c>
      <c r="Q3931" s="8988" t="s">
        <v>29</v>
      </c>
      <c r="R3931" s="8995" t="n">
        <v>1.0</v>
      </c>
      <c r="S3931" s="8996" t="n">
        <f>ROUND(K3931,2)*R3931</f>
        <v>49.42</v>
      </c>
    </row>
    <row r="3932" ht="45.0" customHeight="true">
      <c r="P3932" s="8988" t="s">
        <v>30</v>
      </c>
      <c r="Q3932" s="8988" t="s">
        <v>37</v>
      </c>
      <c r="R3932" s="8997" t="n">
        <v>1.0</v>
      </c>
      <c r="S3932" s="8998" t="n">
        <f>ROUND(K3931,2)*R3932</f>
        <v>49.42</v>
      </c>
    </row>
    <row r="3933" ht="45.0" customHeight="true">
      <c r="P3933" s="8988" t="s">
        <v>38</v>
      </c>
      <c r="Q3933" s="8988" t="s">
        <v>39</v>
      </c>
      <c r="R3933" s="8999" t="n">
        <v>1.0</v>
      </c>
      <c r="S3933" s="9000" t="n">
        <f>ROUND(K3931,2)*R3933</f>
        <v>49.42</v>
      </c>
    </row>
    <row r="3934" ht="45.0" customHeight="true">
      <c r="P3934" s="8988" t="s">
        <v>40</v>
      </c>
      <c r="Q3934" s="8988" t="s">
        <v>41</v>
      </c>
      <c r="R3934" s="9001" t="n">
        <v>1.0</v>
      </c>
      <c r="S3934" s="9002" t="n">
        <f>ROUND(K3931,2)*R3934</f>
        <v>49.42</v>
      </c>
    </row>
    <row r="3935" ht="45.0" customHeight="true">
      <c r="P3935" s="8988" t="s">
        <v>42</v>
      </c>
      <c r="Q3935" s="8988" t="s">
        <v>43</v>
      </c>
      <c r="R3935" s="9003" t="n">
        <v>1.0</v>
      </c>
      <c r="S3935" s="9004" t="n">
        <f>ROUND(K3931,2)*R3935</f>
        <v>49.42</v>
      </c>
    </row>
    <row r="3936" ht="45.0" customHeight="true">
      <c r="P3936" s="8988" t="s">
        <v>44</v>
      </c>
      <c r="Q3936" s="8988" t="s">
        <v>45</v>
      </c>
      <c r="R3936" s="9005" t="n">
        <v>1.0</v>
      </c>
      <c r="S3936" s="9006" t="n">
        <f>ROUND(K3931,2)*R3936</f>
        <v>49.42</v>
      </c>
    </row>
    <row r="3937" ht="45.0" customHeight="true">
      <c r="P3937" s="8988" t="s">
        <v>46</v>
      </c>
      <c r="Q3937" s="8988" t="s">
        <v>47</v>
      </c>
      <c r="R3937" s="9007" t="n">
        <v>1.0</v>
      </c>
      <c r="S3937" s="9008" t="n">
        <f>ROUND(K3931,2)*R3937</f>
        <v>49.42</v>
      </c>
    </row>
    <row r="3938" ht="45.0" customHeight="true">
      <c r="P3938" s="8988" t="s">
        <v>48</v>
      </c>
      <c r="Q3938" s="8988" t="s">
        <v>49</v>
      </c>
      <c r="R3938" s="9009" t="n">
        <v>1.0</v>
      </c>
      <c r="S3938" s="9010" t="n">
        <f>ROUND(K3931,2)*R3938</f>
        <v>49.42</v>
      </c>
    </row>
    <row r="3939" ht="45.0" customHeight="true">
      <c r="P3939" s="8988" t="s">
        <v>50</v>
      </c>
      <c r="Q3939" s="8988" t="s">
        <v>51</v>
      </c>
      <c r="R3939" s="9011" t="n">
        <v>1.0</v>
      </c>
      <c r="S3939" s="9012" t="n">
        <f>ROUND(K3931,2)*R3939</f>
        <v>49.42</v>
      </c>
    </row>
    <row r="3940" ht="45.0" customHeight="true">
      <c r="P3940" s="8988" t="s">
        <v>52</v>
      </c>
      <c r="Q3940" s="8988" t="s">
        <v>53</v>
      </c>
      <c r="R3940" s="9013" t="n">
        <v>1.0</v>
      </c>
      <c r="S3940" s="9014" t="n">
        <f>ROUND(K3931,2)*R3940</f>
        <v>49.42</v>
      </c>
    </row>
    <row r="3941" ht="45.0" customHeight="true">
      <c r="P3941" s="8988" t="s">
        <v>54</v>
      </c>
      <c r="Q3941" s="8988" t="s">
        <v>55</v>
      </c>
      <c r="R3941" s="9015" t="n">
        <v>1.0</v>
      </c>
      <c r="S3941" s="9016" t="n">
        <f>ROUND(K3931,2)*R3941</f>
        <v>49.42</v>
      </c>
    </row>
    <row r="3942" ht="45.0" customHeight="true">
      <c r="P3942" s="8988" t="s">
        <v>56</v>
      </c>
      <c r="Q3942" s="8988" t="s">
        <v>57</v>
      </c>
      <c r="R3942" s="9017" t="n">
        <v>1.0</v>
      </c>
      <c r="S3942" s="9018" t="n">
        <f>ROUND(K3931,2)*R3942</f>
        <v>49.42</v>
      </c>
    </row>
    <row r="3943" ht="45.0" customHeight="true">
      <c r="P3943" s="8988" t="s">
        <v>58</v>
      </c>
      <c r="Q3943" s="8988" t="s">
        <v>59</v>
      </c>
      <c r="R3943" s="9019" t="n">
        <v>1.0</v>
      </c>
      <c r="S3943" s="9020" t="n">
        <f>ROUND(K3931,2)*R3943</f>
        <v>49.42</v>
      </c>
    </row>
    <row r="3944" ht="45.0" customHeight="true">
      <c r="P3944" s="8988" t="s">
        <v>60</v>
      </c>
      <c r="Q3944" s="8988" t="s">
        <v>61</v>
      </c>
      <c r="R3944" s="9021" t="n">
        <v>1.0</v>
      </c>
      <c r="S3944" s="9022" t="n">
        <f>ROUND(K3931,2)*R3944</f>
        <v>49.42</v>
      </c>
    </row>
    <row r="3945" ht="45.0" customHeight="true">
      <c r="P3945" s="8988" t="s">
        <v>62</v>
      </c>
      <c r="Q3945" s="8988" t="s">
        <v>63</v>
      </c>
      <c r="R3945" s="9023" t="n">
        <v>1.0</v>
      </c>
      <c r="S3945" s="9024" t="n">
        <f>ROUND(K3931,2)*R3945</f>
        <v>49.42</v>
      </c>
    </row>
    <row r="3946" ht="45.0" customHeight="true">
      <c r="P3946" s="8988" t="s">
        <v>64</v>
      </c>
      <c r="Q3946" s="8988" t="s">
        <v>65</v>
      </c>
      <c r="R3946" s="9025" t="n">
        <v>1.0</v>
      </c>
      <c r="S3946" s="9026" t="n">
        <f>ROUND(K3931,2)*R3946</f>
        <v>49.42</v>
      </c>
    </row>
    <row r="3947" ht="45.0" customHeight="true">
      <c r="P3947" s="8988" t="s">
        <v>66</v>
      </c>
      <c r="Q3947" s="8988" t="s">
        <v>67</v>
      </c>
      <c r="R3947" s="9027" t="n">
        <v>1.0</v>
      </c>
      <c r="S3947" s="9028" t="n">
        <f>ROUND(K3931,2)*R3947</f>
        <v>49.42</v>
      </c>
    </row>
    <row r="3948" ht="45.0" customHeight="true">
      <c r="P3948" s="8988" t="s">
        <v>68</v>
      </c>
      <c r="Q3948" s="8988" t="s">
        <v>69</v>
      </c>
      <c r="R3948" s="9029" t="n">
        <v>1.0</v>
      </c>
      <c r="S3948" s="9030" t="n">
        <f>ROUND(K3931,2)*R3948</f>
        <v>49.42</v>
      </c>
    </row>
    <row r="3949" ht="45.0" customHeight="true">
      <c r="P3949" s="8988" t="s">
        <v>70</v>
      </c>
      <c r="Q3949" s="8988" t="s">
        <v>71</v>
      </c>
      <c r="R3949" s="9031" t="n">
        <v>1.0</v>
      </c>
      <c r="S3949" s="9032" t="n">
        <f>ROUND(K3931,2)*R3949</f>
        <v>49.42</v>
      </c>
    </row>
    <row r="3950" ht="45.0" customHeight="true">
      <c r="P3950" s="8988" t="s">
        <v>72</v>
      </c>
      <c r="Q3950" s="8988" t="s">
        <v>73</v>
      </c>
      <c r="R3950" s="9033" t="n">
        <v>1.0</v>
      </c>
      <c r="S3950" s="9034" t="n">
        <f>ROUND(K3931,2)*R3950</f>
        <v>49.42</v>
      </c>
    </row>
    <row r="3951" ht="45.0" customHeight="true">
      <c r="P3951" s="8988" t="s">
        <v>74</v>
      </c>
      <c r="Q3951" s="8988" t="s">
        <v>75</v>
      </c>
      <c r="R3951" s="9035" t="n">
        <v>1.0</v>
      </c>
      <c r="S3951" s="9036" t="n">
        <f>ROUND(K3931,2)*R3951</f>
        <v>49.42</v>
      </c>
    </row>
    <row r="3952" ht="45.0" customHeight="true">
      <c r="P3952" s="8988" t="s">
        <v>76</v>
      </c>
      <c r="Q3952" s="8988" t="s">
        <v>77</v>
      </c>
      <c r="R3952" s="9037" t="n">
        <v>1.0</v>
      </c>
      <c r="S3952" s="9038" t="n">
        <f>ROUND(K3931,2)*R3952</f>
        <v>49.42</v>
      </c>
    </row>
    <row r="3953" ht="45.0" customHeight="true">
      <c r="P3953" s="8988" t="s">
        <v>78</v>
      </c>
      <c r="Q3953" s="8988" t="s">
        <v>79</v>
      </c>
      <c r="R3953" s="9039" t="n">
        <v>1.0</v>
      </c>
      <c r="S3953" s="9040" t="n">
        <f>ROUND(K3931,2)*R3953</f>
        <v>49.42</v>
      </c>
    </row>
    <row r="3954" ht="45.0" customHeight="true">
      <c r="P3954" s="8988" t="s">
        <v>80</v>
      </c>
      <c r="Q3954" s="8988" t="s">
        <v>81</v>
      </c>
      <c r="R3954" s="9041" t="n">
        <v>1.0</v>
      </c>
      <c r="S3954" s="9042" t="n">
        <f>ROUND(K3931,2)*R3954</f>
        <v>49.42</v>
      </c>
    </row>
    <row r="3955" ht="45.0" customHeight="true">
      <c r="P3955" s="8988" t="s">
        <v>82</v>
      </c>
      <c r="Q3955" s="8988" t="s">
        <v>83</v>
      </c>
      <c r="R3955" s="9043" t="n">
        <v>1.0</v>
      </c>
      <c r="S3955" s="9044" t="n">
        <f>ROUND(K3931,2)*R3955</f>
        <v>49.42</v>
      </c>
    </row>
    <row r="3956" ht="45.0" customHeight="true">
      <c r="A3956" s="9045" t="s">
        <v>23</v>
      </c>
      <c r="B3956" s="9045" t="s">
        <v>576</v>
      </c>
      <c r="C3956" s="9045" t="s">
        <v>25</v>
      </c>
      <c r="D3956" s="9045" t="s">
        <v>577</v>
      </c>
      <c r="E3956" s="9045" t="s">
        <v>578</v>
      </c>
      <c r="F3956" s="9046" t="n">
        <f>R3956+R3957+R3958+R3959+R3960+R3961+R3962+R3963+R3964+R3965+R3966+R3967+R3968+R3969+R3970+R3971+R3972+R3973+R3974+R3975+R3976+R3977+R3978+R3979+R3980</f>
        <v>25.0</v>
      </c>
      <c r="G3956" s="9045" t="s">
        <v>206</v>
      </c>
      <c r="H3956" s="9047" t="n">
        <v>15.57</v>
      </c>
      <c r="I3956" s="9048" t="n">
        <v>15.57</v>
      </c>
      <c r="J3956" s="9049" t="n">
        <v>0.25120000000000003</v>
      </c>
      <c r="K3956" s="9050" t="n">
        <f>ROUND(I3956,2)+(ROUND(I3956,2)*J3956)</f>
        <v>19.481184</v>
      </c>
      <c r="L3956" s="9051" t="n">
        <f>ROUND(S3956,2)+ROUND(S3957,2)+ROUND(S3958,2)+ROUND(S3959,2)+ROUND(S3960,2)+ROUND(S3961,2)+ROUND(S3962,2)+ROUND(S3963,2)+ROUND(S3964,2)+ROUND(S3965,2)+ROUND(S3966,2)+ROUND(S3967,2)+ROUND(S3968,2)+ROUND(S3969,2)+ROUND(S3970,2)+ROUND(S3971,2)+ROUND(S3972,2)+ROUND(S3973,2)+ROUND(S3974,2)+ROUND(S3975,2)+ROUND(S3976,2)+ROUND(S3977,2)+ROUND(S3978,2)+ROUND(S3979,2)+ROUND(S3980,2)</f>
        <v>487.00000000000017</v>
      </c>
      <c r="M3956" s="9045" t="s">
        <v>21</v>
      </c>
      <c r="N3956" s="9045" t="s">
        <v>58</v>
      </c>
      <c r="O3956" s="9045" t="s">
        <v>534</v>
      </c>
      <c r="P3956" s="9045" t="s">
        <v>20</v>
      </c>
      <c r="Q3956" s="9045" t="s">
        <v>29</v>
      </c>
      <c r="R3956" s="9052" t="n">
        <v>1.0</v>
      </c>
      <c r="S3956" s="9053" t="n">
        <f>ROUND(K3956,2)*R3956</f>
        <v>19.48</v>
      </c>
    </row>
    <row r="3957" ht="45.0" customHeight="true">
      <c r="P3957" s="9045" t="s">
        <v>30</v>
      </c>
      <c r="Q3957" s="9045" t="s">
        <v>37</v>
      </c>
      <c r="R3957" s="9054" t="n">
        <v>1.0</v>
      </c>
      <c r="S3957" s="9055" t="n">
        <f>ROUND(K3956,2)*R3957</f>
        <v>19.48</v>
      </c>
    </row>
    <row r="3958" ht="45.0" customHeight="true">
      <c r="P3958" s="9045" t="s">
        <v>38</v>
      </c>
      <c r="Q3958" s="9045" t="s">
        <v>39</v>
      </c>
      <c r="R3958" s="9056" t="n">
        <v>1.0</v>
      </c>
      <c r="S3958" s="9057" t="n">
        <f>ROUND(K3956,2)*R3958</f>
        <v>19.48</v>
      </c>
    </row>
    <row r="3959" ht="45.0" customHeight="true">
      <c r="P3959" s="9045" t="s">
        <v>40</v>
      </c>
      <c r="Q3959" s="9045" t="s">
        <v>41</v>
      </c>
      <c r="R3959" s="9058" t="n">
        <v>1.0</v>
      </c>
      <c r="S3959" s="9059" t="n">
        <f>ROUND(K3956,2)*R3959</f>
        <v>19.48</v>
      </c>
    </row>
    <row r="3960" ht="45.0" customHeight="true">
      <c r="P3960" s="9045" t="s">
        <v>42</v>
      </c>
      <c r="Q3960" s="9045" t="s">
        <v>43</v>
      </c>
      <c r="R3960" s="9060" t="n">
        <v>1.0</v>
      </c>
      <c r="S3960" s="9061" t="n">
        <f>ROUND(K3956,2)*R3960</f>
        <v>19.48</v>
      </c>
    </row>
    <row r="3961" ht="45.0" customHeight="true">
      <c r="P3961" s="9045" t="s">
        <v>44</v>
      </c>
      <c r="Q3961" s="9045" t="s">
        <v>45</v>
      </c>
      <c r="R3961" s="9062" t="n">
        <v>1.0</v>
      </c>
      <c r="S3961" s="9063" t="n">
        <f>ROUND(K3956,2)*R3961</f>
        <v>19.48</v>
      </c>
    </row>
    <row r="3962" ht="45.0" customHeight="true">
      <c r="P3962" s="9045" t="s">
        <v>46</v>
      </c>
      <c r="Q3962" s="9045" t="s">
        <v>47</v>
      </c>
      <c r="R3962" s="9064" t="n">
        <v>1.0</v>
      </c>
      <c r="S3962" s="9065" t="n">
        <f>ROUND(K3956,2)*R3962</f>
        <v>19.48</v>
      </c>
    </row>
    <row r="3963" ht="45.0" customHeight="true">
      <c r="P3963" s="9045" t="s">
        <v>48</v>
      </c>
      <c r="Q3963" s="9045" t="s">
        <v>49</v>
      </c>
      <c r="R3963" s="9066" t="n">
        <v>1.0</v>
      </c>
      <c r="S3963" s="9067" t="n">
        <f>ROUND(K3956,2)*R3963</f>
        <v>19.48</v>
      </c>
    </row>
    <row r="3964" ht="45.0" customHeight="true">
      <c r="P3964" s="9045" t="s">
        <v>50</v>
      </c>
      <c r="Q3964" s="9045" t="s">
        <v>51</v>
      </c>
      <c r="R3964" s="9068" t="n">
        <v>1.0</v>
      </c>
      <c r="S3964" s="9069" t="n">
        <f>ROUND(K3956,2)*R3964</f>
        <v>19.48</v>
      </c>
    </row>
    <row r="3965" ht="45.0" customHeight="true">
      <c r="P3965" s="9045" t="s">
        <v>52</v>
      </c>
      <c r="Q3965" s="9045" t="s">
        <v>53</v>
      </c>
      <c r="R3965" s="9070" t="n">
        <v>1.0</v>
      </c>
      <c r="S3965" s="9071" t="n">
        <f>ROUND(K3956,2)*R3965</f>
        <v>19.48</v>
      </c>
    </row>
    <row r="3966" ht="45.0" customHeight="true">
      <c r="P3966" s="9045" t="s">
        <v>54</v>
      </c>
      <c r="Q3966" s="9045" t="s">
        <v>55</v>
      </c>
      <c r="R3966" s="9072" t="n">
        <v>1.0</v>
      </c>
      <c r="S3966" s="9073" t="n">
        <f>ROUND(K3956,2)*R3966</f>
        <v>19.48</v>
      </c>
    </row>
    <row r="3967" ht="45.0" customHeight="true">
      <c r="P3967" s="9045" t="s">
        <v>56</v>
      </c>
      <c r="Q3967" s="9045" t="s">
        <v>57</v>
      </c>
      <c r="R3967" s="9074" t="n">
        <v>1.0</v>
      </c>
      <c r="S3967" s="9075" t="n">
        <f>ROUND(K3956,2)*R3967</f>
        <v>19.48</v>
      </c>
    </row>
    <row r="3968" ht="45.0" customHeight="true">
      <c r="P3968" s="9045" t="s">
        <v>58</v>
      </c>
      <c r="Q3968" s="9045" t="s">
        <v>59</v>
      </c>
      <c r="R3968" s="9076" t="n">
        <v>1.0</v>
      </c>
      <c r="S3968" s="9077" t="n">
        <f>ROUND(K3956,2)*R3968</f>
        <v>19.48</v>
      </c>
    </row>
    <row r="3969" ht="45.0" customHeight="true">
      <c r="P3969" s="9045" t="s">
        <v>60</v>
      </c>
      <c r="Q3969" s="9045" t="s">
        <v>61</v>
      </c>
      <c r="R3969" s="9078" t="n">
        <v>1.0</v>
      </c>
      <c r="S3969" s="9079" t="n">
        <f>ROUND(K3956,2)*R3969</f>
        <v>19.48</v>
      </c>
    </row>
    <row r="3970" ht="45.0" customHeight="true">
      <c r="P3970" s="9045" t="s">
        <v>62</v>
      </c>
      <c r="Q3970" s="9045" t="s">
        <v>63</v>
      </c>
      <c r="R3970" s="9080" t="n">
        <v>1.0</v>
      </c>
      <c r="S3970" s="9081" t="n">
        <f>ROUND(K3956,2)*R3970</f>
        <v>19.48</v>
      </c>
    </row>
    <row r="3971" ht="45.0" customHeight="true">
      <c r="P3971" s="9045" t="s">
        <v>64</v>
      </c>
      <c r="Q3971" s="9045" t="s">
        <v>65</v>
      </c>
      <c r="R3971" s="9082" t="n">
        <v>1.0</v>
      </c>
      <c r="S3971" s="9083" t="n">
        <f>ROUND(K3956,2)*R3971</f>
        <v>19.48</v>
      </c>
    </row>
    <row r="3972" ht="45.0" customHeight="true">
      <c r="P3972" s="9045" t="s">
        <v>66</v>
      </c>
      <c r="Q3972" s="9045" t="s">
        <v>67</v>
      </c>
      <c r="R3972" s="9084" t="n">
        <v>1.0</v>
      </c>
      <c r="S3972" s="9085" t="n">
        <f>ROUND(K3956,2)*R3972</f>
        <v>19.48</v>
      </c>
    </row>
    <row r="3973" ht="45.0" customHeight="true">
      <c r="P3973" s="9045" t="s">
        <v>68</v>
      </c>
      <c r="Q3973" s="9045" t="s">
        <v>69</v>
      </c>
      <c r="R3973" s="9086" t="n">
        <v>1.0</v>
      </c>
      <c r="S3973" s="9087" t="n">
        <f>ROUND(K3956,2)*R3973</f>
        <v>19.48</v>
      </c>
    </row>
    <row r="3974" ht="45.0" customHeight="true">
      <c r="P3974" s="9045" t="s">
        <v>70</v>
      </c>
      <c r="Q3974" s="9045" t="s">
        <v>71</v>
      </c>
      <c r="R3974" s="9088" t="n">
        <v>1.0</v>
      </c>
      <c r="S3974" s="9089" t="n">
        <f>ROUND(K3956,2)*R3974</f>
        <v>19.48</v>
      </c>
    </row>
    <row r="3975" ht="45.0" customHeight="true">
      <c r="P3975" s="9045" t="s">
        <v>72</v>
      </c>
      <c r="Q3975" s="9045" t="s">
        <v>73</v>
      </c>
      <c r="R3975" s="9090" t="n">
        <v>1.0</v>
      </c>
      <c r="S3975" s="9091" t="n">
        <f>ROUND(K3956,2)*R3975</f>
        <v>19.48</v>
      </c>
    </row>
    <row r="3976" ht="45.0" customHeight="true">
      <c r="P3976" s="9045" t="s">
        <v>74</v>
      </c>
      <c r="Q3976" s="9045" t="s">
        <v>75</v>
      </c>
      <c r="R3976" s="9092" t="n">
        <v>1.0</v>
      </c>
      <c r="S3976" s="9093" t="n">
        <f>ROUND(K3956,2)*R3976</f>
        <v>19.48</v>
      </c>
    </row>
    <row r="3977" ht="45.0" customHeight="true">
      <c r="P3977" s="9045" t="s">
        <v>76</v>
      </c>
      <c r="Q3977" s="9045" t="s">
        <v>77</v>
      </c>
      <c r="R3977" s="9094" t="n">
        <v>1.0</v>
      </c>
      <c r="S3977" s="9095" t="n">
        <f>ROUND(K3956,2)*R3977</f>
        <v>19.48</v>
      </c>
    </row>
    <row r="3978" ht="45.0" customHeight="true">
      <c r="P3978" s="9045" t="s">
        <v>78</v>
      </c>
      <c r="Q3978" s="9045" t="s">
        <v>79</v>
      </c>
      <c r="R3978" s="9096" t="n">
        <v>1.0</v>
      </c>
      <c r="S3978" s="9097" t="n">
        <f>ROUND(K3956,2)*R3978</f>
        <v>19.48</v>
      </c>
    </row>
    <row r="3979" ht="45.0" customHeight="true">
      <c r="P3979" s="9045" t="s">
        <v>80</v>
      </c>
      <c r="Q3979" s="9045" t="s">
        <v>81</v>
      </c>
      <c r="R3979" s="9098" t="n">
        <v>1.0</v>
      </c>
      <c r="S3979" s="9099" t="n">
        <f>ROUND(K3956,2)*R3979</f>
        <v>19.48</v>
      </c>
    </row>
    <row r="3980" ht="45.0" customHeight="true">
      <c r="P3980" s="9045" t="s">
        <v>82</v>
      </c>
      <c r="Q3980" s="9045" t="s">
        <v>83</v>
      </c>
      <c r="R3980" s="9100" t="n">
        <v>1.0</v>
      </c>
      <c r="S3980" s="9101" t="n">
        <f>ROUND(K3956,2)*R3980</f>
        <v>19.48</v>
      </c>
    </row>
    <row r="3981" ht="45.0" customHeight="true">
      <c r="A3981" s="9102" t="s">
        <v>23</v>
      </c>
      <c r="B3981" s="9102" t="s">
        <v>579</v>
      </c>
      <c r="C3981" s="9102" t="s">
        <v>25</v>
      </c>
      <c r="D3981" s="9102" t="s">
        <v>580</v>
      </c>
      <c r="E3981" s="9102" t="s">
        <v>581</v>
      </c>
      <c r="F3981" s="9103" t="n">
        <f>R3981+R3982+R3983+R3984+R3985+R3986+R3987+R3988+R3989+R3990+R3991+R3992+R3993+R3994+R3995+R3996+R3997+R3998+R3999+R4000+R4001+R4002+R4003+R4004+R4005</f>
        <v>25.0</v>
      </c>
      <c r="G3981" s="9102" t="s">
        <v>206</v>
      </c>
      <c r="H3981" s="9104" t="n">
        <v>16.33</v>
      </c>
      <c r="I3981" s="9105" t="n">
        <v>16.33</v>
      </c>
      <c r="J3981" s="9106" t="n">
        <v>0.25120000000000003</v>
      </c>
      <c r="K3981" s="9107" t="n">
        <f>ROUND(I3981,2)+(ROUND(I3981,2)*J3981)</f>
        <v>20.432095999999998</v>
      </c>
      <c r="L3981" s="9108" t="n">
        <f>ROUND(S3981,2)+ROUND(S3982,2)+ROUND(S3983,2)+ROUND(S3984,2)+ROUND(S3985,2)+ROUND(S3986,2)+ROUND(S3987,2)+ROUND(S3988,2)+ROUND(S3989,2)+ROUND(S3990,2)+ROUND(S3991,2)+ROUND(S3992,2)+ROUND(S3993,2)+ROUND(S3994,2)+ROUND(S3995,2)+ROUND(S3996,2)+ROUND(S3997,2)+ROUND(S3998,2)+ROUND(S3999,2)+ROUND(S4000,2)+ROUND(S4001,2)+ROUND(S4002,2)+ROUND(S4003,2)+ROUND(S4004,2)+ROUND(S4005,2)</f>
        <v>510.7500000000001</v>
      </c>
      <c r="M3981" s="9102" t="s">
        <v>21</v>
      </c>
      <c r="N3981" s="9102" t="s">
        <v>58</v>
      </c>
      <c r="O3981" s="9102" t="s">
        <v>534</v>
      </c>
      <c r="P3981" s="9102" t="s">
        <v>20</v>
      </c>
      <c r="Q3981" s="9102" t="s">
        <v>29</v>
      </c>
      <c r="R3981" s="9109" t="n">
        <v>1.0</v>
      </c>
      <c r="S3981" s="9110" t="n">
        <f>ROUND(K3981,2)*R3981</f>
        <v>20.43</v>
      </c>
    </row>
    <row r="3982" ht="45.0" customHeight="true">
      <c r="P3982" s="9102" t="s">
        <v>30</v>
      </c>
      <c r="Q3982" s="9102" t="s">
        <v>37</v>
      </c>
      <c r="R3982" s="9111" t="n">
        <v>1.0</v>
      </c>
      <c r="S3982" s="9112" t="n">
        <f>ROUND(K3981,2)*R3982</f>
        <v>20.43</v>
      </c>
    </row>
    <row r="3983" ht="45.0" customHeight="true">
      <c r="P3983" s="9102" t="s">
        <v>38</v>
      </c>
      <c r="Q3983" s="9102" t="s">
        <v>39</v>
      </c>
      <c r="R3983" s="9113" t="n">
        <v>1.0</v>
      </c>
      <c r="S3983" s="9114" t="n">
        <f>ROUND(K3981,2)*R3983</f>
        <v>20.43</v>
      </c>
    </row>
    <row r="3984" ht="45.0" customHeight="true">
      <c r="P3984" s="9102" t="s">
        <v>40</v>
      </c>
      <c r="Q3984" s="9102" t="s">
        <v>41</v>
      </c>
      <c r="R3984" s="9115" t="n">
        <v>1.0</v>
      </c>
      <c r="S3984" s="9116" t="n">
        <f>ROUND(K3981,2)*R3984</f>
        <v>20.43</v>
      </c>
    </row>
    <row r="3985" ht="45.0" customHeight="true">
      <c r="P3985" s="9102" t="s">
        <v>42</v>
      </c>
      <c r="Q3985" s="9102" t="s">
        <v>43</v>
      </c>
      <c r="R3985" s="9117" t="n">
        <v>1.0</v>
      </c>
      <c r="S3985" s="9118" t="n">
        <f>ROUND(K3981,2)*R3985</f>
        <v>20.43</v>
      </c>
    </row>
    <row r="3986" ht="45.0" customHeight="true">
      <c r="P3986" s="9102" t="s">
        <v>44</v>
      </c>
      <c r="Q3986" s="9102" t="s">
        <v>45</v>
      </c>
      <c r="R3986" s="9119" t="n">
        <v>1.0</v>
      </c>
      <c r="S3986" s="9120" t="n">
        <f>ROUND(K3981,2)*R3986</f>
        <v>20.43</v>
      </c>
    </row>
    <row r="3987" ht="45.0" customHeight="true">
      <c r="P3987" s="9102" t="s">
        <v>46</v>
      </c>
      <c r="Q3987" s="9102" t="s">
        <v>47</v>
      </c>
      <c r="R3987" s="9121" t="n">
        <v>1.0</v>
      </c>
      <c r="S3987" s="9122" t="n">
        <f>ROUND(K3981,2)*R3987</f>
        <v>20.43</v>
      </c>
    </row>
    <row r="3988" ht="45.0" customHeight="true">
      <c r="P3988" s="9102" t="s">
        <v>48</v>
      </c>
      <c r="Q3988" s="9102" t="s">
        <v>49</v>
      </c>
      <c r="R3988" s="9123" t="n">
        <v>1.0</v>
      </c>
      <c r="S3988" s="9124" t="n">
        <f>ROUND(K3981,2)*R3988</f>
        <v>20.43</v>
      </c>
    </row>
    <row r="3989" ht="45.0" customHeight="true">
      <c r="P3989" s="9102" t="s">
        <v>50</v>
      </c>
      <c r="Q3989" s="9102" t="s">
        <v>51</v>
      </c>
      <c r="R3989" s="9125" t="n">
        <v>1.0</v>
      </c>
      <c r="S3989" s="9126" t="n">
        <f>ROUND(K3981,2)*R3989</f>
        <v>20.43</v>
      </c>
    </row>
    <row r="3990" ht="45.0" customHeight="true">
      <c r="P3990" s="9102" t="s">
        <v>52</v>
      </c>
      <c r="Q3990" s="9102" t="s">
        <v>53</v>
      </c>
      <c r="R3990" s="9127" t="n">
        <v>1.0</v>
      </c>
      <c r="S3990" s="9128" t="n">
        <f>ROUND(K3981,2)*R3990</f>
        <v>20.43</v>
      </c>
    </row>
    <row r="3991" ht="45.0" customHeight="true">
      <c r="P3991" s="9102" t="s">
        <v>54</v>
      </c>
      <c r="Q3991" s="9102" t="s">
        <v>55</v>
      </c>
      <c r="R3991" s="9129" t="n">
        <v>1.0</v>
      </c>
      <c r="S3991" s="9130" t="n">
        <f>ROUND(K3981,2)*R3991</f>
        <v>20.43</v>
      </c>
    </row>
    <row r="3992" ht="45.0" customHeight="true">
      <c r="P3992" s="9102" t="s">
        <v>56</v>
      </c>
      <c r="Q3992" s="9102" t="s">
        <v>57</v>
      </c>
      <c r="R3992" s="9131" t="n">
        <v>1.0</v>
      </c>
      <c r="S3992" s="9132" t="n">
        <f>ROUND(K3981,2)*R3992</f>
        <v>20.43</v>
      </c>
    </row>
    <row r="3993" ht="45.0" customHeight="true">
      <c r="P3993" s="9102" t="s">
        <v>58</v>
      </c>
      <c r="Q3993" s="9102" t="s">
        <v>59</v>
      </c>
      <c r="R3993" s="9133" t="n">
        <v>1.0</v>
      </c>
      <c r="S3993" s="9134" t="n">
        <f>ROUND(K3981,2)*R3993</f>
        <v>20.43</v>
      </c>
    </row>
    <row r="3994" ht="45.0" customHeight="true">
      <c r="P3994" s="9102" t="s">
        <v>60</v>
      </c>
      <c r="Q3994" s="9102" t="s">
        <v>61</v>
      </c>
      <c r="R3994" s="9135" t="n">
        <v>1.0</v>
      </c>
      <c r="S3994" s="9136" t="n">
        <f>ROUND(K3981,2)*R3994</f>
        <v>20.43</v>
      </c>
    </row>
    <row r="3995" ht="45.0" customHeight="true">
      <c r="P3995" s="9102" t="s">
        <v>62</v>
      </c>
      <c r="Q3995" s="9102" t="s">
        <v>63</v>
      </c>
      <c r="R3995" s="9137" t="n">
        <v>1.0</v>
      </c>
      <c r="S3995" s="9138" t="n">
        <f>ROUND(K3981,2)*R3995</f>
        <v>20.43</v>
      </c>
    </row>
    <row r="3996" ht="45.0" customHeight="true">
      <c r="P3996" s="9102" t="s">
        <v>64</v>
      </c>
      <c r="Q3996" s="9102" t="s">
        <v>65</v>
      </c>
      <c r="R3996" s="9139" t="n">
        <v>1.0</v>
      </c>
      <c r="S3996" s="9140" t="n">
        <f>ROUND(K3981,2)*R3996</f>
        <v>20.43</v>
      </c>
    </row>
    <row r="3997" ht="45.0" customHeight="true">
      <c r="P3997" s="9102" t="s">
        <v>66</v>
      </c>
      <c r="Q3997" s="9102" t="s">
        <v>67</v>
      </c>
      <c r="R3997" s="9141" t="n">
        <v>1.0</v>
      </c>
      <c r="S3997" s="9142" t="n">
        <f>ROUND(K3981,2)*R3997</f>
        <v>20.43</v>
      </c>
    </row>
    <row r="3998" ht="45.0" customHeight="true">
      <c r="P3998" s="9102" t="s">
        <v>68</v>
      </c>
      <c r="Q3998" s="9102" t="s">
        <v>69</v>
      </c>
      <c r="R3998" s="9143" t="n">
        <v>1.0</v>
      </c>
      <c r="S3998" s="9144" t="n">
        <f>ROUND(K3981,2)*R3998</f>
        <v>20.43</v>
      </c>
    </row>
    <row r="3999" ht="45.0" customHeight="true">
      <c r="P3999" s="9102" t="s">
        <v>70</v>
      </c>
      <c r="Q3999" s="9102" t="s">
        <v>71</v>
      </c>
      <c r="R3999" s="9145" t="n">
        <v>1.0</v>
      </c>
      <c r="S3999" s="9146" t="n">
        <f>ROUND(K3981,2)*R3999</f>
        <v>20.43</v>
      </c>
    </row>
    <row r="4000" ht="45.0" customHeight="true">
      <c r="P4000" s="9102" t="s">
        <v>72</v>
      </c>
      <c r="Q4000" s="9102" t="s">
        <v>73</v>
      </c>
      <c r="R4000" s="9147" t="n">
        <v>1.0</v>
      </c>
      <c r="S4000" s="9148" t="n">
        <f>ROUND(K3981,2)*R4000</f>
        <v>20.43</v>
      </c>
    </row>
    <row r="4001" ht="45.0" customHeight="true">
      <c r="P4001" s="9102" t="s">
        <v>74</v>
      </c>
      <c r="Q4001" s="9102" t="s">
        <v>75</v>
      </c>
      <c r="R4001" s="9149" t="n">
        <v>1.0</v>
      </c>
      <c r="S4001" s="9150" t="n">
        <f>ROUND(K3981,2)*R4001</f>
        <v>20.43</v>
      </c>
    </row>
    <row r="4002" ht="45.0" customHeight="true">
      <c r="P4002" s="9102" t="s">
        <v>76</v>
      </c>
      <c r="Q4002" s="9102" t="s">
        <v>77</v>
      </c>
      <c r="R4002" s="9151" t="n">
        <v>1.0</v>
      </c>
      <c r="S4002" s="9152" t="n">
        <f>ROUND(K3981,2)*R4002</f>
        <v>20.43</v>
      </c>
    </row>
    <row r="4003" ht="45.0" customHeight="true">
      <c r="P4003" s="9102" t="s">
        <v>78</v>
      </c>
      <c r="Q4003" s="9102" t="s">
        <v>79</v>
      </c>
      <c r="R4003" s="9153" t="n">
        <v>1.0</v>
      </c>
      <c r="S4003" s="9154" t="n">
        <f>ROUND(K3981,2)*R4003</f>
        <v>20.43</v>
      </c>
    </row>
    <row r="4004" ht="45.0" customHeight="true">
      <c r="P4004" s="9102" t="s">
        <v>80</v>
      </c>
      <c r="Q4004" s="9102" t="s">
        <v>81</v>
      </c>
      <c r="R4004" s="9155" t="n">
        <v>1.0</v>
      </c>
      <c r="S4004" s="9156" t="n">
        <f>ROUND(K3981,2)*R4004</f>
        <v>20.43</v>
      </c>
    </row>
    <row r="4005" ht="45.0" customHeight="true">
      <c r="P4005" s="9102" t="s">
        <v>82</v>
      </c>
      <c r="Q4005" s="9102" t="s">
        <v>83</v>
      </c>
      <c r="R4005" s="9157" t="n">
        <v>1.0</v>
      </c>
      <c r="S4005" s="9158" t="n">
        <f>ROUND(K3981,2)*R4005</f>
        <v>20.43</v>
      </c>
    </row>
    <row r="4006" ht="45.0" customHeight="true">
      <c r="A4006" s="9159" t="s">
        <v>23</v>
      </c>
      <c r="B4006" s="9159" t="s">
        <v>582</v>
      </c>
      <c r="C4006" s="9159" t="s">
        <v>25</v>
      </c>
      <c r="D4006" s="9159" t="s">
        <v>583</v>
      </c>
      <c r="E4006" s="9159" t="s">
        <v>584</v>
      </c>
      <c r="F4006" s="9160" t="n">
        <f>R4006+R4007+R4008+R4009+R4010+R4011+R4012+R4013+R4014+R4015+R4016+R4017+R4018+R4019+R4020+R4021+R4022+R4023+R4024+R4025+R4026+R4027+R4028+R4029+R4030</f>
        <v>25.0</v>
      </c>
      <c r="G4006" s="9159" t="s">
        <v>206</v>
      </c>
      <c r="H4006" s="9161" t="n">
        <v>329.19</v>
      </c>
      <c r="I4006" s="9162" t="n">
        <v>329.19</v>
      </c>
      <c r="J4006" s="9163" t="n">
        <v>0.25120000000000003</v>
      </c>
      <c r="K4006" s="9164" t="n">
        <f>ROUND(I4006,2)+(ROUND(I4006,2)*J4006)</f>
        <v>411.882528</v>
      </c>
      <c r="L4006" s="9165" t="n">
        <f>ROUND(S4006,2)+ROUND(S4007,2)+ROUND(S4008,2)+ROUND(S4009,2)+ROUND(S4010,2)+ROUND(S4011,2)+ROUND(S4012,2)+ROUND(S4013,2)+ROUND(S4014,2)+ROUND(S4015,2)+ROUND(S4016,2)+ROUND(S4017,2)+ROUND(S4018,2)+ROUND(S4019,2)+ROUND(S4020,2)+ROUND(S4021,2)+ROUND(S4022,2)+ROUND(S4023,2)+ROUND(S4024,2)+ROUND(S4025,2)+ROUND(S4026,2)+ROUND(S4027,2)+ROUND(S4028,2)+ROUND(S4029,2)+ROUND(S4030,2)</f>
        <v>10296.999999999996</v>
      </c>
      <c r="M4006" s="9159" t="s">
        <v>21</v>
      </c>
      <c r="N4006" s="9159" t="s">
        <v>58</v>
      </c>
      <c r="O4006" s="9159" t="s">
        <v>534</v>
      </c>
      <c r="P4006" s="9159" t="s">
        <v>20</v>
      </c>
      <c r="Q4006" s="9159" t="s">
        <v>29</v>
      </c>
      <c r="R4006" s="9166" t="n">
        <v>1.0</v>
      </c>
      <c r="S4006" s="9167" t="n">
        <f>ROUND(K4006,2)*R4006</f>
        <v>411.88</v>
      </c>
    </row>
    <row r="4007" ht="45.0" customHeight="true">
      <c r="P4007" s="9159" t="s">
        <v>30</v>
      </c>
      <c r="Q4007" s="9159" t="s">
        <v>37</v>
      </c>
      <c r="R4007" s="9168" t="n">
        <v>1.0</v>
      </c>
      <c r="S4007" s="9169" t="n">
        <f>ROUND(K4006,2)*R4007</f>
        <v>411.88</v>
      </c>
    </row>
    <row r="4008" ht="45.0" customHeight="true">
      <c r="P4008" s="9159" t="s">
        <v>38</v>
      </c>
      <c r="Q4008" s="9159" t="s">
        <v>39</v>
      </c>
      <c r="R4008" s="9170" t="n">
        <v>1.0</v>
      </c>
      <c r="S4008" s="9171" t="n">
        <f>ROUND(K4006,2)*R4008</f>
        <v>411.88</v>
      </c>
    </row>
    <row r="4009" ht="45.0" customHeight="true">
      <c r="P4009" s="9159" t="s">
        <v>40</v>
      </c>
      <c r="Q4009" s="9159" t="s">
        <v>41</v>
      </c>
      <c r="R4009" s="9172" t="n">
        <v>1.0</v>
      </c>
      <c r="S4009" s="9173" t="n">
        <f>ROUND(K4006,2)*R4009</f>
        <v>411.88</v>
      </c>
    </row>
    <row r="4010" ht="45.0" customHeight="true">
      <c r="P4010" s="9159" t="s">
        <v>42</v>
      </c>
      <c r="Q4010" s="9159" t="s">
        <v>43</v>
      </c>
      <c r="R4010" s="9174" t="n">
        <v>1.0</v>
      </c>
      <c r="S4010" s="9175" t="n">
        <f>ROUND(K4006,2)*R4010</f>
        <v>411.88</v>
      </c>
    </row>
    <row r="4011" ht="45.0" customHeight="true">
      <c r="P4011" s="9159" t="s">
        <v>44</v>
      </c>
      <c r="Q4011" s="9159" t="s">
        <v>45</v>
      </c>
      <c r="R4011" s="9176" t="n">
        <v>1.0</v>
      </c>
      <c r="S4011" s="9177" t="n">
        <f>ROUND(K4006,2)*R4011</f>
        <v>411.88</v>
      </c>
    </row>
    <row r="4012" ht="45.0" customHeight="true">
      <c r="P4012" s="9159" t="s">
        <v>46</v>
      </c>
      <c r="Q4012" s="9159" t="s">
        <v>47</v>
      </c>
      <c r="R4012" s="9178" t="n">
        <v>1.0</v>
      </c>
      <c r="S4012" s="9179" t="n">
        <f>ROUND(K4006,2)*R4012</f>
        <v>411.88</v>
      </c>
    </row>
    <row r="4013" ht="45.0" customHeight="true">
      <c r="P4013" s="9159" t="s">
        <v>48</v>
      </c>
      <c r="Q4013" s="9159" t="s">
        <v>49</v>
      </c>
      <c r="R4013" s="9180" t="n">
        <v>1.0</v>
      </c>
      <c r="S4013" s="9181" t="n">
        <f>ROUND(K4006,2)*R4013</f>
        <v>411.88</v>
      </c>
    </row>
    <row r="4014" ht="45.0" customHeight="true">
      <c r="P4014" s="9159" t="s">
        <v>50</v>
      </c>
      <c r="Q4014" s="9159" t="s">
        <v>51</v>
      </c>
      <c r="R4014" s="9182" t="n">
        <v>1.0</v>
      </c>
      <c r="S4014" s="9183" t="n">
        <f>ROUND(K4006,2)*R4014</f>
        <v>411.88</v>
      </c>
    </row>
    <row r="4015" ht="45.0" customHeight="true">
      <c r="P4015" s="9159" t="s">
        <v>52</v>
      </c>
      <c r="Q4015" s="9159" t="s">
        <v>53</v>
      </c>
      <c r="R4015" s="9184" t="n">
        <v>1.0</v>
      </c>
      <c r="S4015" s="9185" t="n">
        <f>ROUND(K4006,2)*R4015</f>
        <v>411.88</v>
      </c>
    </row>
    <row r="4016" ht="45.0" customHeight="true">
      <c r="P4016" s="9159" t="s">
        <v>54</v>
      </c>
      <c r="Q4016" s="9159" t="s">
        <v>55</v>
      </c>
      <c r="R4016" s="9186" t="n">
        <v>1.0</v>
      </c>
      <c r="S4016" s="9187" t="n">
        <f>ROUND(K4006,2)*R4016</f>
        <v>411.88</v>
      </c>
    </row>
    <row r="4017" ht="45.0" customHeight="true">
      <c r="P4017" s="9159" t="s">
        <v>56</v>
      </c>
      <c r="Q4017" s="9159" t="s">
        <v>57</v>
      </c>
      <c r="R4017" s="9188" t="n">
        <v>1.0</v>
      </c>
      <c r="S4017" s="9189" t="n">
        <f>ROUND(K4006,2)*R4017</f>
        <v>411.88</v>
      </c>
    </row>
    <row r="4018" ht="45.0" customHeight="true">
      <c r="P4018" s="9159" t="s">
        <v>58</v>
      </c>
      <c r="Q4018" s="9159" t="s">
        <v>59</v>
      </c>
      <c r="R4018" s="9190" t="n">
        <v>1.0</v>
      </c>
      <c r="S4018" s="9191" t="n">
        <f>ROUND(K4006,2)*R4018</f>
        <v>411.88</v>
      </c>
    </row>
    <row r="4019" ht="45.0" customHeight="true">
      <c r="P4019" s="9159" t="s">
        <v>60</v>
      </c>
      <c r="Q4019" s="9159" t="s">
        <v>61</v>
      </c>
      <c r="R4019" s="9192" t="n">
        <v>1.0</v>
      </c>
      <c r="S4019" s="9193" t="n">
        <f>ROUND(K4006,2)*R4019</f>
        <v>411.88</v>
      </c>
    </row>
    <row r="4020" ht="45.0" customHeight="true">
      <c r="P4020" s="9159" t="s">
        <v>62</v>
      </c>
      <c r="Q4020" s="9159" t="s">
        <v>63</v>
      </c>
      <c r="R4020" s="9194" t="n">
        <v>1.0</v>
      </c>
      <c r="S4020" s="9195" t="n">
        <f>ROUND(K4006,2)*R4020</f>
        <v>411.88</v>
      </c>
    </row>
    <row r="4021" ht="45.0" customHeight="true">
      <c r="P4021" s="9159" t="s">
        <v>64</v>
      </c>
      <c r="Q4021" s="9159" t="s">
        <v>65</v>
      </c>
      <c r="R4021" s="9196" t="n">
        <v>1.0</v>
      </c>
      <c r="S4021" s="9197" t="n">
        <f>ROUND(K4006,2)*R4021</f>
        <v>411.88</v>
      </c>
    </row>
    <row r="4022" ht="45.0" customHeight="true">
      <c r="P4022" s="9159" t="s">
        <v>66</v>
      </c>
      <c r="Q4022" s="9159" t="s">
        <v>67</v>
      </c>
      <c r="R4022" s="9198" t="n">
        <v>1.0</v>
      </c>
      <c r="S4022" s="9199" t="n">
        <f>ROUND(K4006,2)*R4022</f>
        <v>411.88</v>
      </c>
    </row>
    <row r="4023" ht="45.0" customHeight="true">
      <c r="P4023" s="9159" t="s">
        <v>68</v>
      </c>
      <c r="Q4023" s="9159" t="s">
        <v>69</v>
      </c>
      <c r="R4023" s="9200" t="n">
        <v>1.0</v>
      </c>
      <c r="S4023" s="9201" t="n">
        <f>ROUND(K4006,2)*R4023</f>
        <v>411.88</v>
      </c>
    </row>
    <row r="4024" ht="45.0" customHeight="true">
      <c r="P4024" s="9159" t="s">
        <v>70</v>
      </c>
      <c r="Q4024" s="9159" t="s">
        <v>71</v>
      </c>
      <c r="R4024" s="9202" t="n">
        <v>1.0</v>
      </c>
      <c r="S4024" s="9203" t="n">
        <f>ROUND(K4006,2)*R4024</f>
        <v>411.88</v>
      </c>
    </row>
    <row r="4025" ht="45.0" customHeight="true">
      <c r="P4025" s="9159" t="s">
        <v>72</v>
      </c>
      <c r="Q4025" s="9159" t="s">
        <v>73</v>
      </c>
      <c r="R4025" s="9204" t="n">
        <v>1.0</v>
      </c>
      <c r="S4025" s="9205" t="n">
        <f>ROUND(K4006,2)*R4025</f>
        <v>411.88</v>
      </c>
    </row>
    <row r="4026" ht="45.0" customHeight="true">
      <c r="P4026" s="9159" t="s">
        <v>74</v>
      </c>
      <c r="Q4026" s="9159" t="s">
        <v>75</v>
      </c>
      <c r="R4026" s="9206" t="n">
        <v>1.0</v>
      </c>
      <c r="S4026" s="9207" t="n">
        <f>ROUND(K4006,2)*R4026</f>
        <v>411.88</v>
      </c>
    </row>
    <row r="4027" ht="45.0" customHeight="true">
      <c r="P4027" s="9159" t="s">
        <v>76</v>
      </c>
      <c r="Q4027" s="9159" t="s">
        <v>77</v>
      </c>
      <c r="R4027" s="9208" t="n">
        <v>1.0</v>
      </c>
      <c r="S4027" s="9209" t="n">
        <f>ROUND(K4006,2)*R4027</f>
        <v>411.88</v>
      </c>
    </row>
    <row r="4028" ht="45.0" customHeight="true">
      <c r="P4028" s="9159" t="s">
        <v>78</v>
      </c>
      <c r="Q4028" s="9159" t="s">
        <v>79</v>
      </c>
      <c r="R4028" s="9210" t="n">
        <v>1.0</v>
      </c>
      <c r="S4028" s="9211" t="n">
        <f>ROUND(K4006,2)*R4028</f>
        <v>411.88</v>
      </c>
    </row>
    <row r="4029" ht="45.0" customHeight="true">
      <c r="P4029" s="9159" t="s">
        <v>80</v>
      </c>
      <c r="Q4029" s="9159" t="s">
        <v>81</v>
      </c>
      <c r="R4029" s="9212" t="n">
        <v>1.0</v>
      </c>
      <c r="S4029" s="9213" t="n">
        <f>ROUND(K4006,2)*R4029</f>
        <v>411.88</v>
      </c>
    </row>
    <row r="4030" ht="45.0" customHeight="true">
      <c r="P4030" s="9159" t="s">
        <v>82</v>
      </c>
      <c r="Q4030" s="9159" t="s">
        <v>83</v>
      </c>
      <c r="R4030" s="9214" t="n">
        <v>1.0</v>
      </c>
      <c r="S4030" s="9215" t="n">
        <f>ROUND(K4006,2)*R4030</f>
        <v>411.88</v>
      </c>
    </row>
    <row r="4031" ht="45.0" customHeight="true">
      <c r="A4031" s="9216" t="s">
        <v>23</v>
      </c>
      <c r="B4031" s="9216" t="s">
        <v>585</v>
      </c>
      <c r="C4031" s="9216" t="s">
        <v>25</v>
      </c>
      <c r="D4031" s="9216" t="s">
        <v>586</v>
      </c>
      <c r="E4031" s="9216" t="s">
        <v>587</v>
      </c>
      <c r="F4031" s="9217" t="n">
        <f>R4031+R4032+R4033+R4034+R4035+R4036+R4037+R4038+R4039+R4040+R4041+R4042+R4043+R4044+R4045+R4046+R4047+R4048+R4049+R4050+R4051+R4052+R4053+R4054+R4055</f>
        <v>25.0</v>
      </c>
      <c r="G4031" s="9216" t="s">
        <v>206</v>
      </c>
      <c r="H4031" s="9218" t="n">
        <v>2430.8</v>
      </c>
      <c r="I4031" s="9219" t="n">
        <v>2430.8</v>
      </c>
      <c r="J4031" s="9220" t="n">
        <v>0.25120000000000003</v>
      </c>
      <c r="K4031" s="9221" t="n">
        <f>ROUND(I4031,2)+(ROUND(I4031,2)*J4031)</f>
        <v>3041.4169600000005</v>
      </c>
      <c r="L4031" s="9222" t="n">
        <f>ROUND(S4031,2)+ROUND(S4032,2)+ROUND(S4033,2)+ROUND(S4034,2)+ROUND(S4035,2)+ROUND(S4036,2)+ROUND(S4037,2)+ROUND(S4038,2)+ROUND(S4039,2)+ROUND(S4040,2)+ROUND(S4041,2)+ROUND(S4042,2)+ROUND(S4043,2)+ROUND(S4044,2)+ROUND(S4045,2)+ROUND(S4046,2)+ROUND(S4047,2)+ROUND(S4048,2)+ROUND(S4049,2)+ROUND(S4050,2)+ROUND(S4051,2)+ROUND(S4052,2)+ROUND(S4053,2)+ROUND(S4054,2)+ROUND(S4055,2)</f>
        <v>76035.49999999997</v>
      </c>
      <c r="M4031" s="9216" t="s">
        <v>21</v>
      </c>
      <c r="N4031" s="9216" t="s">
        <v>58</v>
      </c>
      <c r="O4031" s="9216" t="s">
        <v>534</v>
      </c>
      <c r="P4031" s="9216" t="s">
        <v>20</v>
      </c>
      <c r="Q4031" s="9216" t="s">
        <v>29</v>
      </c>
      <c r="R4031" s="9223" t="n">
        <v>1.0</v>
      </c>
      <c r="S4031" s="9224" t="n">
        <f>ROUND(K4031,2)*R4031</f>
        <v>3041.42</v>
      </c>
    </row>
    <row r="4032" ht="45.0" customHeight="true">
      <c r="P4032" s="9216" t="s">
        <v>30</v>
      </c>
      <c r="Q4032" s="9216" t="s">
        <v>37</v>
      </c>
      <c r="R4032" s="9225" t="n">
        <v>1.0</v>
      </c>
      <c r="S4032" s="9226" t="n">
        <f>ROUND(K4031,2)*R4032</f>
        <v>3041.42</v>
      </c>
    </row>
    <row r="4033" ht="45.0" customHeight="true">
      <c r="P4033" s="9216" t="s">
        <v>38</v>
      </c>
      <c r="Q4033" s="9216" t="s">
        <v>39</v>
      </c>
      <c r="R4033" s="9227" t="n">
        <v>1.0</v>
      </c>
      <c r="S4033" s="9228" t="n">
        <f>ROUND(K4031,2)*R4033</f>
        <v>3041.42</v>
      </c>
    </row>
    <row r="4034" ht="45.0" customHeight="true">
      <c r="P4034" s="9216" t="s">
        <v>40</v>
      </c>
      <c r="Q4034" s="9216" t="s">
        <v>41</v>
      </c>
      <c r="R4034" s="9229" t="n">
        <v>1.0</v>
      </c>
      <c r="S4034" s="9230" t="n">
        <f>ROUND(K4031,2)*R4034</f>
        <v>3041.42</v>
      </c>
    </row>
    <row r="4035" ht="45.0" customHeight="true">
      <c r="P4035" s="9216" t="s">
        <v>42</v>
      </c>
      <c r="Q4035" s="9216" t="s">
        <v>43</v>
      </c>
      <c r="R4035" s="9231" t="n">
        <v>1.0</v>
      </c>
      <c r="S4035" s="9232" t="n">
        <f>ROUND(K4031,2)*R4035</f>
        <v>3041.42</v>
      </c>
    </row>
    <row r="4036" ht="45.0" customHeight="true">
      <c r="P4036" s="9216" t="s">
        <v>44</v>
      </c>
      <c r="Q4036" s="9216" t="s">
        <v>45</v>
      </c>
      <c r="R4036" s="9233" t="n">
        <v>1.0</v>
      </c>
      <c r="S4036" s="9234" t="n">
        <f>ROUND(K4031,2)*R4036</f>
        <v>3041.42</v>
      </c>
    </row>
    <row r="4037" ht="45.0" customHeight="true">
      <c r="P4037" s="9216" t="s">
        <v>46</v>
      </c>
      <c r="Q4037" s="9216" t="s">
        <v>47</v>
      </c>
      <c r="R4037" s="9235" t="n">
        <v>1.0</v>
      </c>
      <c r="S4037" s="9236" t="n">
        <f>ROUND(K4031,2)*R4037</f>
        <v>3041.42</v>
      </c>
    </row>
    <row r="4038" ht="45.0" customHeight="true">
      <c r="P4038" s="9216" t="s">
        <v>48</v>
      </c>
      <c r="Q4038" s="9216" t="s">
        <v>49</v>
      </c>
      <c r="R4038" s="9237" t="n">
        <v>1.0</v>
      </c>
      <c r="S4038" s="9238" t="n">
        <f>ROUND(K4031,2)*R4038</f>
        <v>3041.42</v>
      </c>
    </row>
    <row r="4039" ht="45.0" customHeight="true">
      <c r="P4039" s="9216" t="s">
        <v>50</v>
      </c>
      <c r="Q4039" s="9216" t="s">
        <v>51</v>
      </c>
      <c r="R4039" s="9239" t="n">
        <v>1.0</v>
      </c>
      <c r="S4039" s="9240" t="n">
        <f>ROUND(K4031,2)*R4039</f>
        <v>3041.42</v>
      </c>
    </row>
    <row r="4040" ht="45.0" customHeight="true">
      <c r="P4040" s="9216" t="s">
        <v>52</v>
      </c>
      <c r="Q4040" s="9216" t="s">
        <v>53</v>
      </c>
      <c r="R4040" s="9241" t="n">
        <v>1.0</v>
      </c>
      <c r="S4040" s="9242" t="n">
        <f>ROUND(K4031,2)*R4040</f>
        <v>3041.42</v>
      </c>
    </row>
    <row r="4041" ht="45.0" customHeight="true">
      <c r="P4041" s="9216" t="s">
        <v>54</v>
      </c>
      <c r="Q4041" s="9216" t="s">
        <v>55</v>
      </c>
      <c r="R4041" s="9243" t="n">
        <v>1.0</v>
      </c>
      <c r="S4041" s="9244" t="n">
        <f>ROUND(K4031,2)*R4041</f>
        <v>3041.42</v>
      </c>
    </row>
    <row r="4042" ht="45.0" customHeight="true">
      <c r="P4042" s="9216" t="s">
        <v>56</v>
      </c>
      <c r="Q4042" s="9216" t="s">
        <v>57</v>
      </c>
      <c r="R4042" s="9245" t="n">
        <v>1.0</v>
      </c>
      <c r="S4042" s="9246" t="n">
        <f>ROUND(K4031,2)*R4042</f>
        <v>3041.42</v>
      </c>
    </row>
    <row r="4043" ht="45.0" customHeight="true">
      <c r="P4043" s="9216" t="s">
        <v>58</v>
      </c>
      <c r="Q4043" s="9216" t="s">
        <v>59</v>
      </c>
      <c r="R4043" s="9247" t="n">
        <v>1.0</v>
      </c>
      <c r="S4043" s="9248" t="n">
        <f>ROUND(K4031,2)*R4043</f>
        <v>3041.42</v>
      </c>
    </row>
    <row r="4044" ht="45.0" customHeight="true">
      <c r="P4044" s="9216" t="s">
        <v>60</v>
      </c>
      <c r="Q4044" s="9216" t="s">
        <v>61</v>
      </c>
      <c r="R4044" s="9249" t="n">
        <v>1.0</v>
      </c>
      <c r="S4044" s="9250" t="n">
        <f>ROUND(K4031,2)*R4044</f>
        <v>3041.42</v>
      </c>
    </row>
    <row r="4045" ht="45.0" customHeight="true">
      <c r="P4045" s="9216" t="s">
        <v>62</v>
      </c>
      <c r="Q4045" s="9216" t="s">
        <v>63</v>
      </c>
      <c r="R4045" s="9251" t="n">
        <v>1.0</v>
      </c>
      <c r="S4045" s="9252" t="n">
        <f>ROUND(K4031,2)*R4045</f>
        <v>3041.42</v>
      </c>
    </row>
    <row r="4046" ht="45.0" customHeight="true">
      <c r="P4046" s="9216" t="s">
        <v>64</v>
      </c>
      <c r="Q4046" s="9216" t="s">
        <v>65</v>
      </c>
      <c r="R4046" s="9253" t="n">
        <v>1.0</v>
      </c>
      <c r="S4046" s="9254" t="n">
        <f>ROUND(K4031,2)*R4046</f>
        <v>3041.42</v>
      </c>
    </row>
    <row r="4047" ht="45.0" customHeight="true">
      <c r="P4047" s="9216" t="s">
        <v>66</v>
      </c>
      <c r="Q4047" s="9216" t="s">
        <v>67</v>
      </c>
      <c r="R4047" s="9255" t="n">
        <v>1.0</v>
      </c>
      <c r="S4047" s="9256" t="n">
        <f>ROUND(K4031,2)*R4047</f>
        <v>3041.42</v>
      </c>
    </row>
    <row r="4048" ht="45.0" customHeight="true">
      <c r="P4048" s="9216" t="s">
        <v>68</v>
      </c>
      <c r="Q4048" s="9216" t="s">
        <v>69</v>
      </c>
      <c r="R4048" s="9257" t="n">
        <v>1.0</v>
      </c>
      <c r="S4048" s="9258" t="n">
        <f>ROUND(K4031,2)*R4048</f>
        <v>3041.42</v>
      </c>
    </row>
    <row r="4049" ht="45.0" customHeight="true">
      <c r="P4049" s="9216" t="s">
        <v>70</v>
      </c>
      <c r="Q4049" s="9216" t="s">
        <v>71</v>
      </c>
      <c r="R4049" s="9259" t="n">
        <v>1.0</v>
      </c>
      <c r="S4049" s="9260" t="n">
        <f>ROUND(K4031,2)*R4049</f>
        <v>3041.42</v>
      </c>
    </row>
    <row r="4050" ht="45.0" customHeight="true">
      <c r="P4050" s="9216" t="s">
        <v>72</v>
      </c>
      <c r="Q4050" s="9216" t="s">
        <v>73</v>
      </c>
      <c r="R4050" s="9261" t="n">
        <v>1.0</v>
      </c>
      <c r="S4050" s="9262" t="n">
        <f>ROUND(K4031,2)*R4050</f>
        <v>3041.42</v>
      </c>
    </row>
    <row r="4051" ht="45.0" customHeight="true">
      <c r="P4051" s="9216" t="s">
        <v>74</v>
      </c>
      <c r="Q4051" s="9216" t="s">
        <v>75</v>
      </c>
      <c r="R4051" s="9263" t="n">
        <v>1.0</v>
      </c>
      <c r="S4051" s="9264" t="n">
        <f>ROUND(K4031,2)*R4051</f>
        <v>3041.42</v>
      </c>
    </row>
    <row r="4052" ht="45.0" customHeight="true">
      <c r="P4052" s="9216" t="s">
        <v>76</v>
      </c>
      <c r="Q4052" s="9216" t="s">
        <v>77</v>
      </c>
      <c r="R4052" s="9265" t="n">
        <v>1.0</v>
      </c>
      <c r="S4052" s="9266" t="n">
        <f>ROUND(K4031,2)*R4052</f>
        <v>3041.42</v>
      </c>
    </row>
    <row r="4053" ht="45.0" customHeight="true">
      <c r="P4053" s="9216" t="s">
        <v>78</v>
      </c>
      <c r="Q4053" s="9216" t="s">
        <v>79</v>
      </c>
      <c r="R4053" s="9267" t="n">
        <v>1.0</v>
      </c>
      <c r="S4053" s="9268" t="n">
        <f>ROUND(K4031,2)*R4053</f>
        <v>3041.42</v>
      </c>
    </row>
    <row r="4054" ht="45.0" customHeight="true">
      <c r="P4054" s="9216" t="s">
        <v>80</v>
      </c>
      <c r="Q4054" s="9216" t="s">
        <v>81</v>
      </c>
      <c r="R4054" s="9269" t="n">
        <v>1.0</v>
      </c>
      <c r="S4054" s="9270" t="n">
        <f>ROUND(K4031,2)*R4054</f>
        <v>3041.42</v>
      </c>
    </row>
    <row r="4055" ht="45.0" customHeight="true">
      <c r="P4055" s="9216" t="s">
        <v>82</v>
      </c>
      <c r="Q4055" s="9216" t="s">
        <v>83</v>
      </c>
      <c r="R4055" s="9271" t="n">
        <v>1.0</v>
      </c>
      <c r="S4055" s="9272" t="n">
        <f>ROUND(K4031,2)*R4055</f>
        <v>3041.42</v>
      </c>
    </row>
    <row r="4056" ht="45.0" customHeight="true">
      <c r="A4056" s="9273" t="s">
        <v>23</v>
      </c>
      <c r="B4056" s="9273" t="s">
        <v>588</v>
      </c>
      <c r="C4056" s="9273" t="s">
        <v>25</v>
      </c>
      <c r="D4056" s="9273" t="s">
        <v>589</v>
      </c>
      <c r="E4056" s="9273" t="s">
        <v>590</v>
      </c>
      <c r="F4056" s="9274" t="n">
        <f>R4056+R4057+R4058+R4059+R4060+R4061+R4062+R4063+R4064+R4065+R4066+R4067+R4068+R4069+R4070+R4071+R4072+R4073+R4074+R4075+R4076+R4077+R4078+R4079+R4080</f>
        <v>25.0</v>
      </c>
      <c r="G4056" s="9273" t="s">
        <v>206</v>
      </c>
      <c r="H4056" s="9275" t="n">
        <v>3599.05</v>
      </c>
      <c r="I4056" s="9276" t="n">
        <v>3599.05</v>
      </c>
      <c r="J4056" s="9277" t="n">
        <v>0.25120000000000003</v>
      </c>
      <c r="K4056" s="9278" t="n">
        <f>ROUND(I4056,2)+(ROUND(I4056,2)*J4056)</f>
        <v>4503.13136</v>
      </c>
      <c r="L4056" s="9279" t="n">
        <f>ROUND(S4056,2)+ROUND(S4057,2)+ROUND(S4058,2)+ROUND(S4059,2)+ROUND(S4060,2)+ROUND(S4061,2)+ROUND(S4062,2)+ROUND(S4063,2)+ROUND(S4064,2)+ROUND(S4065,2)+ROUND(S4066,2)+ROUND(S4067,2)+ROUND(S4068,2)+ROUND(S4069,2)+ROUND(S4070,2)+ROUND(S4071,2)+ROUND(S4072,2)+ROUND(S4073,2)+ROUND(S4074,2)+ROUND(S4075,2)+ROUND(S4076,2)+ROUND(S4077,2)+ROUND(S4078,2)+ROUND(S4079,2)+ROUND(S4080,2)</f>
        <v>112578.25000000003</v>
      </c>
      <c r="M4056" s="9273" t="s">
        <v>21</v>
      </c>
      <c r="N4056" s="9273" t="s">
        <v>58</v>
      </c>
      <c r="O4056" s="9273" t="s">
        <v>534</v>
      </c>
      <c r="P4056" s="9273" t="s">
        <v>20</v>
      </c>
      <c r="Q4056" s="9273" t="s">
        <v>29</v>
      </c>
      <c r="R4056" s="9280" t="n">
        <v>1.0</v>
      </c>
      <c r="S4056" s="9281" t="n">
        <f>ROUND(K4056,2)*R4056</f>
        <v>4503.13</v>
      </c>
    </row>
    <row r="4057" ht="45.0" customHeight="true">
      <c r="P4057" s="9273" t="s">
        <v>30</v>
      </c>
      <c r="Q4057" s="9273" t="s">
        <v>37</v>
      </c>
      <c r="R4057" s="9282" t="n">
        <v>1.0</v>
      </c>
      <c r="S4057" s="9283" t="n">
        <f>ROUND(K4056,2)*R4057</f>
        <v>4503.13</v>
      </c>
    </row>
    <row r="4058" ht="45.0" customHeight="true">
      <c r="P4058" s="9273" t="s">
        <v>38</v>
      </c>
      <c r="Q4058" s="9273" t="s">
        <v>39</v>
      </c>
      <c r="R4058" s="9284" t="n">
        <v>1.0</v>
      </c>
      <c r="S4058" s="9285" t="n">
        <f>ROUND(K4056,2)*R4058</f>
        <v>4503.13</v>
      </c>
    </row>
    <row r="4059" ht="45.0" customHeight="true">
      <c r="P4059" s="9273" t="s">
        <v>40</v>
      </c>
      <c r="Q4059" s="9273" t="s">
        <v>41</v>
      </c>
      <c r="R4059" s="9286" t="n">
        <v>1.0</v>
      </c>
      <c r="S4059" s="9287" t="n">
        <f>ROUND(K4056,2)*R4059</f>
        <v>4503.13</v>
      </c>
    </row>
    <row r="4060" ht="45.0" customHeight="true">
      <c r="P4060" s="9273" t="s">
        <v>42</v>
      </c>
      <c r="Q4060" s="9273" t="s">
        <v>43</v>
      </c>
      <c r="R4060" s="9288" t="n">
        <v>1.0</v>
      </c>
      <c r="S4060" s="9289" t="n">
        <f>ROUND(K4056,2)*R4060</f>
        <v>4503.13</v>
      </c>
    </row>
    <row r="4061" ht="45.0" customHeight="true">
      <c r="P4061" s="9273" t="s">
        <v>44</v>
      </c>
      <c r="Q4061" s="9273" t="s">
        <v>45</v>
      </c>
      <c r="R4061" s="9290" t="n">
        <v>1.0</v>
      </c>
      <c r="S4061" s="9291" t="n">
        <f>ROUND(K4056,2)*R4061</f>
        <v>4503.13</v>
      </c>
    </row>
    <row r="4062" ht="45.0" customHeight="true">
      <c r="P4062" s="9273" t="s">
        <v>46</v>
      </c>
      <c r="Q4062" s="9273" t="s">
        <v>47</v>
      </c>
      <c r="R4062" s="9292" t="n">
        <v>1.0</v>
      </c>
      <c r="S4062" s="9293" t="n">
        <f>ROUND(K4056,2)*R4062</f>
        <v>4503.13</v>
      </c>
    </row>
    <row r="4063" ht="45.0" customHeight="true">
      <c r="P4063" s="9273" t="s">
        <v>48</v>
      </c>
      <c r="Q4063" s="9273" t="s">
        <v>49</v>
      </c>
      <c r="R4063" s="9294" t="n">
        <v>1.0</v>
      </c>
      <c r="S4063" s="9295" t="n">
        <f>ROUND(K4056,2)*R4063</f>
        <v>4503.13</v>
      </c>
    </row>
    <row r="4064" ht="45.0" customHeight="true">
      <c r="P4064" s="9273" t="s">
        <v>50</v>
      </c>
      <c r="Q4064" s="9273" t="s">
        <v>51</v>
      </c>
      <c r="R4064" s="9296" t="n">
        <v>1.0</v>
      </c>
      <c r="S4064" s="9297" t="n">
        <f>ROUND(K4056,2)*R4064</f>
        <v>4503.13</v>
      </c>
    </row>
    <row r="4065" ht="45.0" customHeight="true">
      <c r="P4065" s="9273" t="s">
        <v>52</v>
      </c>
      <c r="Q4065" s="9273" t="s">
        <v>53</v>
      </c>
      <c r="R4065" s="9298" t="n">
        <v>1.0</v>
      </c>
      <c r="S4065" s="9299" t="n">
        <f>ROUND(K4056,2)*R4065</f>
        <v>4503.13</v>
      </c>
    </row>
    <row r="4066" ht="45.0" customHeight="true">
      <c r="P4066" s="9273" t="s">
        <v>54</v>
      </c>
      <c r="Q4066" s="9273" t="s">
        <v>55</v>
      </c>
      <c r="R4066" s="9300" t="n">
        <v>1.0</v>
      </c>
      <c r="S4066" s="9301" t="n">
        <f>ROUND(K4056,2)*R4066</f>
        <v>4503.13</v>
      </c>
    </row>
    <row r="4067" ht="45.0" customHeight="true">
      <c r="P4067" s="9273" t="s">
        <v>56</v>
      </c>
      <c r="Q4067" s="9273" t="s">
        <v>57</v>
      </c>
      <c r="R4067" s="9302" t="n">
        <v>1.0</v>
      </c>
      <c r="S4067" s="9303" t="n">
        <f>ROUND(K4056,2)*R4067</f>
        <v>4503.13</v>
      </c>
    </row>
    <row r="4068" ht="45.0" customHeight="true">
      <c r="P4068" s="9273" t="s">
        <v>58</v>
      </c>
      <c r="Q4068" s="9273" t="s">
        <v>59</v>
      </c>
      <c r="R4068" s="9304" t="n">
        <v>1.0</v>
      </c>
      <c r="S4068" s="9305" t="n">
        <f>ROUND(K4056,2)*R4068</f>
        <v>4503.13</v>
      </c>
    </row>
    <row r="4069" ht="45.0" customHeight="true">
      <c r="P4069" s="9273" t="s">
        <v>60</v>
      </c>
      <c r="Q4069" s="9273" t="s">
        <v>61</v>
      </c>
      <c r="R4069" s="9306" t="n">
        <v>1.0</v>
      </c>
      <c r="S4069" s="9307" t="n">
        <f>ROUND(K4056,2)*R4069</f>
        <v>4503.13</v>
      </c>
    </row>
    <row r="4070" ht="45.0" customHeight="true">
      <c r="P4070" s="9273" t="s">
        <v>62</v>
      </c>
      <c r="Q4070" s="9273" t="s">
        <v>63</v>
      </c>
      <c r="R4070" s="9308" t="n">
        <v>1.0</v>
      </c>
      <c r="S4070" s="9309" t="n">
        <f>ROUND(K4056,2)*R4070</f>
        <v>4503.13</v>
      </c>
    </row>
    <row r="4071" ht="45.0" customHeight="true">
      <c r="P4071" s="9273" t="s">
        <v>64</v>
      </c>
      <c r="Q4071" s="9273" t="s">
        <v>65</v>
      </c>
      <c r="R4071" s="9310" t="n">
        <v>1.0</v>
      </c>
      <c r="S4071" s="9311" t="n">
        <f>ROUND(K4056,2)*R4071</f>
        <v>4503.13</v>
      </c>
    </row>
    <row r="4072" ht="45.0" customHeight="true">
      <c r="P4072" s="9273" t="s">
        <v>66</v>
      </c>
      <c r="Q4072" s="9273" t="s">
        <v>67</v>
      </c>
      <c r="R4072" s="9312" t="n">
        <v>1.0</v>
      </c>
      <c r="S4072" s="9313" t="n">
        <f>ROUND(K4056,2)*R4072</f>
        <v>4503.13</v>
      </c>
    </row>
    <row r="4073" ht="45.0" customHeight="true">
      <c r="P4073" s="9273" t="s">
        <v>68</v>
      </c>
      <c r="Q4073" s="9273" t="s">
        <v>69</v>
      </c>
      <c r="R4073" s="9314" t="n">
        <v>1.0</v>
      </c>
      <c r="S4073" s="9315" t="n">
        <f>ROUND(K4056,2)*R4073</f>
        <v>4503.13</v>
      </c>
    </row>
    <row r="4074" ht="45.0" customHeight="true">
      <c r="P4074" s="9273" t="s">
        <v>70</v>
      </c>
      <c r="Q4074" s="9273" t="s">
        <v>71</v>
      </c>
      <c r="R4074" s="9316" t="n">
        <v>1.0</v>
      </c>
      <c r="S4074" s="9317" t="n">
        <f>ROUND(K4056,2)*R4074</f>
        <v>4503.13</v>
      </c>
    </row>
    <row r="4075" ht="45.0" customHeight="true">
      <c r="P4075" s="9273" t="s">
        <v>72</v>
      </c>
      <c r="Q4075" s="9273" t="s">
        <v>73</v>
      </c>
      <c r="R4075" s="9318" t="n">
        <v>1.0</v>
      </c>
      <c r="S4075" s="9319" t="n">
        <f>ROUND(K4056,2)*R4075</f>
        <v>4503.13</v>
      </c>
    </row>
    <row r="4076" ht="45.0" customHeight="true">
      <c r="P4076" s="9273" t="s">
        <v>74</v>
      </c>
      <c r="Q4076" s="9273" t="s">
        <v>75</v>
      </c>
      <c r="R4076" s="9320" t="n">
        <v>1.0</v>
      </c>
      <c r="S4076" s="9321" t="n">
        <f>ROUND(K4056,2)*R4076</f>
        <v>4503.13</v>
      </c>
    </row>
    <row r="4077" ht="45.0" customHeight="true">
      <c r="P4077" s="9273" t="s">
        <v>76</v>
      </c>
      <c r="Q4077" s="9273" t="s">
        <v>77</v>
      </c>
      <c r="R4077" s="9322" t="n">
        <v>1.0</v>
      </c>
      <c r="S4077" s="9323" t="n">
        <f>ROUND(K4056,2)*R4077</f>
        <v>4503.13</v>
      </c>
    </row>
    <row r="4078" ht="45.0" customHeight="true">
      <c r="P4078" s="9273" t="s">
        <v>78</v>
      </c>
      <c r="Q4078" s="9273" t="s">
        <v>79</v>
      </c>
      <c r="R4078" s="9324" t="n">
        <v>1.0</v>
      </c>
      <c r="S4078" s="9325" t="n">
        <f>ROUND(K4056,2)*R4078</f>
        <v>4503.13</v>
      </c>
    </row>
    <row r="4079" ht="45.0" customHeight="true">
      <c r="P4079" s="9273" t="s">
        <v>80</v>
      </c>
      <c r="Q4079" s="9273" t="s">
        <v>81</v>
      </c>
      <c r="R4079" s="9326" t="n">
        <v>1.0</v>
      </c>
      <c r="S4079" s="9327" t="n">
        <f>ROUND(K4056,2)*R4079</f>
        <v>4503.13</v>
      </c>
    </row>
    <row r="4080" ht="45.0" customHeight="true">
      <c r="P4080" s="9273" t="s">
        <v>82</v>
      </c>
      <c r="Q4080" s="9273" t="s">
        <v>83</v>
      </c>
      <c r="R4080" s="9328" t="n">
        <v>1.0</v>
      </c>
      <c r="S4080" s="9329" t="n">
        <f>ROUND(K4056,2)*R4080</f>
        <v>4503.13</v>
      </c>
    </row>
    <row r="4081" ht="45.0" customHeight="true">
      <c r="A4081" s="9331" t="s">
        <v>19</v>
      </c>
      <c r="B4081" s="9331" t="s">
        <v>591</v>
      </c>
      <c r="C4081" s="9331" t="s">
        <v>21</v>
      </c>
      <c r="D4081" s="9331" t="s">
        <v>21</v>
      </c>
      <c r="E4081" s="9331" t="s">
        <v>592</v>
      </c>
      <c r="F4081" s="9331" t="s">
        <v>21</v>
      </c>
      <c r="G4081" s="9331" t="s">
        <v>21</v>
      </c>
      <c r="H4081" s="9331" t="s">
        <v>21</v>
      </c>
      <c r="I4081" s="9331" t="s">
        <v>21</v>
      </c>
      <c r="J4081" s="9331" t="s">
        <v>21</v>
      </c>
      <c r="K4081" s="9331" t="s">
        <v>21</v>
      </c>
      <c r="L4081" s="9332" t="n">
        <f>ROUND(L4082,2)+ROUND(L4107,2)+ROUND(L4132,2)+ROUND(L4157,2)+ROUND(L4182,2)+ROUND(L4207,2)+ROUND(L4232,2)+ROUND(L4234,2)+ROUND(L4236,2)</f>
        <v>60684.530000000006</v>
      </c>
      <c r="M4081" s="9331" t="s">
        <v>21</v>
      </c>
      <c r="N4081" s="9331" t="s">
        <v>21</v>
      </c>
      <c r="O4081" s="9331" t="s">
        <v>21</v>
      </c>
      <c r="P4081" s="9331" t="s">
        <v>21</v>
      </c>
      <c r="Q4081" s="9331" t="s">
        <v>21</v>
      </c>
      <c r="R4081" s="9331" t="s">
        <v>21</v>
      </c>
      <c r="S4081" s="9331" t="s">
        <v>21</v>
      </c>
    </row>
    <row r="4082" ht="45.0" customHeight="true">
      <c r="A4082" s="9333" t="s">
        <v>23</v>
      </c>
      <c r="B4082" s="9333" t="s">
        <v>593</v>
      </c>
      <c r="C4082" s="9333" t="s">
        <v>25</v>
      </c>
      <c r="D4082" s="9333" t="s">
        <v>594</v>
      </c>
      <c r="E4082" s="9333" t="s">
        <v>595</v>
      </c>
      <c r="F4082" s="9334" t="n">
        <f>R4082+R4083+R4084+R4085+R4086+R4087+R4088+R4089+R4090+R4091+R4092+R4093+R4094+R4095+R4096+R4097+R4098+R4099+R4100+R4101+R4102+R4103+R4104+R4105+R4106</f>
        <v>25.0</v>
      </c>
      <c r="G4082" s="9333" t="s">
        <v>206</v>
      </c>
      <c r="H4082" s="9335" t="n">
        <v>515.64</v>
      </c>
      <c r="I4082" s="9336" t="n">
        <v>515.64</v>
      </c>
      <c r="J4082" s="9337" t="n">
        <v>0.25120000000000003</v>
      </c>
      <c r="K4082" s="9338" t="n">
        <f>ROUND(I4082,2)+(ROUND(I4082,2)*J4082)</f>
        <v>645.168768</v>
      </c>
      <c r="L4082" s="9339" t="n">
        <f>ROUND(S4082,2)+ROUND(S4083,2)+ROUND(S4084,2)+ROUND(S4085,2)+ROUND(S4086,2)+ROUND(S4087,2)+ROUND(S4088,2)+ROUND(S4089,2)+ROUND(S4090,2)+ROUND(S4091,2)+ROUND(S4092,2)+ROUND(S4093,2)+ROUND(S4094,2)+ROUND(S4095,2)+ROUND(S4096,2)+ROUND(S4097,2)+ROUND(S4098,2)+ROUND(S4099,2)+ROUND(S4100,2)+ROUND(S4101,2)+ROUND(S4102,2)+ROUND(S4103,2)+ROUND(S4104,2)+ROUND(S4105,2)+ROUND(S4106,2)</f>
        <v>16129.25</v>
      </c>
      <c r="M4082" s="9333" t="s">
        <v>21</v>
      </c>
      <c r="N4082" s="9333" t="s">
        <v>60</v>
      </c>
      <c r="O4082" s="9333" t="s">
        <v>596</v>
      </c>
      <c r="P4082" s="9333" t="s">
        <v>20</v>
      </c>
      <c r="Q4082" s="9333" t="s">
        <v>29</v>
      </c>
      <c r="R4082" s="9340" t="n">
        <v>1.0</v>
      </c>
      <c r="S4082" s="9341" t="n">
        <f>ROUND(K4082,2)*R4082</f>
        <v>645.17</v>
      </c>
    </row>
    <row r="4083" ht="45.0" customHeight="true">
      <c r="P4083" s="9333" t="s">
        <v>30</v>
      </c>
      <c r="Q4083" s="9333" t="s">
        <v>37</v>
      </c>
      <c r="R4083" s="9342" t="n">
        <v>1.0</v>
      </c>
      <c r="S4083" s="9343" t="n">
        <f>ROUND(K4082,2)*R4083</f>
        <v>645.17</v>
      </c>
    </row>
    <row r="4084" ht="45.0" customHeight="true">
      <c r="P4084" s="9333" t="s">
        <v>38</v>
      </c>
      <c r="Q4084" s="9333" t="s">
        <v>39</v>
      </c>
      <c r="R4084" s="9344" t="n">
        <v>1.0</v>
      </c>
      <c r="S4084" s="9345" t="n">
        <f>ROUND(K4082,2)*R4084</f>
        <v>645.17</v>
      </c>
    </row>
    <row r="4085" ht="45.0" customHeight="true">
      <c r="P4085" s="9333" t="s">
        <v>40</v>
      </c>
      <c r="Q4085" s="9333" t="s">
        <v>41</v>
      </c>
      <c r="R4085" s="9346" t="n">
        <v>1.0</v>
      </c>
      <c r="S4085" s="9347" t="n">
        <f>ROUND(K4082,2)*R4085</f>
        <v>645.17</v>
      </c>
    </row>
    <row r="4086" ht="45.0" customHeight="true">
      <c r="P4086" s="9333" t="s">
        <v>42</v>
      </c>
      <c r="Q4086" s="9333" t="s">
        <v>43</v>
      </c>
      <c r="R4086" s="9348" t="n">
        <v>1.0</v>
      </c>
      <c r="S4086" s="9349" t="n">
        <f>ROUND(K4082,2)*R4086</f>
        <v>645.17</v>
      </c>
    </row>
    <row r="4087" ht="45.0" customHeight="true">
      <c r="P4087" s="9333" t="s">
        <v>44</v>
      </c>
      <c r="Q4087" s="9333" t="s">
        <v>45</v>
      </c>
      <c r="R4087" s="9350" t="n">
        <v>1.0</v>
      </c>
      <c r="S4087" s="9351" t="n">
        <f>ROUND(K4082,2)*R4087</f>
        <v>645.17</v>
      </c>
    </row>
    <row r="4088" ht="45.0" customHeight="true">
      <c r="P4088" s="9333" t="s">
        <v>46</v>
      </c>
      <c r="Q4088" s="9333" t="s">
        <v>47</v>
      </c>
      <c r="R4088" s="9352" t="n">
        <v>1.0</v>
      </c>
      <c r="S4088" s="9353" t="n">
        <f>ROUND(K4082,2)*R4088</f>
        <v>645.17</v>
      </c>
    </row>
    <row r="4089" ht="45.0" customHeight="true">
      <c r="P4089" s="9333" t="s">
        <v>48</v>
      </c>
      <c r="Q4089" s="9333" t="s">
        <v>49</v>
      </c>
      <c r="R4089" s="9354" t="n">
        <v>1.0</v>
      </c>
      <c r="S4089" s="9355" t="n">
        <f>ROUND(K4082,2)*R4089</f>
        <v>645.17</v>
      </c>
    </row>
    <row r="4090" ht="45.0" customHeight="true">
      <c r="P4090" s="9333" t="s">
        <v>50</v>
      </c>
      <c r="Q4090" s="9333" t="s">
        <v>51</v>
      </c>
      <c r="R4090" s="9356" t="n">
        <v>1.0</v>
      </c>
      <c r="S4090" s="9357" t="n">
        <f>ROUND(K4082,2)*R4090</f>
        <v>645.17</v>
      </c>
    </row>
    <row r="4091" ht="45.0" customHeight="true">
      <c r="P4091" s="9333" t="s">
        <v>52</v>
      </c>
      <c r="Q4091" s="9333" t="s">
        <v>53</v>
      </c>
      <c r="R4091" s="9358" t="n">
        <v>1.0</v>
      </c>
      <c r="S4091" s="9359" t="n">
        <f>ROUND(K4082,2)*R4091</f>
        <v>645.17</v>
      </c>
    </row>
    <row r="4092" ht="45.0" customHeight="true">
      <c r="P4092" s="9333" t="s">
        <v>54</v>
      </c>
      <c r="Q4092" s="9333" t="s">
        <v>55</v>
      </c>
      <c r="R4092" s="9360" t="n">
        <v>1.0</v>
      </c>
      <c r="S4092" s="9361" t="n">
        <f>ROUND(K4082,2)*R4092</f>
        <v>645.17</v>
      </c>
    </row>
    <row r="4093" ht="45.0" customHeight="true">
      <c r="P4093" s="9333" t="s">
        <v>56</v>
      </c>
      <c r="Q4093" s="9333" t="s">
        <v>57</v>
      </c>
      <c r="R4093" s="9362" t="n">
        <v>1.0</v>
      </c>
      <c r="S4093" s="9363" t="n">
        <f>ROUND(K4082,2)*R4093</f>
        <v>645.17</v>
      </c>
    </row>
    <row r="4094" ht="45.0" customHeight="true">
      <c r="P4094" s="9333" t="s">
        <v>58</v>
      </c>
      <c r="Q4094" s="9333" t="s">
        <v>59</v>
      </c>
      <c r="R4094" s="9364" t="n">
        <v>1.0</v>
      </c>
      <c r="S4094" s="9365" t="n">
        <f>ROUND(K4082,2)*R4094</f>
        <v>645.17</v>
      </c>
    </row>
    <row r="4095" ht="45.0" customHeight="true">
      <c r="P4095" s="9333" t="s">
        <v>60</v>
      </c>
      <c r="Q4095" s="9333" t="s">
        <v>61</v>
      </c>
      <c r="R4095" s="9366" t="n">
        <v>1.0</v>
      </c>
      <c r="S4095" s="9367" t="n">
        <f>ROUND(K4082,2)*R4095</f>
        <v>645.17</v>
      </c>
    </row>
    <row r="4096" ht="45.0" customHeight="true">
      <c r="P4096" s="9333" t="s">
        <v>62</v>
      </c>
      <c r="Q4096" s="9333" t="s">
        <v>63</v>
      </c>
      <c r="R4096" s="9368" t="n">
        <v>1.0</v>
      </c>
      <c r="S4096" s="9369" t="n">
        <f>ROUND(K4082,2)*R4096</f>
        <v>645.17</v>
      </c>
    </row>
    <row r="4097" ht="45.0" customHeight="true">
      <c r="P4097" s="9333" t="s">
        <v>64</v>
      </c>
      <c r="Q4097" s="9333" t="s">
        <v>65</v>
      </c>
      <c r="R4097" s="9370" t="n">
        <v>1.0</v>
      </c>
      <c r="S4097" s="9371" t="n">
        <f>ROUND(K4082,2)*R4097</f>
        <v>645.17</v>
      </c>
    </row>
    <row r="4098" ht="45.0" customHeight="true">
      <c r="P4098" s="9333" t="s">
        <v>66</v>
      </c>
      <c r="Q4098" s="9333" t="s">
        <v>67</v>
      </c>
      <c r="R4098" s="9372" t="n">
        <v>1.0</v>
      </c>
      <c r="S4098" s="9373" t="n">
        <f>ROUND(K4082,2)*R4098</f>
        <v>645.17</v>
      </c>
    </row>
    <row r="4099" ht="45.0" customHeight="true">
      <c r="P4099" s="9333" t="s">
        <v>68</v>
      </c>
      <c r="Q4099" s="9333" t="s">
        <v>69</v>
      </c>
      <c r="R4099" s="9374" t="n">
        <v>1.0</v>
      </c>
      <c r="S4099" s="9375" t="n">
        <f>ROUND(K4082,2)*R4099</f>
        <v>645.17</v>
      </c>
    </row>
    <row r="4100" ht="45.0" customHeight="true">
      <c r="P4100" s="9333" t="s">
        <v>70</v>
      </c>
      <c r="Q4100" s="9333" t="s">
        <v>71</v>
      </c>
      <c r="R4100" s="9376" t="n">
        <v>1.0</v>
      </c>
      <c r="S4100" s="9377" t="n">
        <f>ROUND(K4082,2)*R4100</f>
        <v>645.17</v>
      </c>
    </row>
    <row r="4101" ht="45.0" customHeight="true">
      <c r="P4101" s="9333" t="s">
        <v>72</v>
      </c>
      <c r="Q4101" s="9333" t="s">
        <v>73</v>
      </c>
      <c r="R4101" s="9378" t="n">
        <v>1.0</v>
      </c>
      <c r="S4101" s="9379" t="n">
        <f>ROUND(K4082,2)*R4101</f>
        <v>645.17</v>
      </c>
    </row>
    <row r="4102" ht="45.0" customHeight="true">
      <c r="P4102" s="9333" t="s">
        <v>74</v>
      </c>
      <c r="Q4102" s="9333" t="s">
        <v>75</v>
      </c>
      <c r="R4102" s="9380" t="n">
        <v>1.0</v>
      </c>
      <c r="S4102" s="9381" t="n">
        <f>ROUND(K4082,2)*R4102</f>
        <v>645.17</v>
      </c>
    </row>
    <row r="4103" ht="45.0" customHeight="true">
      <c r="P4103" s="9333" t="s">
        <v>76</v>
      </c>
      <c r="Q4103" s="9333" t="s">
        <v>77</v>
      </c>
      <c r="R4103" s="9382" t="n">
        <v>1.0</v>
      </c>
      <c r="S4103" s="9383" t="n">
        <f>ROUND(K4082,2)*R4103</f>
        <v>645.17</v>
      </c>
    </row>
    <row r="4104" ht="45.0" customHeight="true">
      <c r="P4104" s="9333" t="s">
        <v>78</v>
      </c>
      <c r="Q4104" s="9333" t="s">
        <v>79</v>
      </c>
      <c r="R4104" s="9384" t="n">
        <v>1.0</v>
      </c>
      <c r="S4104" s="9385" t="n">
        <f>ROUND(K4082,2)*R4104</f>
        <v>645.17</v>
      </c>
    </row>
    <row r="4105" ht="45.0" customHeight="true">
      <c r="P4105" s="9333" t="s">
        <v>80</v>
      </c>
      <c r="Q4105" s="9333" t="s">
        <v>81</v>
      </c>
      <c r="R4105" s="9386" t="n">
        <v>1.0</v>
      </c>
      <c r="S4105" s="9387" t="n">
        <f>ROUND(K4082,2)*R4105</f>
        <v>645.17</v>
      </c>
    </row>
    <row r="4106" ht="45.0" customHeight="true">
      <c r="P4106" s="9333" t="s">
        <v>82</v>
      </c>
      <c r="Q4106" s="9333" t="s">
        <v>83</v>
      </c>
      <c r="R4106" s="9388" t="n">
        <v>1.0</v>
      </c>
      <c r="S4106" s="9389" t="n">
        <f>ROUND(K4082,2)*R4106</f>
        <v>645.17</v>
      </c>
    </row>
    <row r="4107" ht="45.0" customHeight="true">
      <c r="A4107" s="9390" t="s">
        <v>23</v>
      </c>
      <c r="B4107" s="9390" t="s">
        <v>597</v>
      </c>
      <c r="C4107" s="9390" t="s">
        <v>25</v>
      </c>
      <c r="D4107" s="9390" t="s">
        <v>598</v>
      </c>
      <c r="E4107" s="9390" t="s">
        <v>599</v>
      </c>
      <c r="F4107" s="9391" t="n">
        <f>R4107+R4108+R4109+R4110+R4111+R4112+R4113+R4114+R4115+R4116+R4117+R4118+R4119+R4120+R4121+R4122+R4123+R4124+R4125+R4126+R4127+R4128+R4129+R4130+R4131</f>
        <v>25.0</v>
      </c>
      <c r="G4107" s="9390" t="s">
        <v>206</v>
      </c>
      <c r="H4107" s="9392" t="n">
        <v>257.7</v>
      </c>
      <c r="I4107" s="9393" t="n">
        <v>257.7</v>
      </c>
      <c r="J4107" s="9394" t="n">
        <v>0.25120000000000003</v>
      </c>
      <c r="K4107" s="9395" t="n">
        <f>ROUND(I4107,2)+(ROUND(I4107,2)*J4107)</f>
        <v>322.43424</v>
      </c>
      <c r="L4107" s="9396" t="n">
        <f>ROUND(S4107,2)+ROUND(S4108,2)+ROUND(S4109,2)+ROUND(S4110,2)+ROUND(S4111,2)+ROUND(S4112,2)+ROUND(S4113,2)+ROUND(S4114,2)+ROUND(S4115,2)+ROUND(S4116,2)+ROUND(S4117,2)+ROUND(S4118,2)+ROUND(S4119,2)+ROUND(S4120,2)+ROUND(S4121,2)+ROUND(S4122,2)+ROUND(S4123,2)+ROUND(S4124,2)+ROUND(S4125,2)+ROUND(S4126,2)+ROUND(S4127,2)+ROUND(S4128,2)+ROUND(S4129,2)+ROUND(S4130,2)+ROUND(S4131,2)</f>
        <v>8060.750000000003</v>
      </c>
      <c r="M4107" s="9390" t="s">
        <v>21</v>
      </c>
      <c r="N4107" s="9390" t="s">
        <v>60</v>
      </c>
      <c r="O4107" s="9390" t="s">
        <v>596</v>
      </c>
      <c r="P4107" s="9390" t="s">
        <v>20</v>
      </c>
      <c r="Q4107" s="9390" t="s">
        <v>29</v>
      </c>
      <c r="R4107" s="9397" t="n">
        <v>1.0</v>
      </c>
      <c r="S4107" s="9398" t="n">
        <f>ROUND(K4107,2)*R4107</f>
        <v>322.43</v>
      </c>
    </row>
    <row r="4108" ht="45.0" customHeight="true">
      <c r="P4108" s="9390" t="s">
        <v>30</v>
      </c>
      <c r="Q4108" s="9390" t="s">
        <v>37</v>
      </c>
      <c r="R4108" s="9399" t="n">
        <v>1.0</v>
      </c>
      <c r="S4108" s="9400" t="n">
        <f>ROUND(K4107,2)*R4108</f>
        <v>322.43</v>
      </c>
    </row>
    <row r="4109" ht="45.0" customHeight="true">
      <c r="P4109" s="9390" t="s">
        <v>38</v>
      </c>
      <c r="Q4109" s="9390" t="s">
        <v>39</v>
      </c>
      <c r="R4109" s="9401" t="n">
        <v>1.0</v>
      </c>
      <c r="S4109" s="9402" t="n">
        <f>ROUND(K4107,2)*R4109</f>
        <v>322.43</v>
      </c>
    </row>
    <row r="4110" ht="45.0" customHeight="true">
      <c r="P4110" s="9390" t="s">
        <v>40</v>
      </c>
      <c r="Q4110" s="9390" t="s">
        <v>41</v>
      </c>
      <c r="R4110" s="9403" t="n">
        <v>1.0</v>
      </c>
      <c r="S4110" s="9404" t="n">
        <f>ROUND(K4107,2)*R4110</f>
        <v>322.43</v>
      </c>
    </row>
    <row r="4111" ht="45.0" customHeight="true">
      <c r="P4111" s="9390" t="s">
        <v>42</v>
      </c>
      <c r="Q4111" s="9390" t="s">
        <v>43</v>
      </c>
      <c r="R4111" s="9405" t="n">
        <v>1.0</v>
      </c>
      <c r="S4111" s="9406" t="n">
        <f>ROUND(K4107,2)*R4111</f>
        <v>322.43</v>
      </c>
    </row>
    <row r="4112" ht="45.0" customHeight="true">
      <c r="P4112" s="9390" t="s">
        <v>44</v>
      </c>
      <c r="Q4112" s="9390" t="s">
        <v>45</v>
      </c>
      <c r="R4112" s="9407" t="n">
        <v>1.0</v>
      </c>
      <c r="S4112" s="9408" t="n">
        <f>ROUND(K4107,2)*R4112</f>
        <v>322.43</v>
      </c>
    </row>
    <row r="4113" ht="45.0" customHeight="true">
      <c r="P4113" s="9390" t="s">
        <v>46</v>
      </c>
      <c r="Q4113" s="9390" t="s">
        <v>47</v>
      </c>
      <c r="R4113" s="9409" t="n">
        <v>1.0</v>
      </c>
      <c r="S4113" s="9410" t="n">
        <f>ROUND(K4107,2)*R4113</f>
        <v>322.43</v>
      </c>
    </row>
    <row r="4114" ht="45.0" customHeight="true">
      <c r="P4114" s="9390" t="s">
        <v>48</v>
      </c>
      <c r="Q4114" s="9390" t="s">
        <v>49</v>
      </c>
      <c r="R4114" s="9411" t="n">
        <v>1.0</v>
      </c>
      <c r="S4114" s="9412" t="n">
        <f>ROUND(K4107,2)*R4114</f>
        <v>322.43</v>
      </c>
    </row>
    <row r="4115" ht="45.0" customHeight="true">
      <c r="P4115" s="9390" t="s">
        <v>50</v>
      </c>
      <c r="Q4115" s="9390" t="s">
        <v>51</v>
      </c>
      <c r="R4115" s="9413" t="n">
        <v>1.0</v>
      </c>
      <c r="S4115" s="9414" t="n">
        <f>ROUND(K4107,2)*R4115</f>
        <v>322.43</v>
      </c>
    </row>
    <row r="4116" ht="45.0" customHeight="true">
      <c r="P4116" s="9390" t="s">
        <v>52</v>
      </c>
      <c r="Q4116" s="9390" t="s">
        <v>53</v>
      </c>
      <c r="R4116" s="9415" t="n">
        <v>1.0</v>
      </c>
      <c r="S4116" s="9416" t="n">
        <f>ROUND(K4107,2)*R4116</f>
        <v>322.43</v>
      </c>
    </row>
    <row r="4117" ht="45.0" customHeight="true">
      <c r="P4117" s="9390" t="s">
        <v>54</v>
      </c>
      <c r="Q4117" s="9390" t="s">
        <v>55</v>
      </c>
      <c r="R4117" s="9417" t="n">
        <v>1.0</v>
      </c>
      <c r="S4117" s="9418" t="n">
        <f>ROUND(K4107,2)*R4117</f>
        <v>322.43</v>
      </c>
    </row>
    <row r="4118" ht="45.0" customHeight="true">
      <c r="P4118" s="9390" t="s">
        <v>56</v>
      </c>
      <c r="Q4118" s="9390" t="s">
        <v>57</v>
      </c>
      <c r="R4118" s="9419" t="n">
        <v>1.0</v>
      </c>
      <c r="S4118" s="9420" t="n">
        <f>ROUND(K4107,2)*R4118</f>
        <v>322.43</v>
      </c>
    </row>
    <row r="4119" ht="45.0" customHeight="true">
      <c r="P4119" s="9390" t="s">
        <v>58</v>
      </c>
      <c r="Q4119" s="9390" t="s">
        <v>59</v>
      </c>
      <c r="R4119" s="9421" t="n">
        <v>1.0</v>
      </c>
      <c r="S4119" s="9422" t="n">
        <f>ROUND(K4107,2)*R4119</f>
        <v>322.43</v>
      </c>
    </row>
    <row r="4120" ht="45.0" customHeight="true">
      <c r="P4120" s="9390" t="s">
        <v>60</v>
      </c>
      <c r="Q4120" s="9390" t="s">
        <v>61</v>
      </c>
      <c r="R4120" s="9423" t="n">
        <v>1.0</v>
      </c>
      <c r="S4120" s="9424" t="n">
        <f>ROUND(K4107,2)*R4120</f>
        <v>322.43</v>
      </c>
    </row>
    <row r="4121" ht="45.0" customHeight="true">
      <c r="P4121" s="9390" t="s">
        <v>62</v>
      </c>
      <c r="Q4121" s="9390" t="s">
        <v>63</v>
      </c>
      <c r="R4121" s="9425" t="n">
        <v>1.0</v>
      </c>
      <c r="S4121" s="9426" t="n">
        <f>ROUND(K4107,2)*R4121</f>
        <v>322.43</v>
      </c>
    </row>
    <row r="4122" ht="45.0" customHeight="true">
      <c r="P4122" s="9390" t="s">
        <v>64</v>
      </c>
      <c r="Q4122" s="9390" t="s">
        <v>65</v>
      </c>
      <c r="R4122" s="9427" t="n">
        <v>1.0</v>
      </c>
      <c r="S4122" s="9428" t="n">
        <f>ROUND(K4107,2)*R4122</f>
        <v>322.43</v>
      </c>
    </row>
    <row r="4123" ht="45.0" customHeight="true">
      <c r="P4123" s="9390" t="s">
        <v>66</v>
      </c>
      <c r="Q4123" s="9390" t="s">
        <v>67</v>
      </c>
      <c r="R4123" s="9429" t="n">
        <v>1.0</v>
      </c>
      <c r="S4123" s="9430" t="n">
        <f>ROUND(K4107,2)*R4123</f>
        <v>322.43</v>
      </c>
    </row>
    <row r="4124" ht="45.0" customHeight="true">
      <c r="P4124" s="9390" t="s">
        <v>68</v>
      </c>
      <c r="Q4124" s="9390" t="s">
        <v>69</v>
      </c>
      <c r="R4124" s="9431" t="n">
        <v>1.0</v>
      </c>
      <c r="S4124" s="9432" t="n">
        <f>ROUND(K4107,2)*R4124</f>
        <v>322.43</v>
      </c>
    </row>
    <row r="4125" ht="45.0" customHeight="true">
      <c r="P4125" s="9390" t="s">
        <v>70</v>
      </c>
      <c r="Q4125" s="9390" t="s">
        <v>71</v>
      </c>
      <c r="R4125" s="9433" t="n">
        <v>1.0</v>
      </c>
      <c r="S4125" s="9434" t="n">
        <f>ROUND(K4107,2)*R4125</f>
        <v>322.43</v>
      </c>
    </row>
    <row r="4126" ht="45.0" customHeight="true">
      <c r="P4126" s="9390" t="s">
        <v>72</v>
      </c>
      <c r="Q4126" s="9390" t="s">
        <v>73</v>
      </c>
      <c r="R4126" s="9435" t="n">
        <v>1.0</v>
      </c>
      <c r="S4126" s="9436" t="n">
        <f>ROUND(K4107,2)*R4126</f>
        <v>322.43</v>
      </c>
    </row>
    <row r="4127" ht="45.0" customHeight="true">
      <c r="P4127" s="9390" t="s">
        <v>74</v>
      </c>
      <c r="Q4127" s="9390" t="s">
        <v>75</v>
      </c>
      <c r="R4127" s="9437" t="n">
        <v>1.0</v>
      </c>
      <c r="S4127" s="9438" t="n">
        <f>ROUND(K4107,2)*R4127</f>
        <v>322.43</v>
      </c>
    </row>
    <row r="4128" ht="45.0" customHeight="true">
      <c r="P4128" s="9390" t="s">
        <v>76</v>
      </c>
      <c r="Q4128" s="9390" t="s">
        <v>77</v>
      </c>
      <c r="R4128" s="9439" t="n">
        <v>1.0</v>
      </c>
      <c r="S4128" s="9440" t="n">
        <f>ROUND(K4107,2)*R4128</f>
        <v>322.43</v>
      </c>
    </row>
    <row r="4129" ht="45.0" customHeight="true">
      <c r="P4129" s="9390" t="s">
        <v>78</v>
      </c>
      <c r="Q4129" s="9390" t="s">
        <v>79</v>
      </c>
      <c r="R4129" s="9441" t="n">
        <v>1.0</v>
      </c>
      <c r="S4129" s="9442" t="n">
        <f>ROUND(K4107,2)*R4129</f>
        <v>322.43</v>
      </c>
    </row>
    <row r="4130" ht="45.0" customHeight="true">
      <c r="P4130" s="9390" t="s">
        <v>80</v>
      </c>
      <c r="Q4130" s="9390" t="s">
        <v>81</v>
      </c>
      <c r="R4130" s="9443" t="n">
        <v>1.0</v>
      </c>
      <c r="S4130" s="9444" t="n">
        <f>ROUND(K4107,2)*R4130</f>
        <v>322.43</v>
      </c>
    </row>
    <row r="4131" ht="45.0" customHeight="true">
      <c r="P4131" s="9390" t="s">
        <v>82</v>
      </c>
      <c r="Q4131" s="9390" t="s">
        <v>83</v>
      </c>
      <c r="R4131" s="9445" t="n">
        <v>1.0</v>
      </c>
      <c r="S4131" s="9446" t="n">
        <f>ROUND(K4107,2)*R4131</f>
        <v>322.43</v>
      </c>
    </row>
    <row r="4132" ht="45.0" customHeight="true">
      <c r="A4132" s="9447" t="s">
        <v>23</v>
      </c>
      <c r="B4132" s="9447" t="s">
        <v>600</v>
      </c>
      <c r="C4132" s="9447" t="s">
        <v>25</v>
      </c>
      <c r="D4132" s="9447" t="s">
        <v>601</v>
      </c>
      <c r="E4132" s="9447" t="s">
        <v>602</v>
      </c>
      <c r="F4132" s="9448" t="n">
        <f>R4132+R4133+R4134+R4135+R4136+R4137+R4138+R4139+R4140+R4141+R4142+R4143+R4144+R4145+R4146+R4147+R4148+R4149+R4150+R4151+R4152+R4153+R4154+R4155+R4156</f>
        <v>25.0</v>
      </c>
      <c r="G4132" s="9447" t="s">
        <v>206</v>
      </c>
      <c r="H4132" s="9449" t="n">
        <v>337.99</v>
      </c>
      <c r="I4132" s="9450" t="n">
        <v>337.99</v>
      </c>
      <c r="J4132" s="9451" t="n">
        <v>0.25120000000000003</v>
      </c>
      <c r="K4132" s="9452" t="n">
        <f>ROUND(I4132,2)+(ROUND(I4132,2)*J4132)</f>
        <v>422.89308800000003</v>
      </c>
      <c r="L4132" s="9453" t="n">
        <f>ROUND(S4132,2)+ROUND(S4133,2)+ROUND(S4134,2)+ROUND(S4135,2)+ROUND(S4136,2)+ROUND(S4137,2)+ROUND(S4138,2)+ROUND(S4139,2)+ROUND(S4140,2)+ROUND(S4141,2)+ROUND(S4142,2)+ROUND(S4143,2)+ROUND(S4144,2)+ROUND(S4145,2)+ROUND(S4146,2)+ROUND(S4147,2)+ROUND(S4148,2)+ROUND(S4149,2)+ROUND(S4150,2)+ROUND(S4151,2)+ROUND(S4152,2)+ROUND(S4153,2)+ROUND(S4154,2)+ROUND(S4155,2)+ROUND(S4156,2)</f>
        <v>10572.25</v>
      </c>
      <c r="M4132" s="9447" t="s">
        <v>21</v>
      </c>
      <c r="N4132" s="9447" t="s">
        <v>60</v>
      </c>
      <c r="O4132" s="9447" t="s">
        <v>596</v>
      </c>
      <c r="P4132" s="9447" t="s">
        <v>20</v>
      </c>
      <c r="Q4132" s="9447" t="s">
        <v>29</v>
      </c>
      <c r="R4132" s="9454" t="n">
        <v>1.0</v>
      </c>
      <c r="S4132" s="9455" t="n">
        <f>ROUND(K4132,2)*R4132</f>
        <v>422.89</v>
      </c>
    </row>
    <row r="4133" ht="45.0" customHeight="true">
      <c r="P4133" s="9447" t="s">
        <v>30</v>
      </c>
      <c r="Q4133" s="9447" t="s">
        <v>37</v>
      </c>
      <c r="R4133" s="9456" t="n">
        <v>1.0</v>
      </c>
      <c r="S4133" s="9457" t="n">
        <f>ROUND(K4132,2)*R4133</f>
        <v>422.89</v>
      </c>
    </row>
    <row r="4134" ht="45.0" customHeight="true">
      <c r="P4134" s="9447" t="s">
        <v>38</v>
      </c>
      <c r="Q4134" s="9447" t="s">
        <v>39</v>
      </c>
      <c r="R4134" s="9458" t="n">
        <v>1.0</v>
      </c>
      <c r="S4134" s="9459" t="n">
        <f>ROUND(K4132,2)*R4134</f>
        <v>422.89</v>
      </c>
    </row>
    <row r="4135" ht="45.0" customHeight="true">
      <c r="P4135" s="9447" t="s">
        <v>40</v>
      </c>
      <c r="Q4135" s="9447" t="s">
        <v>41</v>
      </c>
      <c r="R4135" s="9460" t="n">
        <v>1.0</v>
      </c>
      <c r="S4135" s="9461" t="n">
        <f>ROUND(K4132,2)*R4135</f>
        <v>422.89</v>
      </c>
    </row>
    <row r="4136" ht="45.0" customHeight="true">
      <c r="P4136" s="9447" t="s">
        <v>42</v>
      </c>
      <c r="Q4136" s="9447" t="s">
        <v>43</v>
      </c>
      <c r="R4136" s="9462" t="n">
        <v>1.0</v>
      </c>
      <c r="S4136" s="9463" t="n">
        <f>ROUND(K4132,2)*R4136</f>
        <v>422.89</v>
      </c>
    </row>
    <row r="4137" ht="45.0" customHeight="true">
      <c r="P4137" s="9447" t="s">
        <v>44</v>
      </c>
      <c r="Q4137" s="9447" t="s">
        <v>45</v>
      </c>
      <c r="R4137" s="9464" t="n">
        <v>1.0</v>
      </c>
      <c r="S4137" s="9465" t="n">
        <f>ROUND(K4132,2)*R4137</f>
        <v>422.89</v>
      </c>
    </row>
    <row r="4138" ht="45.0" customHeight="true">
      <c r="P4138" s="9447" t="s">
        <v>46</v>
      </c>
      <c r="Q4138" s="9447" t="s">
        <v>47</v>
      </c>
      <c r="R4138" s="9466" t="n">
        <v>1.0</v>
      </c>
      <c r="S4138" s="9467" t="n">
        <f>ROUND(K4132,2)*R4138</f>
        <v>422.89</v>
      </c>
    </row>
    <row r="4139" ht="45.0" customHeight="true">
      <c r="P4139" s="9447" t="s">
        <v>48</v>
      </c>
      <c r="Q4139" s="9447" t="s">
        <v>49</v>
      </c>
      <c r="R4139" s="9468" t="n">
        <v>1.0</v>
      </c>
      <c r="S4139" s="9469" t="n">
        <f>ROUND(K4132,2)*R4139</f>
        <v>422.89</v>
      </c>
    </row>
    <row r="4140" ht="45.0" customHeight="true">
      <c r="P4140" s="9447" t="s">
        <v>50</v>
      </c>
      <c r="Q4140" s="9447" t="s">
        <v>51</v>
      </c>
      <c r="R4140" s="9470" t="n">
        <v>1.0</v>
      </c>
      <c r="S4140" s="9471" t="n">
        <f>ROUND(K4132,2)*R4140</f>
        <v>422.89</v>
      </c>
    </row>
    <row r="4141" ht="45.0" customHeight="true">
      <c r="P4141" s="9447" t="s">
        <v>52</v>
      </c>
      <c r="Q4141" s="9447" t="s">
        <v>53</v>
      </c>
      <c r="R4141" s="9472" t="n">
        <v>1.0</v>
      </c>
      <c r="S4141" s="9473" t="n">
        <f>ROUND(K4132,2)*R4141</f>
        <v>422.89</v>
      </c>
    </row>
    <row r="4142" ht="45.0" customHeight="true">
      <c r="P4142" s="9447" t="s">
        <v>54</v>
      </c>
      <c r="Q4142" s="9447" t="s">
        <v>55</v>
      </c>
      <c r="R4142" s="9474" t="n">
        <v>1.0</v>
      </c>
      <c r="S4142" s="9475" t="n">
        <f>ROUND(K4132,2)*R4142</f>
        <v>422.89</v>
      </c>
    </row>
    <row r="4143" ht="45.0" customHeight="true">
      <c r="P4143" s="9447" t="s">
        <v>56</v>
      </c>
      <c r="Q4143" s="9447" t="s">
        <v>57</v>
      </c>
      <c r="R4143" s="9476" t="n">
        <v>1.0</v>
      </c>
      <c r="S4143" s="9477" t="n">
        <f>ROUND(K4132,2)*R4143</f>
        <v>422.89</v>
      </c>
    </row>
    <row r="4144" ht="45.0" customHeight="true">
      <c r="P4144" s="9447" t="s">
        <v>58</v>
      </c>
      <c r="Q4144" s="9447" t="s">
        <v>59</v>
      </c>
      <c r="R4144" s="9478" t="n">
        <v>1.0</v>
      </c>
      <c r="S4144" s="9479" t="n">
        <f>ROUND(K4132,2)*R4144</f>
        <v>422.89</v>
      </c>
    </row>
    <row r="4145" ht="45.0" customHeight="true">
      <c r="P4145" s="9447" t="s">
        <v>60</v>
      </c>
      <c r="Q4145" s="9447" t="s">
        <v>61</v>
      </c>
      <c r="R4145" s="9480" t="n">
        <v>1.0</v>
      </c>
      <c r="S4145" s="9481" t="n">
        <f>ROUND(K4132,2)*R4145</f>
        <v>422.89</v>
      </c>
    </row>
    <row r="4146" ht="45.0" customHeight="true">
      <c r="P4146" s="9447" t="s">
        <v>62</v>
      </c>
      <c r="Q4146" s="9447" t="s">
        <v>63</v>
      </c>
      <c r="R4146" s="9482" t="n">
        <v>1.0</v>
      </c>
      <c r="S4146" s="9483" t="n">
        <f>ROUND(K4132,2)*R4146</f>
        <v>422.89</v>
      </c>
    </row>
    <row r="4147" ht="45.0" customHeight="true">
      <c r="P4147" s="9447" t="s">
        <v>64</v>
      </c>
      <c r="Q4147" s="9447" t="s">
        <v>65</v>
      </c>
      <c r="R4147" s="9484" t="n">
        <v>1.0</v>
      </c>
      <c r="S4147" s="9485" t="n">
        <f>ROUND(K4132,2)*R4147</f>
        <v>422.89</v>
      </c>
    </row>
    <row r="4148" ht="45.0" customHeight="true">
      <c r="P4148" s="9447" t="s">
        <v>66</v>
      </c>
      <c r="Q4148" s="9447" t="s">
        <v>67</v>
      </c>
      <c r="R4148" s="9486" t="n">
        <v>1.0</v>
      </c>
      <c r="S4148" s="9487" t="n">
        <f>ROUND(K4132,2)*R4148</f>
        <v>422.89</v>
      </c>
    </row>
    <row r="4149" ht="45.0" customHeight="true">
      <c r="P4149" s="9447" t="s">
        <v>68</v>
      </c>
      <c r="Q4149" s="9447" t="s">
        <v>69</v>
      </c>
      <c r="R4149" s="9488" t="n">
        <v>1.0</v>
      </c>
      <c r="S4149" s="9489" t="n">
        <f>ROUND(K4132,2)*R4149</f>
        <v>422.89</v>
      </c>
    </row>
    <row r="4150" ht="45.0" customHeight="true">
      <c r="P4150" s="9447" t="s">
        <v>70</v>
      </c>
      <c r="Q4150" s="9447" t="s">
        <v>71</v>
      </c>
      <c r="R4150" s="9490" t="n">
        <v>1.0</v>
      </c>
      <c r="S4150" s="9491" t="n">
        <f>ROUND(K4132,2)*R4150</f>
        <v>422.89</v>
      </c>
    </row>
    <row r="4151" ht="45.0" customHeight="true">
      <c r="P4151" s="9447" t="s">
        <v>72</v>
      </c>
      <c r="Q4151" s="9447" t="s">
        <v>73</v>
      </c>
      <c r="R4151" s="9492" t="n">
        <v>1.0</v>
      </c>
      <c r="S4151" s="9493" t="n">
        <f>ROUND(K4132,2)*R4151</f>
        <v>422.89</v>
      </c>
    </row>
    <row r="4152" ht="45.0" customHeight="true">
      <c r="P4152" s="9447" t="s">
        <v>74</v>
      </c>
      <c r="Q4152" s="9447" t="s">
        <v>75</v>
      </c>
      <c r="R4152" s="9494" t="n">
        <v>1.0</v>
      </c>
      <c r="S4152" s="9495" t="n">
        <f>ROUND(K4132,2)*R4152</f>
        <v>422.89</v>
      </c>
    </row>
    <row r="4153" ht="45.0" customHeight="true">
      <c r="P4153" s="9447" t="s">
        <v>76</v>
      </c>
      <c r="Q4153" s="9447" t="s">
        <v>77</v>
      </c>
      <c r="R4153" s="9496" t="n">
        <v>1.0</v>
      </c>
      <c r="S4153" s="9497" t="n">
        <f>ROUND(K4132,2)*R4153</f>
        <v>422.89</v>
      </c>
    </row>
    <row r="4154" ht="45.0" customHeight="true">
      <c r="P4154" s="9447" t="s">
        <v>78</v>
      </c>
      <c r="Q4154" s="9447" t="s">
        <v>79</v>
      </c>
      <c r="R4154" s="9498" t="n">
        <v>1.0</v>
      </c>
      <c r="S4154" s="9499" t="n">
        <f>ROUND(K4132,2)*R4154</f>
        <v>422.89</v>
      </c>
    </row>
    <row r="4155" ht="45.0" customHeight="true">
      <c r="P4155" s="9447" t="s">
        <v>80</v>
      </c>
      <c r="Q4155" s="9447" t="s">
        <v>81</v>
      </c>
      <c r="R4155" s="9500" t="n">
        <v>1.0</v>
      </c>
      <c r="S4155" s="9501" t="n">
        <f>ROUND(K4132,2)*R4155</f>
        <v>422.89</v>
      </c>
    </row>
    <row r="4156" ht="45.0" customHeight="true">
      <c r="P4156" s="9447" t="s">
        <v>82</v>
      </c>
      <c r="Q4156" s="9447" t="s">
        <v>83</v>
      </c>
      <c r="R4156" s="9502" t="n">
        <v>1.0</v>
      </c>
      <c r="S4156" s="9503" t="n">
        <f>ROUND(K4132,2)*R4156</f>
        <v>422.89</v>
      </c>
    </row>
    <row r="4157" ht="45.0" customHeight="true">
      <c r="A4157" s="9504" t="s">
        <v>23</v>
      </c>
      <c r="B4157" s="9504" t="s">
        <v>603</v>
      </c>
      <c r="C4157" s="9504" t="s">
        <v>25</v>
      </c>
      <c r="D4157" s="9504" t="s">
        <v>604</v>
      </c>
      <c r="E4157" s="9504" t="s">
        <v>605</v>
      </c>
      <c r="F4157" s="9505" t="n">
        <f>R4157+R4158+R4159+R4160+R4161+R4162+R4163+R4164+R4165+R4166+R4167+R4168+R4169+R4170+R4171+R4172+R4173+R4174+R4175+R4176+R4177+R4178+R4179+R4180+R4181</f>
        <v>25.0</v>
      </c>
      <c r="G4157" s="9504" t="s">
        <v>206</v>
      </c>
      <c r="H4157" s="9506" t="n">
        <v>446.99</v>
      </c>
      <c r="I4157" s="9507" t="n">
        <v>446.99</v>
      </c>
      <c r="J4157" s="9508" t="n">
        <v>0.25120000000000003</v>
      </c>
      <c r="K4157" s="9509" t="n">
        <f>ROUND(I4157,2)+(ROUND(I4157,2)*J4157)</f>
        <v>559.273888</v>
      </c>
      <c r="L4157" s="9510" t="n">
        <f>ROUND(S4157,2)+ROUND(S4158,2)+ROUND(S4159,2)+ROUND(S4160,2)+ROUND(S4161,2)+ROUND(S4162,2)+ROUND(S4163,2)+ROUND(S4164,2)+ROUND(S4165,2)+ROUND(S4166,2)+ROUND(S4167,2)+ROUND(S4168,2)+ROUND(S4169,2)+ROUND(S4170,2)+ROUND(S4171,2)+ROUND(S4172,2)+ROUND(S4173,2)+ROUND(S4174,2)+ROUND(S4175,2)+ROUND(S4176,2)+ROUND(S4177,2)+ROUND(S4178,2)+ROUND(S4179,2)+ROUND(S4180,2)+ROUND(S4181,2)</f>
        <v>13981.750000000007</v>
      </c>
      <c r="M4157" s="9504" t="s">
        <v>21</v>
      </c>
      <c r="N4157" s="9504" t="s">
        <v>60</v>
      </c>
      <c r="O4157" s="9504" t="s">
        <v>596</v>
      </c>
      <c r="P4157" s="9504" t="s">
        <v>20</v>
      </c>
      <c r="Q4157" s="9504" t="s">
        <v>29</v>
      </c>
      <c r="R4157" s="9511" t="n">
        <v>1.0</v>
      </c>
      <c r="S4157" s="9512" t="n">
        <f>ROUND(K4157,2)*R4157</f>
        <v>559.27</v>
      </c>
    </row>
    <row r="4158" ht="45.0" customHeight="true">
      <c r="P4158" s="9504" t="s">
        <v>30</v>
      </c>
      <c r="Q4158" s="9504" t="s">
        <v>37</v>
      </c>
      <c r="R4158" s="9513" t="n">
        <v>1.0</v>
      </c>
      <c r="S4158" s="9514" t="n">
        <f>ROUND(K4157,2)*R4158</f>
        <v>559.27</v>
      </c>
    </row>
    <row r="4159" ht="45.0" customHeight="true">
      <c r="P4159" s="9504" t="s">
        <v>38</v>
      </c>
      <c r="Q4159" s="9504" t="s">
        <v>39</v>
      </c>
      <c r="R4159" s="9515" t="n">
        <v>1.0</v>
      </c>
      <c r="S4159" s="9516" t="n">
        <f>ROUND(K4157,2)*R4159</f>
        <v>559.27</v>
      </c>
    </row>
    <row r="4160" ht="45.0" customHeight="true">
      <c r="P4160" s="9504" t="s">
        <v>40</v>
      </c>
      <c r="Q4160" s="9504" t="s">
        <v>41</v>
      </c>
      <c r="R4160" s="9517" t="n">
        <v>1.0</v>
      </c>
      <c r="S4160" s="9518" t="n">
        <f>ROUND(K4157,2)*R4160</f>
        <v>559.27</v>
      </c>
    </row>
    <row r="4161" ht="45.0" customHeight="true">
      <c r="P4161" s="9504" t="s">
        <v>42</v>
      </c>
      <c r="Q4161" s="9504" t="s">
        <v>43</v>
      </c>
      <c r="R4161" s="9519" t="n">
        <v>1.0</v>
      </c>
      <c r="S4161" s="9520" t="n">
        <f>ROUND(K4157,2)*R4161</f>
        <v>559.27</v>
      </c>
    </row>
    <row r="4162" ht="45.0" customHeight="true">
      <c r="P4162" s="9504" t="s">
        <v>44</v>
      </c>
      <c r="Q4162" s="9504" t="s">
        <v>45</v>
      </c>
      <c r="R4162" s="9521" t="n">
        <v>1.0</v>
      </c>
      <c r="S4162" s="9522" t="n">
        <f>ROUND(K4157,2)*R4162</f>
        <v>559.27</v>
      </c>
    </row>
    <row r="4163" ht="45.0" customHeight="true">
      <c r="P4163" s="9504" t="s">
        <v>46</v>
      </c>
      <c r="Q4163" s="9504" t="s">
        <v>47</v>
      </c>
      <c r="R4163" s="9523" t="n">
        <v>1.0</v>
      </c>
      <c r="S4163" s="9524" t="n">
        <f>ROUND(K4157,2)*R4163</f>
        <v>559.27</v>
      </c>
    </row>
    <row r="4164" ht="45.0" customHeight="true">
      <c r="P4164" s="9504" t="s">
        <v>48</v>
      </c>
      <c r="Q4164" s="9504" t="s">
        <v>49</v>
      </c>
      <c r="R4164" s="9525" t="n">
        <v>1.0</v>
      </c>
      <c r="S4164" s="9526" t="n">
        <f>ROUND(K4157,2)*R4164</f>
        <v>559.27</v>
      </c>
    </row>
    <row r="4165" ht="45.0" customHeight="true">
      <c r="P4165" s="9504" t="s">
        <v>50</v>
      </c>
      <c r="Q4165" s="9504" t="s">
        <v>51</v>
      </c>
      <c r="R4165" s="9527" t="n">
        <v>1.0</v>
      </c>
      <c r="S4165" s="9528" t="n">
        <f>ROUND(K4157,2)*R4165</f>
        <v>559.27</v>
      </c>
    </row>
    <row r="4166" ht="45.0" customHeight="true">
      <c r="P4166" s="9504" t="s">
        <v>52</v>
      </c>
      <c r="Q4166" s="9504" t="s">
        <v>53</v>
      </c>
      <c r="R4166" s="9529" t="n">
        <v>1.0</v>
      </c>
      <c r="S4166" s="9530" t="n">
        <f>ROUND(K4157,2)*R4166</f>
        <v>559.27</v>
      </c>
    </row>
    <row r="4167" ht="45.0" customHeight="true">
      <c r="P4167" s="9504" t="s">
        <v>54</v>
      </c>
      <c r="Q4167" s="9504" t="s">
        <v>55</v>
      </c>
      <c r="R4167" s="9531" t="n">
        <v>1.0</v>
      </c>
      <c r="S4167" s="9532" t="n">
        <f>ROUND(K4157,2)*R4167</f>
        <v>559.27</v>
      </c>
    </row>
    <row r="4168" ht="45.0" customHeight="true">
      <c r="P4168" s="9504" t="s">
        <v>56</v>
      </c>
      <c r="Q4168" s="9504" t="s">
        <v>57</v>
      </c>
      <c r="R4168" s="9533" t="n">
        <v>1.0</v>
      </c>
      <c r="S4168" s="9534" t="n">
        <f>ROUND(K4157,2)*R4168</f>
        <v>559.27</v>
      </c>
    </row>
    <row r="4169" ht="45.0" customHeight="true">
      <c r="P4169" s="9504" t="s">
        <v>58</v>
      </c>
      <c r="Q4169" s="9504" t="s">
        <v>59</v>
      </c>
      <c r="R4169" s="9535" t="n">
        <v>1.0</v>
      </c>
      <c r="S4169" s="9536" t="n">
        <f>ROUND(K4157,2)*R4169</f>
        <v>559.27</v>
      </c>
    </row>
    <row r="4170" ht="45.0" customHeight="true">
      <c r="P4170" s="9504" t="s">
        <v>60</v>
      </c>
      <c r="Q4170" s="9504" t="s">
        <v>61</v>
      </c>
      <c r="R4170" s="9537" t="n">
        <v>1.0</v>
      </c>
      <c r="S4170" s="9538" t="n">
        <f>ROUND(K4157,2)*R4170</f>
        <v>559.27</v>
      </c>
    </row>
    <row r="4171" ht="45.0" customHeight="true">
      <c r="P4171" s="9504" t="s">
        <v>62</v>
      </c>
      <c r="Q4171" s="9504" t="s">
        <v>63</v>
      </c>
      <c r="R4171" s="9539" t="n">
        <v>1.0</v>
      </c>
      <c r="S4171" s="9540" t="n">
        <f>ROUND(K4157,2)*R4171</f>
        <v>559.27</v>
      </c>
    </row>
    <row r="4172" ht="45.0" customHeight="true">
      <c r="P4172" s="9504" t="s">
        <v>64</v>
      </c>
      <c r="Q4172" s="9504" t="s">
        <v>65</v>
      </c>
      <c r="R4172" s="9541" t="n">
        <v>1.0</v>
      </c>
      <c r="S4172" s="9542" t="n">
        <f>ROUND(K4157,2)*R4172</f>
        <v>559.27</v>
      </c>
    </row>
    <row r="4173" ht="45.0" customHeight="true">
      <c r="P4173" s="9504" t="s">
        <v>66</v>
      </c>
      <c r="Q4173" s="9504" t="s">
        <v>67</v>
      </c>
      <c r="R4173" s="9543" t="n">
        <v>1.0</v>
      </c>
      <c r="S4173" s="9544" t="n">
        <f>ROUND(K4157,2)*R4173</f>
        <v>559.27</v>
      </c>
    </row>
    <row r="4174" ht="45.0" customHeight="true">
      <c r="P4174" s="9504" t="s">
        <v>68</v>
      </c>
      <c r="Q4174" s="9504" t="s">
        <v>69</v>
      </c>
      <c r="R4174" s="9545" t="n">
        <v>1.0</v>
      </c>
      <c r="S4174" s="9546" t="n">
        <f>ROUND(K4157,2)*R4174</f>
        <v>559.27</v>
      </c>
    </row>
    <row r="4175" ht="45.0" customHeight="true">
      <c r="P4175" s="9504" t="s">
        <v>70</v>
      </c>
      <c r="Q4175" s="9504" t="s">
        <v>71</v>
      </c>
      <c r="R4175" s="9547" t="n">
        <v>1.0</v>
      </c>
      <c r="S4175" s="9548" t="n">
        <f>ROUND(K4157,2)*R4175</f>
        <v>559.27</v>
      </c>
    </row>
    <row r="4176" ht="45.0" customHeight="true">
      <c r="P4176" s="9504" t="s">
        <v>72</v>
      </c>
      <c r="Q4176" s="9504" t="s">
        <v>73</v>
      </c>
      <c r="R4176" s="9549" t="n">
        <v>1.0</v>
      </c>
      <c r="S4176" s="9550" t="n">
        <f>ROUND(K4157,2)*R4176</f>
        <v>559.27</v>
      </c>
    </row>
    <row r="4177" ht="45.0" customHeight="true">
      <c r="P4177" s="9504" t="s">
        <v>74</v>
      </c>
      <c r="Q4177" s="9504" t="s">
        <v>75</v>
      </c>
      <c r="R4177" s="9551" t="n">
        <v>1.0</v>
      </c>
      <c r="S4177" s="9552" t="n">
        <f>ROUND(K4157,2)*R4177</f>
        <v>559.27</v>
      </c>
    </row>
    <row r="4178" ht="45.0" customHeight="true">
      <c r="P4178" s="9504" t="s">
        <v>76</v>
      </c>
      <c r="Q4178" s="9504" t="s">
        <v>77</v>
      </c>
      <c r="R4178" s="9553" t="n">
        <v>1.0</v>
      </c>
      <c r="S4178" s="9554" t="n">
        <f>ROUND(K4157,2)*R4178</f>
        <v>559.27</v>
      </c>
    </row>
    <row r="4179" ht="45.0" customHeight="true">
      <c r="P4179" s="9504" t="s">
        <v>78</v>
      </c>
      <c r="Q4179" s="9504" t="s">
        <v>79</v>
      </c>
      <c r="R4179" s="9555" t="n">
        <v>1.0</v>
      </c>
      <c r="S4179" s="9556" t="n">
        <f>ROUND(K4157,2)*R4179</f>
        <v>559.27</v>
      </c>
    </row>
    <row r="4180" ht="45.0" customHeight="true">
      <c r="P4180" s="9504" t="s">
        <v>80</v>
      </c>
      <c r="Q4180" s="9504" t="s">
        <v>81</v>
      </c>
      <c r="R4180" s="9557" t="n">
        <v>1.0</v>
      </c>
      <c r="S4180" s="9558" t="n">
        <f>ROUND(K4157,2)*R4180</f>
        <v>559.27</v>
      </c>
    </row>
    <row r="4181" ht="45.0" customHeight="true">
      <c r="P4181" s="9504" t="s">
        <v>82</v>
      </c>
      <c r="Q4181" s="9504" t="s">
        <v>83</v>
      </c>
      <c r="R4181" s="9559" t="n">
        <v>1.0</v>
      </c>
      <c r="S4181" s="9560" t="n">
        <f>ROUND(K4157,2)*R4181</f>
        <v>559.27</v>
      </c>
    </row>
    <row r="4182" ht="45.0" customHeight="true">
      <c r="A4182" s="9561" t="s">
        <v>23</v>
      </c>
      <c r="B4182" s="9561" t="s">
        <v>606</v>
      </c>
      <c r="C4182" s="9561" t="s">
        <v>25</v>
      </c>
      <c r="D4182" s="9561" t="s">
        <v>607</v>
      </c>
      <c r="E4182" s="9561" t="s">
        <v>608</v>
      </c>
      <c r="F4182" s="9562" t="n">
        <f>R4182+R4183+R4184+R4185+R4186+R4187+R4188+R4189+R4190+R4191+R4192+R4193+R4194+R4195+R4196+R4197+R4198+R4199+R4200+R4201+R4202+R4203+R4204+R4205+R4206</f>
        <v>25.0</v>
      </c>
      <c r="G4182" s="9561" t="s">
        <v>206</v>
      </c>
      <c r="H4182" s="9563" t="n">
        <v>107.69</v>
      </c>
      <c r="I4182" s="9564" t="n">
        <v>107.69</v>
      </c>
      <c r="J4182" s="9565" t="n">
        <v>0.25120000000000003</v>
      </c>
      <c r="K4182" s="9566" t="n">
        <f>ROUND(I4182,2)+(ROUND(I4182,2)*J4182)</f>
        <v>134.741728</v>
      </c>
      <c r="L4182" s="9567" t="n">
        <f>ROUND(S4182,2)+ROUND(S4183,2)+ROUND(S4184,2)+ROUND(S4185,2)+ROUND(S4186,2)+ROUND(S4187,2)+ROUND(S4188,2)+ROUND(S4189,2)+ROUND(S4190,2)+ROUND(S4191,2)+ROUND(S4192,2)+ROUND(S4193,2)+ROUND(S4194,2)+ROUND(S4195,2)+ROUND(S4196,2)+ROUND(S4197,2)+ROUND(S4198,2)+ROUND(S4199,2)+ROUND(S4200,2)+ROUND(S4201,2)+ROUND(S4202,2)+ROUND(S4203,2)+ROUND(S4204,2)+ROUND(S4205,2)+ROUND(S4206,2)</f>
        <v>3368.499999999998</v>
      </c>
      <c r="M4182" s="9561" t="s">
        <v>21</v>
      </c>
      <c r="N4182" s="9561" t="s">
        <v>60</v>
      </c>
      <c r="O4182" s="9561" t="s">
        <v>596</v>
      </c>
      <c r="P4182" s="9561" t="s">
        <v>20</v>
      </c>
      <c r="Q4182" s="9561" t="s">
        <v>29</v>
      </c>
      <c r="R4182" s="9568" t="n">
        <v>1.0</v>
      </c>
      <c r="S4182" s="9569" t="n">
        <f>ROUND(K4182,2)*R4182</f>
        <v>134.74</v>
      </c>
    </row>
    <row r="4183" ht="45.0" customHeight="true">
      <c r="P4183" s="9561" t="s">
        <v>30</v>
      </c>
      <c r="Q4183" s="9561" t="s">
        <v>37</v>
      </c>
      <c r="R4183" s="9570" t="n">
        <v>1.0</v>
      </c>
      <c r="S4183" s="9571" t="n">
        <f>ROUND(K4182,2)*R4183</f>
        <v>134.74</v>
      </c>
    </row>
    <row r="4184" ht="45.0" customHeight="true">
      <c r="P4184" s="9561" t="s">
        <v>38</v>
      </c>
      <c r="Q4184" s="9561" t="s">
        <v>39</v>
      </c>
      <c r="R4184" s="9572" t="n">
        <v>1.0</v>
      </c>
      <c r="S4184" s="9573" t="n">
        <f>ROUND(K4182,2)*R4184</f>
        <v>134.74</v>
      </c>
    </row>
    <row r="4185" ht="45.0" customHeight="true">
      <c r="P4185" s="9561" t="s">
        <v>40</v>
      </c>
      <c r="Q4185" s="9561" t="s">
        <v>41</v>
      </c>
      <c r="R4185" s="9574" t="n">
        <v>1.0</v>
      </c>
      <c r="S4185" s="9575" t="n">
        <f>ROUND(K4182,2)*R4185</f>
        <v>134.74</v>
      </c>
    </row>
    <row r="4186" ht="45.0" customHeight="true">
      <c r="P4186" s="9561" t="s">
        <v>42</v>
      </c>
      <c r="Q4186" s="9561" t="s">
        <v>43</v>
      </c>
      <c r="R4186" s="9576" t="n">
        <v>1.0</v>
      </c>
      <c r="S4186" s="9577" t="n">
        <f>ROUND(K4182,2)*R4186</f>
        <v>134.74</v>
      </c>
    </row>
    <row r="4187" ht="45.0" customHeight="true">
      <c r="P4187" s="9561" t="s">
        <v>44</v>
      </c>
      <c r="Q4187" s="9561" t="s">
        <v>45</v>
      </c>
      <c r="R4187" s="9578" t="n">
        <v>1.0</v>
      </c>
      <c r="S4187" s="9579" t="n">
        <f>ROUND(K4182,2)*R4187</f>
        <v>134.74</v>
      </c>
    </row>
    <row r="4188" ht="45.0" customHeight="true">
      <c r="P4188" s="9561" t="s">
        <v>46</v>
      </c>
      <c r="Q4188" s="9561" t="s">
        <v>47</v>
      </c>
      <c r="R4188" s="9580" t="n">
        <v>1.0</v>
      </c>
      <c r="S4188" s="9581" t="n">
        <f>ROUND(K4182,2)*R4188</f>
        <v>134.74</v>
      </c>
    </row>
    <row r="4189" ht="45.0" customHeight="true">
      <c r="P4189" s="9561" t="s">
        <v>48</v>
      </c>
      <c r="Q4189" s="9561" t="s">
        <v>49</v>
      </c>
      <c r="R4189" s="9582" t="n">
        <v>1.0</v>
      </c>
      <c r="S4189" s="9583" t="n">
        <f>ROUND(K4182,2)*R4189</f>
        <v>134.74</v>
      </c>
    </row>
    <row r="4190" ht="45.0" customHeight="true">
      <c r="P4190" s="9561" t="s">
        <v>50</v>
      </c>
      <c r="Q4190" s="9561" t="s">
        <v>51</v>
      </c>
      <c r="R4190" s="9584" t="n">
        <v>1.0</v>
      </c>
      <c r="S4190" s="9585" t="n">
        <f>ROUND(K4182,2)*R4190</f>
        <v>134.74</v>
      </c>
    </row>
    <row r="4191" ht="45.0" customHeight="true">
      <c r="P4191" s="9561" t="s">
        <v>52</v>
      </c>
      <c r="Q4191" s="9561" t="s">
        <v>53</v>
      </c>
      <c r="R4191" s="9586" t="n">
        <v>1.0</v>
      </c>
      <c r="S4191" s="9587" t="n">
        <f>ROUND(K4182,2)*R4191</f>
        <v>134.74</v>
      </c>
    </row>
    <row r="4192" ht="45.0" customHeight="true">
      <c r="P4192" s="9561" t="s">
        <v>54</v>
      </c>
      <c r="Q4192" s="9561" t="s">
        <v>55</v>
      </c>
      <c r="R4192" s="9588" t="n">
        <v>1.0</v>
      </c>
      <c r="S4192" s="9589" t="n">
        <f>ROUND(K4182,2)*R4192</f>
        <v>134.74</v>
      </c>
    </row>
    <row r="4193" ht="45.0" customHeight="true">
      <c r="P4193" s="9561" t="s">
        <v>56</v>
      </c>
      <c r="Q4193" s="9561" t="s">
        <v>57</v>
      </c>
      <c r="R4193" s="9590" t="n">
        <v>1.0</v>
      </c>
      <c r="S4193" s="9591" t="n">
        <f>ROUND(K4182,2)*R4193</f>
        <v>134.74</v>
      </c>
    </row>
    <row r="4194" ht="45.0" customHeight="true">
      <c r="P4194" s="9561" t="s">
        <v>58</v>
      </c>
      <c r="Q4194" s="9561" t="s">
        <v>59</v>
      </c>
      <c r="R4194" s="9592" t="n">
        <v>1.0</v>
      </c>
      <c r="S4194" s="9593" t="n">
        <f>ROUND(K4182,2)*R4194</f>
        <v>134.74</v>
      </c>
    </row>
    <row r="4195" ht="45.0" customHeight="true">
      <c r="P4195" s="9561" t="s">
        <v>60</v>
      </c>
      <c r="Q4195" s="9561" t="s">
        <v>61</v>
      </c>
      <c r="R4195" s="9594" t="n">
        <v>1.0</v>
      </c>
      <c r="S4195" s="9595" t="n">
        <f>ROUND(K4182,2)*R4195</f>
        <v>134.74</v>
      </c>
    </row>
    <row r="4196" ht="45.0" customHeight="true">
      <c r="P4196" s="9561" t="s">
        <v>62</v>
      </c>
      <c r="Q4196" s="9561" t="s">
        <v>63</v>
      </c>
      <c r="R4196" s="9596" t="n">
        <v>1.0</v>
      </c>
      <c r="S4196" s="9597" t="n">
        <f>ROUND(K4182,2)*R4196</f>
        <v>134.74</v>
      </c>
    </row>
    <row r="4197" ht="45.0" customHeight="true">
      <c r="P4197" s="9561" t="s">
        <v>64</v>
      </c>
      <c r="Q4197" s="9561" t="s">
        <v>65</v>
      </c>
      <c r="R4197" s="9598" t="n">
        <v>1.0</v>
      </c>
      <c r="S4197" s="9599" t="n">
        <f>ROUND(K4182,2)*R4197</f>
        <v>134.74</v>
      </c>
    </row>
    <row r="4198" ht="45.0" customHeight="true">
      <c r="P4198" s="9561" t="s">
        <v>66</v>
      </c>
      <c r="Q4198" s="9561" t="s">
        <v>67</v>
      </c>
      <c r="R4198" s="9600" t="n">
        <v>1.0</v>
      </c>
      <c r="S4198" s="9601" t="n">
        <f>ROUND(K4182,2)*R4198</f>
        <v>134.74</v>
      </c>
    </row>
    <row r="4199" ht="45.0" customHeight="true">
      <c r="P4199" s="9561" t="s">
        <v>68</v>
      </c>
      <c r="Q4199" s="9561" t="s">
        <v>69</v>
      </c>
      <c r="R4199" s="9602" t="n">
        <v>1.0</v>
      </c>
      <c r="S4199" s="9603" t="n">
        <f>ROUND(K4182,2)*R4199</f>
        <v>134.74</v>
      </c>
    </row>
    <row r="4200" ht="45.0" customHeight="true">
      <c r="P4200" s="9561" t="s">
        <v>70</v>
      </c>
      <c r="Q4200" s="9561" t="s">
        <v>71</v>
      </c>
      <c r="R4200" s="9604" t="n">
        <v>1.0</v>
      </c>
      <c r="S4200" s="9605" t="n">
        <f>ROUND(K4182,2)*R4200</f>
        <v>134.74</v>
      </c>
    </row>
    <row r="4201" ht="45.0" customHeight="true">
      <c r="P4201" s="9561" t="s">
        <v>72</v>
      </c>
      <c r="Q4201" s="9561" t="s">
        <v>73</v>
      </c>
      <c r="R4201" s="9606" t="n">
        <v>1.0</v>
      </c>
      <c r="S4201" s="9607" t="n">
        <f>ROUND(K4182,2)*R4201</f>
        <v>134.74</v>
      </c>
    </row>
    <row r="4202" ht="45.0" customHeight="true">
      <c r="P4202" s="9561" t="s">
        <v>74</v>
      </c>
      <c r="Q4202" s="9561" t="s">
        <v>75</v>
      </c>
      <c r="R4202" s="9608" t="n">
        <v>1.0</v>
      </c>
      <c r="S4202" s="9609" t="n">
        <f>ROUND(K4182,2)*R4202</f>
        <v>134.74</v>
      </c>
    </row>
    <row r="4203" ht="45.0" customHeight="true">
      <c r="P4203" s="9561" t="s">
        <v>76</v>
      </c>
      <c r="Q4203" s="9561" t="s">
        <v>77</v>
      </c>
      <c r="R4203" s="9610" t="n">
        <v>1.0</v>
      </c>
      <c r="S4203" s="9611" t="n">
        <f>ROUND(K4182,2)*R4203</f>
        <v>134.74</v>
      </c>
    </row>
    <row r="4204" ht="45.0" customHeight="true">
      <c r="P4204" s="9561" t="s">
        <v>78</v>
      </c>
      <c r="Q4204" s="9561" t="s">
        <v>79</v>
      </c>
      <c r="R4204" s="9612" t="n">
        <v>1.0</v>
      </c>
      <c r="S4204" s="9613" t="n">
        <f>ROUND(K4182,2)*R4204</f>
        <v>134.74</v>
      </c>
    </row>
    <row r="4205" ht="45.0" customHeight="true">
      <c r="P4205" s="9561" t="s">
        <v>80</v>
      </c>
      <c r="Q4205" s="9561" t="s">
        <v>81</v>
      </c>
      <c r="R4205" s="9614" t="n">
        <v>1.0</v>
      </c>
      <c r="S4205" s="9615" t="n">
        <f>ROUND(K4182,2)*R4205</f>
        <v>134.74</v>
      </c>
    </row>
    <row r="4206" ht="45.0" customHeight="true">
      <c r="P4206" s="9561" t="s">
        <v>82</v>
      </c>
      <c r="Q4206" s="9561" t="s">
        <v>83</v>
      </c>
      <c r="R4206" s="9616" t="n">
        <v>1.0</v>
      </c>
      <c r="S4206" s="9617" t="n">
        <f>ROUND(K4182,2)*R4206</f>
        <v>134.74</v>
      </c>
    </row>
    <row r="4207" ht="45.0" customHeight="true">
      <c r="A4207" s="9618" t="s">
        <v>23</v>
      </c>
      <c r="B4207" s="9618" t="s">
        <v>609</v>
      </c>
      <c r="C4207" s="9618" t="s">
        <v>25</v>
      </c>
      <c r="D4207" s="9618" t="s">
        <v>610</v>
      </c>
      <c r="E4207" s="9618" t="s">
        <v>611</v>
      </c>
      <c r="F4207" s="9619" t="n">
        <f>R4207+R4208+R4209+R4210+R4211+R4212+R4213+R4214+R4215+R4216+R4217+R4218+R4219+R4220+R4221+R4222+R4223+R4224+R4225+R4226+R4227+R4228+R4229+R4230+R4231</f>
        <v>25.0</v>
      </c>
      <c r="G4207" s="9618" t="s">
        <v>206</v>
      </c>
      <c r="H4207" s="9620" t="n">
        <v>119.01</v>
      </c>
      <c r="I4207" s="9621" t="n">
        <v>119.01</v>
      </c>
      <c r="J4207" s="9622" t="n">
        <v>0.25120000000000003</v>
      </c>
      <c r="K4207" s="9623" t="n">
        <f>ROUND(I4207,2)+(ROUND(I4207,2)*J4207)</f>
        <v>148.905312</v>
      </c>
      <c r="L4207" s="9624" t="n">
        <f>ROUND(S4207,2)+ROUND(S4208,2)+ROUND(S4209,2)+ROUND(S4210,2)+ROUND(S4211,2)+ROUND(S4212,2)+ROUND(S4213,2)+ROUND(S4214,2)+ROUND(S4215,2)+ROUND(S4216,2)+ROUND(S4217,2)+ROUND(S4218,2)+ROUND(S4219,2)+ROUND(S4220,2)+ROUND(S4221,2)+ROUND(S4222,2)+ROUND(S4223,2)+ROUND(S4224,2)+ROUND(S4225,2)+ROUND(S4226,2)+ROUND(S4227,2)+ROUND(S4228,2)+ROUND(S4229,2)+ROUND(S4230,2)+ROUND(S4231,2)</f>
        <v>3722.7499999999986</v>
      </c>
      <c r="M4207" s="9618" t="s">
        <v>21</v>
      </c>
      <c r="N4207" s="9618" t="s">
        <v>60</v>
      </c>
      <c r="O4207" s="9618" t="s">
        <v>596</v>
      </c>
      <c r="P4207" s="9618" t="s">
        <v>20</v>
      </c>
      <c r="Q4207" s="9618" t="s">
        <v>29</v>
      </c>
      <c r="R4207" s="9625" t="n">
        <v>1.0</v>
      </c>
      <c r="S4207" s="9626" t="n">
        <f>ROUND(K4207,2)*R4207</f>
        <v>148.91</v>
      </c>
    </row>
    <row r="4208" ht="45.0" customHeight="true">
      <c r="P4208" s="9618" t="s">
        <v>30</v>
      </c>
      <c r="Q4208" s="9618" t="s">
        <v>37</v>
      </c>
      <c r="R4208" s="9627" t="n">
        <v>1.0</v>
      </c>
      <c r="S4208" s="9628" t="n">
        <f>ROUND(K4207,2)*R4208</f>
        <v>148.91</v>
      </c>
    </row>
    <row r="4209" ht="45.0" customHeight="true">
      <c r="P4209" s="9618" t="s">
        <v>38</v>
      </c>
      <c r="Q4209" s="9618" t="s">
        <v>39</v>
      </c>
      <c r="R4209" s="9629" t="n">
        <v>1.0</v>
      </c>
      <c r="S4209" s="9630" t="n">
        <f>ROUND(K4207,2)*R4209</f>
        <v>148.91</v>
      </c>
    </row>
    <row r="4210" ht="45.0" customHeight="true">
      <c r="P4210" s="9618" t="s">
        <v>40</v>
      </c>
      <c r="Q4210" s="9618" t="s">
        <v>41</v>
      </c>
      <c r="R4210" s="9631" t="n">
        <v>1.0</v>
      </c>
      <c r="S4210" s="9632" t="n">
        <f>ROUND(K4207,2)*R4210</f>
        <v>148.91</v>
      </c>
    </row>
    <row r="4211" ht="45.0" customHeight="true">
      <c r="P4211" s="9618" t="s">
        <v>42</v>
      </c>
      <c r="Q4211" s="9618" t="s">
        <v>43</v>
      </c>
      <c r="R4211" s="9633" t="n">
        <v>1.0</v>
      </c>
      <c r="S4211" s="9634" t="n">
        <f>ROUND(K4207,2)*R4211</f>
        <v>148.91</v>
      </c>
    </row>
    <row r="4212" ht="45.0" customHeight="true">
      <c r="P4212" s="9618" t="s">
        <v>44</v>
      </c>
      <c r="Q4212" s="9618" t="s">
        <v>45</v>
      </c>
      <c r="R4212" s="9635" t="n">
        <v>1.0</v>
      </c>
      <c r="S4212" s="9636" t="n">
        <f>ROUND(K4207,2)*R4212</f>
        <v>148.91</v>
      </c>
    </row>
    <row r="4213" ht="45.0" customHeight="true">
      <c r="P4213" s="9618" t="s">
        <v>46</v>
      </c>
      <c r="Q4213" s="9618" t="s">
        <v>47</v>
      </c>
      <c r="R4213" s="9637" t="n">
        <v>1.0</v>
      </c>
      <c r="S4213" s="9638" t="n">
        <f>ROUND(K4207,2)*R4213</f>
        <v>148.91</v>
      </c>
    </row>
    <row r="4214" ht="45.0" customHeight="true">
      <c r="P4214" s="9618" t="s">
        <v>48</v>
      </c>
      <c r="Q4214" s="9618" t="s">
        <v>49</v>
      </c>
      <c r="R4214" s="9639" t="n">
        <v>1.0</v>
      </c>
      <c r="S4214" s="9640" t="n">
        <f>ROUND(K4207,2)*R4214</f>
        <v>148.91</v>
      </c>
    </row>
    <row r="4215" ht="45.0" customHeight="true">
      <c r="P4215" s="9618" t="s">
        <v>50</v>
      </c>
      <c r="Q4215" s="9618" t="s">
        <v>51</v>
      </c>
      <c r="R4215" s="9641" t="n">
        <v>1.0</v>
      </c>
      <c r="S4215" s="9642" t="n">
        <f>ROUND(K4207,2)*R4215</f>
        <v>148.91</v>
      </c>
    </row>
    <row r="4216" ht="45.0" customHeight="true">
      <c r="P4216" s="9618" t="s">
        <v>52</v>
      </c>
      <c r="Q4216" s="9618" t="s">
        <v>53</v>
      </c>
      <c r="R4216" s="9643" t="n">
        <v>1.0</v>
      </c>
      <c r="S4216" s="9644" t="n">
        <f>ROUND(K4207,2)*R4216</f>
        <v>148.91</v>
      </c>
    </row>
    <row r="4217" ht="45.0" customHeight="true">
      <c r="P4217" s="9618" t="s">
        <v>54</v>
      </c>
      <c r="Q4217" s="9618" t="s">
        <v>55</v>
      </c>
      <c r="R4217" s="9645" t="n">
        <v>1.0</v>
      </c>
      <c r="S4217" s="9646" t="n">
        <f>ROUND(K4207,2)*R4217</f>
        <v>148.91</v>
      </c>
    </row>
    <row r="4218" ht="45.0" customHeight="true">
      <c r="P4218" s="9618" t="s">
        <v>56</v>
      </c>
      <c r="Q4218" s="9618" t="s">
        <v>57</v>
      </c>
      <c r="R4218" s="9647" t="n">
        <v>1.0</v>
      </c>
      <c r="S4218" s="9648" t="n">
        <f>ROUND(K4207,2)*R4218</f>
        <v>148.91</v>
      </c>
    </row>
    <row r="4219" ht="45.0" customHeight="true">
      <c r="P4219" s="9618" t="s">
        <v>58</v>
      </c>
      <c r="Q4219" s="9618" t="s">
        <v>59</v>
      </c>
      <c r="R4219" s="9649" t="n">
        <v>1.0</v>
      </c>
      <c r="S4219" s="9650" t="n">
        <f>ROUND(K4207,2)*R4219</f>
        <v>148.91</v>
      </c>
    </row>
    <row r="4220" ht="45.0" customHeight="true">
      <c r="P4220" s="9618" t="s">
        <v>60</v>
      </c>
      <c r="Q4220" s="9618" t="s">
        <v>61</v>
      </c>
      <c r="R4220" s="9651" t="n">
        <v>1.0</v>
      </c>
      <c r="S4220" s="9652" t="n">
        <f>ROUND(K4207,2)*R4220</f>
        <v>148.91</v>
      </c>
    </row>
    <row r="4221" ht="45.0" customHeight="true">
      <c r="P4221" s="9618" t="s">
        <v>62</v>
      </c>
      <c r="Q4221" s="9618" t="s">
        <v>63</v>
      </c>
      <c r="R4221" s="9653" t="n">
        <v>1.0</v>
      </c>
      <c r="S4221" s="9654" t="n">
        <f>ROUND(K4207,2)*R4221</f>
        <v>148.91</v>
      </c>
    </row>
    <row r="4222" ht="45.0" customHeight="true">
      <c r="P4222" s="9618" t="s">
        <v>64</v>
      </c>
      <c r="Q4222" s="9618" t="s">
        <v>65</v>
      </c>
      <c r="R4222" s="9655" t="n">
        <v>1.0</v>
      </c>
      <c r="S4222" s="9656" t="n">
        <f>ROUND(K4207,2)*R4222</f>
        <v>148.91</v>
      </c>
    </row>
    <row r="4223" ht="45.0" customHeight="true">
      <c r="P4223" s="9618" t="s">
        <v>66</v>
      </c>
      <c r="Q4223" s="9618" t="s">
        <v>67</v>
      </c>
      <c r="R4223" s="9657" t="n">
        <v>1.0</v>
      </c>
      <c r="S4223" s="9658" t="n">
        <f>ROUND(K4207,2)*R4223</f>
        <v>148.91</v>
      </c>
    </row>
    <row r="4224" ht="45.0" customHeight="true">
      <c r="P4224" s="9618" t="s">
        <v>68</v>
      </c>
      <c r="Q4224" s="9618" t="s">
        <v>69</v>
      </c>
      <c r="R4224" s="9659" t="n">
        <v>1.0</v>
      </c>
      <c r="S4224" s="9660" t="n">
        <f>ROUND(K4207,2)*R4224</f>
        <v>148.91</v>
      </c>
    </row>
    <row r="4225" ht="45.0" customHeight="true">
      <c r="P4225" s="9618" t="s">
        <v>70</v>
      </c>
      <c r="Q4225" s="9618" t="s">
        <v>71</v>
      </c>
      <c r="R4225" s="9661" t="n">
        <v>1.0</v>
      </c>
      <c r="S4225" s="9662" t="n">
        <f>ROUND(K4207,2)*R4225</f>
        <v>148.91</v>
      </c>
    </row>
    <row r="4226" ht="45.0" customHeight="true">
      <c r="P4226" s="9618" t="s">
        <v>72</v>
      </c>
      <c r="Q4226" s="9618" t="s">
        <v>73</v>
      </c>
      <c r="R4226" s="9663" t="n">
        <v>1.0</v>
      </c>
      <c r="S4226" s="9664" t="n">
        <f>ROUND(K4207,2)*R4226</f>
        <v>148.91</v>
      </c>
    </row>
    <row r="4227" ht="45.0" customHeight="true">
      <c r="P4227" s="9618" t="s">
        <v>74</v>
      </c>
      <c r="Q4227" s="9618" t="s">
        <v>75</v>
      </c>
      <c r="R4227" s="9665" t="n">
        <v>1.0</v>
      </c>
      <c r="S4227" s="9666" t="n">
        <f>ROUND(K4207,2)*R4227</f>
        <v>148.91</v>
      </c>
    </row>
    <row r="4228" ht="45.0" customHeight="true">
      <c r="P4228" s="9618" t="s">
        <v>76</v>
      </c>
      <c r="Q4228" s="9618" t="s">
        <v>77</v>
      </c>
      <c r="R4228" s="9667" t="n">
        <v>1.0</v>
      </c>
      <c r="S4228" s="9668" t="n">
        <f>ROUND(K4207,2)*R4228</f>
        <v>148.91</v>
      </c>
    </row>
    <row r="4229" ht="45.0" customHeight="true">
      <c r="P4229" s="9618" t="s">
        <v>78</v>
      </c>
      <c r="Q4229" s="9618" t="s">
        <v>79</v>
      </c>
      <c r="R4229" s="9669" t="n">
        <v>1.0</v>
      </c>
      <c r="S4229" s="9670" t="n">
        <f>ROUND(K4207,2)*R4229</f>
        <v>148.91</v>
      </c>
    </row>
    <row r="4230" ht="45.0" customHeight="true">
      <c r="P4230" s="9618" t="s">
        <v>80</v>
      </c>
      <c r="Q4230" s="9618" t="s">
        <v>81</v>
      </c>
      <c r="R4230" s="9671" t="n">
        <v>1.0</v>
      </c>
      <c r="S4230" s="9672" t="n">
        <f>ROUND(K4207,2)*R4230</f>
        <v>148.91</v>
      </c>
    </row>
    <row r="4231" ht="45.0" customHeight="true">
      <c r="P4231" s="9618" t="s">
        <v>82</v>
      </c>
      <c r="Q4231" s="9618" t="s">
        <v>83</v>
      </c>
      <c r="R4231" s="9673" t="n">
        <v>1.0</v>
      </c>
      <c r="S4231" s="9674" t="n">
        <f>ROUND(K4207,2)*R4231</f>
        <v>148.91</v>
      </c>
    </row>
    <row r="4232" ht="45.0" customHeight="true">
      <c r="A4232" s="9675" t="s">
        <v>23</v>
      </c>
      <c r="B4232" s="9675" t="s">
        <v>612</v>
      </c>
      <c r="C4232" s="9675" t="s">
        <v>25</v>
      </c>
      <c r="D4232" s="9675" t="s">
        <v>613</v>
      </c>
      <c r="E4232" s="9675" t="s">
        <v>614</v>
      </c>
      <c r="F4232" s="9676" t="n">
        <f>R4232+R4233</f>
        <v>2.0</v>
      </c>
      <c r="G4232" s="9675" t="s">
        <v>206</v>
      </c>
      <c r="H4232" s="9677" t="n">
        <v>1051.95</v>
      </c>
      <c r="I4232" s="9678" t="n">
        <v>1051.95</v>
      </c>
      <c r="J4232" s="9679" t="n">
        <v>0.25120000000000003</v>
      </c>
      <c r="K4232" s="9680" t="n">
        <f>ROUND(I4232,2)+(ROUND(I4232,2)*J4232)</f>
        <v>1316.1998400000002</v>
      </c>
      <c r="L4232" s="9681" t="n">
        <f>ROUND(S4232,2)+ROUND(S4233,2)</f>
        <v>2632.4</v>
      </c>
      <c r="M4232" s="9675" t="s">
        <v>21</v>
      </c>
      <c r="N4232" s="9675" t="s">
        <v>60</v>
      </c>
      <c r="O4232" s="9675" t="s">
        <v>596</v>
      </c>
      <c r="P4232" s="9675" t="s">
        <v>20</v>
      </c>
      <c r="Q4232" s="9675" t="s">
        <v>29</v>
      </c>
      <c r="R4232" s="9682" t="n">
        <v>1.0</v>
      </c>
      <c r="S4232" s="9683" t="n">
        <f>ROUND(K4232,2)*R4232</f>
        <v>1316.2</v>
      </c>
    </row>
    <row r="4233" ht="45.0" customHeight="true">
      <c r="P4233" s="9675" t="s">
        <v>30</v>
      </c>
      <c r="Q4233" s="9675" t="s">
        <v>37</v>
      </c>
      <c r="R4233" s="9684" t="n">
        <v>1.0</v>
      </c>
      <c r="S4233" s="9685" t="n">
        <f>ROUND(K4232,2)*R4233</f>
        <v>1316.2</v>
      </c>
    </row>
    <row r="4234" ht="45.0" customHeight="true">
      <c r="A4234" s="9686" t="s">
        <v>23</v>
      </c>
      <c r="B4234" s="9686" t="s">
        <v>615</v>
      </c>
      <c r="C4234" s="9686" t="s">
        <v>25</v>
      </c>
      <c r="D4234" s="9686" t="s">
        <v>616</v>
      </c>
      <c r="E4234" s="9686" t="s">
        <v>617</v>
      </c>
      <c r="F4234" s="9687" t="n">
        <f>R4234+R4235</f>
        <v>4.0</v>
      </c>
      <c r="G4234" s="9686" t="s">
        <v>206</v>
      </c>
      <c r="H4234" s="9688" t="n">
        <v>331.64</v>
      </c>
      <c r="I4234" s="9689" t="n">
        <v>331.64</v>
      </c>
      <c r="J4234" s="9690" t="n">
        <v>0.25120000000000003</v>
      </c>
      <c r="K4234" s="9691" t="n">
        <f>ROUND(I4234,2)+(ROUND(I4234,2)*J4234)</f>
        <v>414.947968</v>
      </c>
      <c r="L4234" s="9692" t="n">
        <f>ROUND(S4234,2)+ROUND(S4235,2)</f>
        <v>1659.8</v>
      </c>
      <c r="M4234" s="9686" t="s">
        <v>21</v>
      </c>
      <c r="N4234" s="9686" t="s">
        <v>60</v>
      </c>
      <c r="O4234" s="9686" t="s">
        <v>596</v>
      </c>
      <c r="P4234" s="9686" t="s">
        <v>20</v>
      </c>
      <c r="Q4234" s="9686" t="s">
        <v>29</v>
      </c>
      <c r="R4234" s="9693" t="n">
        <v>2.0</v>
      </c>
      <c r="S4234" s="9694" t="n">
        <f>ROUND(K4234,2)*R4234</f>
        <v>829.9</v>
      </c>
    </row>
    <row r="4235" ht="45.0" customHeight="true">
      <c r="P4235" s="9686" t="s">
        <v>30</v>
      </c>
      <c r="Q4235" s="9686" t="s">
        <v>37</v>
      </c>
      <c r="R4235" s="9695" t="n">
        <v>2.0</v>
      </c>
      <c r="S4235" s="9696" t="n">
        <f>ROUND(K4234,2)*R4235</f>
        <v>829.9</v>
      </c>
    </row>
    <row r="4236" ht="45.0" customHeight="true">
      <c r="A4236" s="9697" t="s">
        <v>23</v>
      </c>
      <c r="B4236" s="9697" t="s">
        <v>618</v>
      </c>
      <c r="C4236" s="9697" t="s">
        <v>619</v>
      </c>
      <c r="D4236" s="9697" t="s">
        <v>620</v>
      </c>
      <c r="E4236" s="9697" t="s">
        <v>621</v>
      </c>
      <c r="F4236" s="9698" t="n">
        <f>R4236+R4237</f>
        <v>4.0</v>
      </c>
      <c r="G4236" s="9697" t="s">
        <v>206</v>
      </c>
      <c r="H4236" s="9699" t="n">
        <v>111.31</v>
      </c>
      <c r="I4236" s="9700" t="n">
        <v>111.31</v>
      </c>
      <c r="J4236" s="9701" t="n">
        <v>0.25120000000000003</v>
      </c>
      <c r="K4236" s="9702" t="n">
        <f>ROUND(I4236,2)+(ROUND(I4236,2)*J4236)</f>
        <v>139.271072</v>
      </c>
      <c r="L4236" s="9703" t="n">
        <f>ROUND(S4236,2)+ROUND(S4237,2)</f>
        <v>557.08</v>
      </c>
      <c r="M4236" s="9697" t="s">
        <v>21</v>
      </c>
      <c r="N4236" s="9697" t="s">
        <v>60</v>
      </c>
      <c r="O4236" s="9697" t="s">
        <v>596</v>
      </c>
      <c r="P4236" s="9697" t="s">
        <v>20</v>
      </c>
      <c r="Q4236" s="9697" t="s">
        <v>29</v>
      </c>
      <c r="R4236" s="9704" t="n">
        <v>2.0</v>
      </c>
      <c r="S4236" s="9705" t="n">
        <f>ROUND(K4236,2)*R4236</f>
        <v>278.54</v>
      </c>
    </row>
    <row r="4237" ht="45.0" customHeight="true">
      <c r="P4237" s="9697" t="s">
        <v>30</v>
      </c>
      <c r="Q4237" s="9697" t="s">
        <v>37</v>
      </c>
      <c r="R4237" s="9706" t="n">
        <v>2.0</v>
      </c>
      <c r="S4237" s="9707" t="n">
        <f>ROUND(K4236,2)*R4237</f>
        <v>278.54</v>
      </c>
    </row>
    <row r="4238" ht="45.0" customHeight="true">
      <c r="A4238" s="9709" t="s">
        <v>19</v>
      </c>
      <c r="B4238" s="9709" t="s">
        <v>622</v>
      </c>
      <c r="C4238" s="9709" t="s">
        <v>21</v>
      </c>
      <c r="D4238" s="9709" t="s">
        <v>21</v>
      </c>
      <c r="E4238" s="9709" t="s">
        <v>623</v>
      </c>
      <c r="F4238" s="9709" t="s">
        <v>21</v>
      </c>
      <c r="G4238" s="9709" t="s">
        <v>21</v>
      </c>
      <c r="H4238" s="9709" t="s">
        <v>21</v>
      </c>
      <c r="I4238" s="9709" t="s">
        <v>21</v>
      </c>
      <c r="J4238" s="9709" t="s">
        <v>21</v>
      </c>
      <c r="K4238" s="9709" t="s">
        <v>21</v>
      </c>
      <c r="L4238" s="9710" t="n">
        <f>ROUND(L4239,2)+ROUND(L4264,2)+ROUND(L4289,2)+ROUND(L4314,2)+ROUND(L4339,2)+ROUND(L4364,2)+ROUND(L4389,2)+ROUND(L4414,2)+ROUND(L4439,2)</f>
        <v>13400.0</v>
      </c>
      <c r="M4238" s="9709" t="s">
        <v>21</v>
      </c>
      <c r="N4238" s="9709" t="s">
        <v>21</v>
      </c>
      <c r="O4238" s="9709" t="s">
        <v>21</v>
      </c>
      <c r="P4238" s="9709" t="s">
        <v>21</v>
      </c>
      <c r="Q4238" s="9709" t="s">
        <v>21</v>
      </c>
      <c r="R4238" s="9709" t="s">
        <v>21</v>
      </c>
      <c r="S4238" s="9709" t="s">
        <v>21</v>
      </c>
    </row>
    <row r="4239" ht="45.0" customHeight="true">
      <c r="A4239" s="9711" t="s">
        <v>23</v>
      </c>
      <c r="B4239" s="9711" t="s">
        <v>624</v>
      </c>
      <c r="C4239" s="9711" t="s">
        <v>25</v>
      </c>
      <c r="D4239" s="9711" t="s">
        <v>625</v>
      </c>
      <c r="E4239" s="9711" t="s">
        <v>626</v>
      </c>
      <c r="F4239" s="9712" t="n">
        <f>R4239+R4240+R4241+R4242+R4243+R4244+R4245+R4246+R4247+R4248+R4249+R4250+R4251+R4252+R4253+R4254+R4255+R4256+R4257+R4258+R4259+R4260+R4261+R4262+R4263</f>
        <v>25.0</v>
      </c>
      <c r="G4239" s="9711" t="s">
        <v>206</v>
      </c>
      <c r="H4239" s="9713" t="n">
        <v>5.02</v>
      </c>
      <c r="I4239" s="9714" t="n">
        <v>5.02</v>
      </c>
      <c r="J4239" s="9715" t="n">
        <v>0.25120000000000003</v>
      </c>
      <c r="K4239" s="9716" t="n">
        <f>ROUND(I4239,2)+(ROUND(I4239,2)*J4239)</f>
        <v>6.2810239999999995</v>
      </c>
      <c r="L4239" s="9717" t="n">
        <f>ROUND(S4239,2)+ROUND(S4240,2)+ROUND(S4241,2)+ROUND(S4242,2)+ROUND(S4243,2)+ROUND(S4244,2)+ROUND(S4245,2)+ROUND(S4246,2)+ROUND(S4247,2)+ROUND(S4248,2)+ROUND(S4249,2)+ROUND(S4250,2)+ROUND(S4251,2)+ROUND(S4252,2)+ROUND(S4253,2)+ROUND(S4254,2)+ROUND(S4255,2)+ROUND(S4256,2)+ROUND(S4257,2)+ROUND(S4258,2)+ROUND(S4259,2)+ROUND(S4260,2)+ROUND(S4261,2)+ROUND(S4262,2)+ROUND(S4263,2)</f>
        <v>157.0</v>
      </c>
      <c r="M4239" s="9711" t="s">
        <v>21</v>
      </c>
      <c r="N4239" s="9711" t="s">
        <v>60</v>
      </c>
      <c r="O4239" s="9711" t="s">
        <v>596</v>
      </c>
      <c r="P4239" s="9711" t="s">
        <v>20</v>
      </c>
      <c r="Q4239" s="9711" t="s">
        <v>29</v>
      </c>
      <c r="R4239" s="9718" t="n">
        <v>1.0</v>
      </c>
      <c r="S4239" s="9719" t="n">
        <f>ROUND(K4239,2)*R4239</f>
        <v>6.28</v>
      </c>
    </row>
    <row r="4240" ht="45.0" customHeight="true">
      <c r="P4240" s="9711" t="s">
        <v>30</v>
      </c>
      <c r="Q4240" s="9711" t="s">
        <v>37</v>
      </c>
      <c r="R4240" s="9720" t="n">
        <v>1.0</v>
      </c>
      <c r="S4240" s="9721" t="n">
        <f>ROUND(K4239,2)*R4240</f>
        <v>6.28</v>
      </c>
    </row>
    <row r="4241" ht="45.0" customHeight="true">
      <c r="P4241" s="9711" t="s">
        <v>38</v>
      </c>
      <c r="Q4241" s="9711" t="s">
        <v>39</v>
      </c>
      <c r="R4241" s="9722" t="n">
        <v>1.0</v>
      </c>
      <c r="S4241" s="9723" t="n">
        <f>ROUND(K4239,2)*R4241</f>
        <v>6.28</v>
      </c>
    </row>
    <row r="4242" ht="45.0" customHeight="true">
      <c r="P4242" s="9711" t="s">
        <v>40</v>
      </c>
      <c r="Q4242" s="9711" t="s">
        <v>41</v>
      </c>
      <c r="R4242" s="9724" t="n">
        <v>1.0</v>
      </c>
      <c r="S4242" s="9725" t="n">
        <f>ROUND(K4239,2)*R4242</f>
        <v>6.28</v>
      </c>
    </row>
    <row r="4243" ht="45.0" customHeight="true">
      <c r="P4243" s="9711" t="s">
        <v>42</v>
      </c>
      <c r="Q4243" s="9711" t="s">
        <v>43</v>
      </c>
      <c r="R4243" s="9726" t="n">
        <v>1.0</v>
      </c>
      <c r="S4243" s="9727" t="n">
        <f>ROUND(K4239,2)*R4243</f>
        <v>6.28</v>
      </c>
    </row>
    <row r="4244" ht="45.0" customHeight="true">
      <c r="P4244" s="9711" t="s">
        <v>44</v>
      </c>
      <c r="Q4244" s="9711" t="s">
        <v>45</v>
      </c>
      <c r="R4244" s="9728" t="n">
        <v>1.0</v>
      </c>
      <c r="S4244" s="9729" t="n">
        <f>ROUND(K4239,2)*R4244</f>
        <v>6.28</v>
      </c>
    </row>
    <row r="4245" ht="45.0" customHeight="true">
      <c r="P4245" s="9711" t="s">
        <v>46</v>
      </c>
      <c r="Q4245" s="9711" t="s">
        <v>47</v>
      </c>
      <c r="R4245" s="9730" t="n">
        <v>1.0</v>
      </c>
      <c r="S4245" s="9731" t="n">
        <f>ROUND(K4239,2)*R4245</f>
        <v>6.28</v>
      </c>
    </row>
    <row r="4246" ht="45.0" customHeight="true">
      <c r="P4246" s="9711" t="s">
        <v>48</v>
      </c>
      <c r="Q4246" s="9711" t="s">
        <v>49</v>
      </c>
      <c r="R4246" s="9732" t="n">
        <v>1.0</v>
      </c>
      <c r="S4246" s="9733" t="n">
        <f>ROUND(K4239,2)*R4246</f>
        <v>6.28</v>
      </c>
    </row>
    <row r="4247" ht="45.0" customHeight="true">
      <c r="P4247" s="9711" t="s">
        <v>50</v>
      </c>
      <c r="Q4247" s="9711" t="s">
        <v>51</v>
      </c>
      <c r="R4247" s="9734" t="n">
        <v>1.0</v>
      </c>
      <c r="S4247" s="9735" t="n">
        <f>ROUND(K4239,2)*R4247</f>
        <v>6.28</v>
      </c>
    </row>
    <row r="4248" ht="45.0" customHeight="true">
      <c r="P4248" s="9711" t="s">
        <v>52</v>
      </c>
      <c r="Q4248" s="9711" t="s">
        <v>53</v>
      </c>
      <c r="R4248" s="9736" t="n">
        <v>1.0</v>
      </c>
      <c r="S4248" s="9737" t="n">
        <f>ROUND(K4239,2)*R4248</f>
        <v>6.28</v>
      </c>
    </row>
    <row r="4249" ht="45.0" customHeight="true">
      <c r="P4249" s="9711" t="s">
        <v>54</v>
      </c>
      <c r="Q4249" s="9711" t="s">
        <v>55</v>
      </c>
      <c r="R4249" s="9738" t="n">
        <v>1.0</v>
      </c>
      <c r="S4249" s="9739" t="n">
        <f>ROUND(K4239,2)*R4249</f>
        <v>6.28</v>
      </c>
    </row>
    <row r="4250" ht="45.0" customHeight="true">
      <c r="P4250" s="9711" t="s">
        <v>56</v>
      </c>
      <c r="Q4250" s="9711" t="s">
        <v>57</v>
      </c>
      <c r="R4250" s="9740" t="n">
        <v>1.0</v>
      </c>
      <c r="S4250" s="9741" t="n">
        <f>ROUND(K4239,2)*R4250</f>
        <v>6.28</v>
      </c>
    </row>
    <row r="4251" ht="45.0" customHeight="true">
      <c r="P4251" s="9711" t="s">
        <v>58</v>
      </c>
      <c r="Q4251" s="9711" t="s">
        <v>59</v>
      </c>
      <c r="R4251" s="9742" t="n">
        <v>1.0</v>
      </c>
      <c r="S4251" s="9743" t="n">
        <f>ROUND(K4239,2)*R4251</f>
        <v>6.28</v>
      </c>
    </row>
    <row r="4252" ht="45.0" customHeight="true">
      <c r="P4252" s="9711" t="s">
        <v>60</v>
      </c>
      <c r="Q4252" s="9711" t="s">
        <v>61</v>
      </c>
      <c r="R4252" s="9744" t="n">
        <v>1.0</v>
      </c>
      <c r="S4252" s="9745" t="n">
        <f>ROUND(K4239,2)*R4252</f>
        <v>6.28</v>
      </c>
    </row>
    <row r="4253" ht="45.0" customHeight="true">
      <c r="P4253" s="9711" t="s">
        <v>62</v>
      </c>
      <c r="Q4253" s="9711" t="s">
        <v>63</v>
      </c>
      <c r="R4253" s="9746" t="n">
        <v>1.0</v>
      </c>
      <c r="S4253" s="9747" t="n">
        <f>ROUND(K4239,2)*R4253</f>
        <v>6.28</v>
      </c>
    </row>
    <row r="4254" ht="45.0" customHeight="true">
      <c r="P4254" s="9711" t="s">
        <v>64</v>
      </c>
      <c r="Q4254" s="9711" t="s">
        <v>65</v>
      </c>
      <c r="R4254" s="9748" t="n">
        <v>1.0</v>
      </c>
      <c r="S4254" s="9749" t="n">
        <f>ROUND(K4239,2)*R4254</f>
        <v>6.28</v>
      </c>
    </row>
    <row r="4255" ht="45.0" customHeight="true">
      <c r="P4255" s="9711" t="s">
        <v>66</v>
      </c>
      <c r="Q4255" s="9711" t="s">
        <v>67</v>
      </c>
      <c r="R4255" s="9750" t="n">
        <v>1.0</v>
      </c>
      <c r="S4255" s="9751" t="n">
        <f>ROUND(K4239,2)*R4255</f>
        <v>6.28</v>
      </c>
    </row>
    <row r="4256" ht="45.0" customHeight="true">
      <c r="P4256" s="9711" t="s">
        <v>68</v>
      </c>
      <c r="Q4256" s="9711" t="s">
        <v>69</v>
      </c>
      <c r="R4256" s="9752" t="n">
        <v>1.0</v>
      </c>
      <c r="S4256" s="9753" t="n">
        <f>ROUND(K4239,2)*R4256</f>
        <v>6.28</v>
      </c>
    </row>
    <row r="4257" ht="45.0" customHeight="true">
      <c r="P4257" s="9711" t="s">
        <v>70</v>
      </c>
      <c r="Q4257" s="9711" t="s">
        <v>71</v>
      </c>
      <c r="R4257" s="9754" t="n">
        <v>1.0</v>
      </c>
      <c r="S4257" s="9755" t="n">
        <f>ROUND(K4239,2)*R4257</f>
        <v>6.28</v>
      </c>
    </row>
    <row r="4258" ht="45.0" customHeight="true">
      <c r="P4258" s="9711" t="s">
        <v>72</v>
      </c>
      <c r="Q4258" s="9711" t="s">
        <v>73</v>
      </c>
      <c r="R4258" s="9756" t="n">
        <v>1.0</v>
      </c>
      <c r="S4258" s="9757" t="n">
        <f>ROUND(K4239,2)*R4258</f>
        <v>6.28</v>
      </c>
    </row>
    <row r="4259" ht="45.0" customHeight="true">
      <c r="P4259" s="9711" t="s">
        <v>74</v>
      </c>
      <c r="Q4259" s="9711" t="s">
        <v>75</v>
      </c>
      <c r="R4259" s="9758" t="n">
        <v>1.0</v>
      </c>
      <c r="S4259" s="9759" t="n">
        <f>ROUND(K4239,2)*R4259</f>
        <v>6.28</v>
      </c>
    </row>
    <row r="4260" ht="45.0" customHeight="true">
      <c r="P4260" s="9711" t="s">
        <v>76</v>
      </c>
      <c r="Q4260" s="9711" t="s">
        <v>77</v>
      </c>
      <c r="R4260" s="9760" t="n">
        <v>1.0</v>
      </c>
      <c r="S4260" s="9761" t="n">
        <f>ROUND(K4239,2)*R4260</f>
        <v>6.28</v>
      </c>
    </row>
    <row r="4261" ht="45.0" customHeight="true">
      <c r="P4261" s="9711" t="s">
        <v>78</v>
      </c>
      <c r="Q4261" s="9711" t="s">
        <v>79</v>
      </c>
      <c r="R4261" s="9762" t="n">
        <v>1.0</v>
      </c>
      <c r="S4261" s="9763" t="n">
        <f>ROUND(K4239,2)*R4261</f>
        <v>6.28</v>
      </c>
    </row>
    <row r="4262" ht="45.0" customHeight="true">
      <c r="P4262" s="9711" t="s">
        <v>80</v>
      </c>
      <c r="Q4262" s="9711" t="s">
        <v>81</v>
      </c>
      <c r="R4262" s="9764" t="n">
        <v>1.0</v>
      </c>
      <c r="S4262" s="9765" t="n">
        <f>ROUND(K4239,2)*R4262</f>
        <v>6.28</v>
      </c>
    </row>
    <row r="4263" ht="45.0" customHeight="true">
      <c r="P4263" s="9711" t="s">
        <v>82</v>
      </c>
      <c r="Q4263" s="9711" t="s">
        <v>83</v>
      </c>
      <c r="R4263" s="9766" t="n">
        <v>1.0</v>
      </c>
      <c r="S4263" s="9767" t="n">
        <f>ROUND(K4239,2)*R4263</f>
        <v>6.28</v>
      </c>
    </row>
    <row r="4264" ht="45.0" customHeight="true">
      <c r="A4264" s="9768" t="s">
        <v>23</v>
      </c>
      <c r="B4264" s="9768" t="s">
        <v>627</v>
      </c>
      <c r="C4264" s="9768" t="s">
        <v>25</v>
      </c>
      <c r="D4264" s="9768" t="s">
        <v>628</v>
      </c>
      <c r="E4264" s="9768" t="s">
        <v>629</v>
      </c>
      <c r="F4264" s="9769" t="n">
        <f>R4264+R4265+R4266+R4267+R4268+R4269+R4270+R4271+R4272+R4273+R4274+R4275+R4276+R4277+R4278+R4279+R4280+R4281+R4282+R4283+R4284+R4285+R4286+R4287+R4288</f>
        <v>18.000000000000004</v>
      </c>
      <c r="G4264" s="9768" t="s">
        <v>28</v>
      </c>
      <c r="H4264" s="9770" t="n">
        <v>14.68</v>
      </c>
      <c r="I4264" s="9771" t="n">
        <v>14.68</v>
      </c>
      <c r="J4264" s="9772" t="n">
        <v>0.25120000000000003</v>
      </c>
      <c r="K4264" s="9773" t="n">
        <f>ROUND(I4264,2)+(ROUND(I4264,2)*J4264)</f>
        <v>18.367615999999998</v>
      </c>
      <c r="L4264" s="9774" t="n">
        <f>ROUND(S4264,2)+ROUND(S4265,2)+ROUND(S4266,2)+ROUND(S4267,2)+ROUND(S4268,2)+ROUND(S4269,2)+ROUND(S4270,2)+ROUND(S4271,2)+ROUND(S4272,2)+ROUND(S4273,2)+ROUND(S4274,2)+ROUND(S4275,2)+ROUND(S4276,2)+ROUND(S4277,2)+ROUND(S4278,2)+ROUND(S4279,2)+ROUND(S4280,2)+ROUND(S4281,2)+ROUND(S4282,2)+ROUND(S4283,2)+ROUND(S4284,2)+ROUND(S4285,2)+ROUND(S4286,2)+ROUND(S4287,2)+ROUND(S4288,2)</f>
        <v>330.75</v>
      </c>
      <c r="M4264" s="9768" t="s">
        <v>21</v>
      </c>
      <c r="N4264" s="9768" t="s">
        <v>60</v>
      </c>
      <c r="O4264" s="9768" t="s">
        <v>596</v>
      </c>
      <c r="P4264" s="9768" t="s">
        <v>20</v>
      </c>
      <c r="Q4264" s="9768" t="s">
        <v>29</v>
      </c>
      <c r="R4264" s="9775" t="n">
        <v>0.72</v>
      </c>
      <c r="S4264" s="9776" t="n">
        <f>ROUND(K4264,2)*R4264</f>
        <v>13.2264</v>
      </c>
    </row>
    <row r="4265" ht="45.0" customHeight="true">
      <c r="P4265" s="9768" t="s">
        <v>30</v>
      </c>
      <c r="Q4265" s="9768" t="s">
        <v>37</v>
      </c>
      <c r="R4265" s="9777" t="n">
        <v>0.72</v>
      </c>
      <c r="S4265" s="9778" t="n">
        <f>ROUND(K4264,2)*R4265</f>
        <v>13.2264</v>
      </c>
    </row>
    <row r="4266" ht="45.0" customHeight="true">
      <c r="P4266" s="9768" t="s">
        <v>38</v>
      </c>
      <c r="Q4266" s="9768" t="s">
        <v>39</v>
      </c>
      <c r="R4266" s="9779" t="n">
        <v>0.72</v>
      </c>
      <c r="S4266" s="9780" t="n">
        <f>ROUND(K4264,2)*R4266</f>
        <v>13.2264</v>
      </c>
    </row>
    <row r="4267" ht="45.0" customHeight="true">
      <c r="P4267" s="9768" t="s">
        <v>40</v>
      </c>
      <c r="Q4267" s="9768" t="s">
        <v>41</v>
      </c>
      <c r="R4267" s="9781" t="n">
        <v>0.72</v>
      </c>
      <c r="S4267" s="9782" t="n">
        <f>ROUND(K4264,2)*R4267</f>
        <v>13.2264</v>
      </c>
    </row>
    <row r="4268" ht="45.0" customHeight="true">
      <c r="P4268" s="9768" t="s">
        <v>42</v>
      </c>
      <c r="Q4268" s="9768" t="s">
        <v>43</v>
      </c>
      <c r="R4268" s="9783" t="n">
        <v>0.72</v>
      </c>
      <c r="S4268" s="9784" t="n">
        <f>ROUND(K4264,2)*R4268</f>
        <v>13.2264</v>
      </c>
    </row>
    <row r="4269" ht="45.0" customHeight="true">
      <c r="P4269" s="9768" t="s">
        <v>44</v>
      </c>
      <c r="Q4269" s="9768" t="s">
        <v>45</v>
      </c>
      <c r="R4269" s="9785" t="n">
        <v>0.72</v>
      </c>
      <c r="S4269" s="9786" t="n">
        <f>ROUND(K4264,2)*R4269</f>
        <v>13.2264</v>
      </c>
    </row>
    <row r="4270" ht="45.0" customHeight="true">
      <c r="P4270" s="9768" t="s">
        <v>46</v>
      </c>
      <c r="Q4270" s="9768" t="s">
        <v>47</v>
      </c>
      <c r="R4270" s="9787" t="n">
        <v>0.72</v>
      </c>
      <c r="S4270" s="9788" t="n">
        <f>ROUND(K4264,2)*R4270</f>
        <v>13.2264</v>
      </c>
    </row>
    <row r="4271" ht="45.0" customHeight="true">
      <c r="P4271" s="9768" t="s">
        <v>48</v>
      </c>
      <c r="Q4271" s="9768" t="s">
        <v>49</v>
      </c>
      <c r="R4271" s="9789" t="n">
        <v>0.72</v>
      </c>
      <c r="S4271" s="9790" t="n">
        <f>ROUND(K4264,2)*R4271</f>
        <v>13.2264</v>
      </c>
    </row>
    <row r="4272" ht="45.0" customHeight="true">
      <c r="P4272" s="9768" t="s">
        <v>50</v>
      </c>
      <c r="Q4272" s="9768" t="s">
        <v>51</v>
      </c>
      <c r="R4272" s="9791" t="n">
        <v>0.72</v>
      </c>
      <c r="S4272" s="9792" t="n">
        <f>ROUND(K4264,2)*R4272</f>
        <v>13.2264</v>
      </c>
    </row>
    <row r="4273" ht="45.0" customHeight="true">
      <c r="P4273" s="9768" t="s">
        <v>52</v>
      </c>
      <c r="Q4273" s="9768" t="s">
        <v>53</v>
      </c>
      <c r="R4273" s="9793" t="n">
        <v>0.72</v>
      </c>
      <c r="S4273" s="9794" t="n">
        <f>ROUND(K4264,2)*R4273</f>
        <v>13.2264</v>
      </c>
    </row>
    <row r="4274" ht="45.0" customHeight="true">
      <c r="P4274" s="9768" t="s">
        <v>54</v>
      </c>
      <c r="Q4274" s="9768" t="s">
        <v>55</v>
      </c>
      <c r="R4274" s="9795" t="n">
        <v>0.72</v>
      </c>
      <c r="S4274" s="9796" t="n">
        <f>ROUND(K4264,2)*R4274</f>
        <v>13.2264</v>
      </c>
    </row>
    <row r="4275" ht="45.0" customHeight="true">
      <c r="P4275" s="9768" t="s">
        <v>56</v>
      </c>
      <c r="Q4275" s="9768" t="s">
        <v>57</v>
      </c>
      <c r="R4275" s="9797" t="n">
        <v>0.72</v>
      </c>
      <c r="S4275" s="9798" t="n">
        <f>ROUND(K4264,2)*R4275</f>
        <v>13.2264</v>
      </c>
    </row>
    <row r="4276" ht="45.0" customHeight="true">
      <c r="P4276" s="9768" t="s">
        <v>58</v>
      </c>
      <c r="Q4276" s="9768" t="s">
        <v>59</v>
      </c>
      <c r="R4276" s="9799" t="n">
        <v>0.72</v>
      </c>
      <c r="S4276" s="9800" t="n">
        <f>ROUND(K4264,2)*R4276</f>
        <v>13.2264</v>
      </c>
    </row>
    <row r="4277" ht="45.0" customHeight="true">
      <c r="P4277" s="9768" t="s">
        <v>60</v>
      </c>
      <c r="Q4277" s="9768" t="s">
        <v>61</v>
      </c>
      <c r="R4277" s="9801" t="n">
        <v>0.72</v>
      </c>
      <c r="S4277" s="9802" t="n">
        <f>ROUND(K4264,2)*R4277</f>
        <v>13.2264</v>
      </c>
    </row>
    <row r="4278" ht="45.0" customHeight="true">
      <c r="P4278" s="9768" t="s">
        <v>62</v>
      </c>
      <c r="Q4278" s="9768" t="s">
        <v>63</v>
      </c>
      <c r="R4278" s="9803" t="n">
        <v>0.72</v>
      </c>
      <c r="S4278" s="9804" t="n">
        <f>ROUND(K4264,2)*R4278</f>
        <v>13.2264</v>
      </c>
    </row>
    <row r="4279" ht="45.0" customHeight="true">
      <c r="P4279" s="9768" t="s">
        <v>64</v>
      </c>
      <c r="Q4279" s="9768" t="s">
        <v>65</v>
      </c>
      <c r="R4279" s="9805" t="n">
        <v>0.72</v>
      </c>
      <c r="S4279" s="9806" t="n">
        <f>ROUND(K4264,2)*R4279</f>
        <v>13.2264</v>
      </c>
    </row>
    <row r="4280" ht="45.0" customHeight="true">
      <c r="P4280" s="9768" t="s">
        <v>66</v>
      </c>
      <c r="Q4280" s="9768" t="s">
        <v>67</v>
      </c>
      <c r="R4280" s="9807" t="n">
        <v>0.72</v>
      </c>
      <c r="S4280" s="9808" t="n">
        <f>ROUND(K4264,2)*R4280</f>
        <v>13.2264</v>
      </c>
    </row>
    <row r="4281" ht="45.0" customHeight="true">
      <c r="P4281" s="9768" t="s">
        <v>68</v>
      </c>
      <c r="Q4281" s="9768" t="s">
        <v>69</v>
      </c>
      <c r="R4281" s="9809" t="n">
        <v>0.72</v>
      </c>
      <c r="S4281" s="9810" t="n">
        <f>ROUND(K4264,2)*R4281</f>
        <v>13.2264</v>
      </c>
    </row>
    <row r="4282" ht="45.0" customHeight="true">
      <c r="P4282" s="9768" t="s">
        <v>70</v>
      </c>
      <c r="Q4282" s="9768" t="s">
        <v>71</v>
      </c>
      <c r="R4282" s="9811" t="n">
        <v>0.72</v>
      </c>
      <c r="S4282" s="9812" t="n">
        <f>ROUND(K4264,2)*R4282</f>
        <v>13.2264</v>
      </c>
    </row>
    <row r="4283" ht="45.0" customHeight="true">
      <c r="P4283" s="9768" t="s">
        <v>72</v>
      </c>
      <c r="Q4283" s="9768" t="s">
        <v>73</v>
      </c>
      <c r="R4283" s="9813" t="n">
        <v>0.72</v>
      </c>
      <c r="S4283" s="9814" t="n">
        <f>ROUND(K4264,2)*R4283</f>
        <v>13.2264</v>
      </c>
    </row>
    <row r="4284" ht="45.0" customHeight="true">
      <c r="P4284" s="9768" t="s">
        <v>74</v>
      </c>
      <c r="Q4284" s="9768" t="s">
        <v>75</v>
      </c>
      <c r="R4284" s="9815" t="n">
        <v>0.72</v>
      </c>
      <c r="S4284" s="9816" t="n">
        <f>ROUND(K4264,2)*R4284</f>
        <v>13.2264</v>
      </c>
    </row>
    <row r="4285" ht="45.0" customHeight="true">
      <c r="P4285" s="9768" t="s">
        <v>76</v>
      </c>
      <c r="Q4285" s="9768" t="s">
        <v>77</v>
      </c>
      <c r="R4285" s="9817" t="n">
        <v>0.72</v>
      </c>
      <c r="S4285" s="9818" t="n">
        <f>ROUND(K4264,2)*R4285</f>
        <v>13.2264</v>
      </c>
    </row>
    <row r="4286" ht="45.0" customHeight="true">
      <c r="P4286" s="9768" t="s">
        <v>78</v>
      </c>
      <c r="Q4286" s="9768" t="s">
        <v>79</v>
      </c>
      <c r="R4286" s="9819" t="n">
        <v>0.72</v>
      </c>
      <c r="S4286" s="9820" t="n">
        <f>ROUND(K4264,2)*R4286</f>
        <v>13.2264</v>
      </c>
    </row>
    <row r="4287" ht="45.0" customHeight="true">
      <c r="P4287" s="9768" t="s">
        <v>80</v>
      </c>
      <c r="Q4287" s="9768" t="s">
        <v>81</v>
      </c>
      <c r="R4287" s="9821" t="n">
        <v>0.72</v>
      </c>
      <c r="S4287" s="9822" t="n">
        <f>ROUND(K4264,2)*R4287</f>
        <v>13.2264</v>
      </c>
    </row>
    <row r="4288" ht="45.0" customHeight="true">
      <c r="P4288" s="9768" t="s">
        <v>82</v>
      </c>
      <c r="Q4288" s="9768" t="s">
        <v>83</v>
      </c>
      <c r="R4288" s="9823" t="n">
        <v>0.72</v>
      </c>
      <c r="S4288" s="9824" t="n">
        <f>ROUND(K4264,2)*R4288</f>
        <v>13.2264</v>
      </c>
    </row>
    <row r="4289" ht="45.0" customHeight="true">
      <c r="A4289" s="9825" t="s">
        <v>23</v>
      </c>
      <c r="B4289" s="9825" t="s">
        <v>630</v>
      </c>
      <c r="C4289" s="9825" t="s">
        <v>25</v>
      </c>
      <c r="D4289" s="9825" t="s">
        <v>631</v>
      </c>
      <c r="E4289" s="9825" t="s">
        <v>632</v>
      </c>
      <c r="F4289" s="9826" t="n">
        <f>R4289+R4290+R4291+R4292+R4293+R4294+R4295+R4296+R4297+R4298+R4299+R4300+R4301+R4302+R4303+R4304+R4305+R4306+R4307+R4308+R4309+R4310+R4311+R4312+R4313</f>
        <v>403.74999999999983</v>
      </c>
      <c r="G4289" s="9825" t="s">
        <v>28</v>
      </c>
      <c r="H4289" s="9827" t="n">
        <v>3.08</v>
      </c>
      <c r="I4289" s="9828" t="n">
        <v>3.08</v>
      </c>
      <c r="J4289" s="9829" t="n">
        <v>0.25120000000000003</v>
      </c>
      <c r="K4289" s="9830" t="n">
        <f>ROUND(I4289,2)+(ROUND(I4289,2)*J4289)</f>
        <v>3.8536960000000002</v>
      </c>
      <c r="L4289" s="9831" t="n">
        <f>ROUND(S4289,2)+ROUND(S4290,2)+ROUND(S4291,2)+ROUND(S4292,2)+ROUND(S4293,2)+ROUND(S4294,2)+ROUND(S4295,2)+ROUND(S4296,2)+ROUND(S4297,2)+ROUND(S4298,2)+ROUND(S4299,2)+ROUND(S4300,2)+ROUND(S4301,2)+ROUND(S4302,2)+ROUND(S4303,2)+ROUND(S4304,2)+ROUND(S4305,2)+ROUND(S4306,2)+ROUND(S4307,2)+ROUND(S4308,2)+ROUND(S4309,2)+ROUND(S4310,2)+ROUND(S4311,2)+ROUND(S4312,2)+ROUND(S4313,2)</f>
        <v>1554.5000000000002</v>
      </c>
      <c r="M4289" s="9825" t="s">
        <v>21</v>
      </c>
      <c r="N4289" s="9825" t="s">
        <v>60</v>
      </c>
      <c r="O4289" s="9825" t="s">
        <v>596</v>
      </c>
      <c r="P4289" s="9825" t="s">
        <v>20</v>
      </c>
      <c r="Q4289" s="9825" t="s">
        <v>29</v>
      </c>
      <c r="R4289" s="9832" t="n">
        <v>16.15</v>
      </c>
      <c r="S4289" s="9833" t="n">
        <f>ROUND(K4289,2)*R4289</f>
        <v>62.177499999999995</v>
      </c>
    </row>
    <row r="4290" ht="45.0" customHeight="true">
      <c r="P4290" s="9825" t="s">
        <v>30</v>
      </c>
      <c r="Q4290" s="9825" t="s">
        <v>37</v>
      </c>
      <c r="R4290" s="9834" t="n">
        <v>16.15</v>
      </c>
      <c r="S4290" s="9835" t="n">
        <f>ROUND(K4289,2)*R4290</f>
        <v>62.177499999999995</v>
      </c>
    </row>
    <row r="4291" ht="45.0" customHeight="true">
      <c r="P4291" s="9825" t="s">
        <v>38</v>
      </c>
      <c r="Q4291" s="9825" t="s">
        <v>39</v>
      </c>
      <c r="R4291" s="9836" t="n">
        <v>16.15</v>
      </c>
      <c r="S4291" s="9837" t="n">
        <f>ROUND(K4289,2)*R4291</f>
        <v>62.177499999999995</v>
      </c>
    </row>
    <row r="4292" ht="45.0" customHeight="true">
      <c r="P4292" s="9825" t="s">
        <v>40</v>
      </c>
      <c r="Q4292" s="9825" t="s">
        <v>41</v>
      </c>
      <c r="R4292" s="9838" t="n">
        <v>16.15</v>
      </c>
      <c r="S4292" s="9839" t="n">
        <f>ROUND(K4289,2)*R4292</f>
        <v>62.177499999999995</v>
      </c>
    </row>
    <row r="4293" ht="45.0" customHeight="true">
      <c r="P4293" s="9825" t="s">
        <v>42</v>
      </c>
      <c r="Q4293" s="9825" t="s">
        <v>43</v>
      </c>
      <c r="R4293" s="9840" t="n">
        <v>16.15</v>
      </c>
      <c r="S4293" s="9841" t="n">
        <f>ROUND(K4289,2)*R4293</f>
        <v>62.177499999999995</v>
      </c>
    </row>
    <row r="4294" ht="45.0" customHeight="true">
      <c r="P4294" s="9825" t="s">
        <v>44</v>
      </c>
      <c r="Q4294" s="9825" t="s">
        <v>45</v>
      </c>
      <c r="R4294" s="9842" t="n">
        <v>16.15</v>
      </c>
      <c r="S4294" s="9843" t="n">
        <f>ROUND(K4289,2)*R4294</f>
        <v>62.177499999999995</v>
      </c>
    </row>
    <row r="4295" ht="45.0" customHeight="true">
      <c r="P4295" s="9825" t="s">
        <v>46</v>
      </c>
      <c r="Q4295" s="9825" t="s">
        <v>47</v>
      </c>
      <c r="R4295" s="9844" t="n">
        <v>16.15</v>
      </c>
      <c r="S4295" s="9845" t="n">
        <f>ROUND(K4289,2)*R4295</f>
        <v>62.177499999999995</v>
      </c>
    </row>
    <row r="4296" ht="45.0" customHeight="true">
      <c r="P4296" s="9825" t="s">
        <v>48</v>
      </c>
      <c r="Q4296" s="9825" t="s">
        <v>49</v>
      </c>
      <c r="R4296" s="9846" t="n">
        <v>16.15</v>
      </c>
      <c r="S4296" s="9847" t="n">
        <f>ROUND(K4289,2)*R4296</f>
        <v>62.177499999999995</v>
      </c>
    </row>
    <row r="4297" ht="45.0" customHeight="true">
      <c r="P4297" s="9825" t="s">
        <v>50</v>
      </c>
      <c r="Q4297" s="9825" t="s">
        <v>51</v>
      </c>
      <c r="R4297" s="9848" t="n">
        <v>16.15</v>
      </c>
      <c r="S4297" s="9849" t="n">
        <f>ROUND(K4289,2)*R4297</f>
        <v>62.177499999999995</v>
      </c>
    </row>
    <row r="4298" ht="45.0" customHeight="true">
      <c r="P4298" s="9825" t="s">
        <v>52</v>
      </c>
      <c r="Q4298" s="9825" t="s">
        <v>53</v>
      </c>
      <c r="R4298" s="9850" t="n">
        <v>16.15</v>
      </c>
      <c r="S4298" s="9851" t="n">
        <f>ROUND(K4289,2)*R4298</f>
        <v>62.177499999999995</v>
      </c>
    </row>
    <row r="4299" ht="45.0" customHeight="true">
      <c r="P4299" s="9825" t="s">
        <v>54</v>
      </c>
      <c r="Q4299" s="9825" t="s">
        <v>55</v>
      </c>
      <c r="R4299" s="9852" t="n">
        <v>16.15</v>
      </c>
      <c r="S4299" s="9853" t="n">
        <f>ROUND(K4289,2)*R4299</f>
        <v>62.177499999999995</v>
      </c>
    </row>
    <row r="4300" ht="45.0" customHeight="true">
      <c r="P4300" s="9825" t="s">
        <v>56</v>
      </c>
      <c r="Q4300" s="9825" t="s">
        <v>57</v>
      </c>
      <c r="R4300" s="9854" t="n">
        <v>16.15</v>
      </c>
      <c r="S4300" s="9855" t="n">
        <f>ROUND(K4289,2)*R4300</f>
        <v>62.177499999999995</v>
      </c>
    </row>
    <row r="4301" ht="45.0" customHeight="true">
      <c r="P4301" s="9825" t="s">
        <v>58</v>
      </c>
      <c r="Q4301" s="9825" t="s">
        <v>59</v>
      </c>
      <c r="R4301" s="9856" t="n">
        <v>16.15</v>
      </c>
      <c r="S4301" s="9857" t="n">
        <f>ROUND(K4289,2)*R4301</f>
        <v>62.177499999999995</v>
      </c>
    </row>
    <row r="4302" ht="45.0" customHeight="true">
      <c r="P4302" s="9825" t="s">
        <v>60</v>
      </c>
      <c r="Q4302" s="9825" t="s">
        <v>61</v>
      </c>
      <c r="R4302" s="9858" t="n">
        <v>16.15</v>
      </c>
      <c r="S4302" s="9859" t="n">
        <f>ROUND(K4289,2)*R4302</f>
        <v>62.177499999999995</v>
      </c>
    </row>
    <row r="4303" ht="45.0" customHeight="true">
      <c r="P4303" s="9825" t="s">
        <v>62</v>
      </c>
      <c r="Q4303" s="9825" t="s">
        <v>63</v>
      </c>
      <c r="R4303" s="9860" t="n">
        <v>16.15</v>
      </c>
      <c r="S4303" s="9861" t="n">
        <f>ROUND(K4289,2)*R4303</f>
        <v>62.177499999999995</v>
      </c>
    </row>
    <row r="4304" ht="45.0" customHeight="true">
      <c r="P4304" s="9825" t="s">
        <v>64</v>
      </c>
      <c r="Q4304" s="9825" t="s">
        <v>65</v>
      </c>
      <c r="R4304" s="9862" t="n">
        <v>16.15</v>
      </c>
      <c r="S4304" s="9863" t="n">
        <f>ROUND(K4289,2)*R4304</f>
        <v>62.177499999999995</v>
      </c>
    </row>
    <row r="4305" ht="45.0" customHeight="true">
      <c r="P4305" s="9825" t="s">
        <v>66</v>
      </c>
      <c r="Q4305" s="9825" t="s">
        <v>67</v>
      </c>
      <c r="R4305" s="9864" t="n">
        <v>16.15</v>
      </c>
      <c r="S4305" s="9865" t="n">
        <f>ROUND(K4289,2)*R4305</f>
        <v>62.177499999999995</v>
      </c>
    </row>
    <row r="4306" ht="45.0" customHeight="true">
      <c r="P4306" s="9825" t="s">
        <v>68</v>
      </c>
      <c r="Q4306" s="9825" t="s">
        <v>69</v>
      </c>
      <c r="R4306" s="9866" t="n">
        <v>16.15</v>
      </c>
      <c r="S4306" s="9867" t="n">
        <f>ROUND(K4289,2)*R4306</f>
        <v>62.177499999999995</v>
      </c>
    </row>
    <row r="4307" ht="45.0" customHeight="true">
      <c r="P4307" s="9825" t="s">
        <v>70</v>
      </c>
      <c r="Q4307" s="9825" t="s">
        <v>71</v>
      </c>
      <c r="R4307" s="9868" t="n">
        <v>16.15</v>
      </c>
      <c r="S4307" s="9869" t="n">
        <f>ROUND(K4289,2)*R4307</f>
        <v>62.177499999999995</v>
      </c>
    </row>
    <row r="4308" ht="45.0" customHeight="true">
      <c r="P4308" s="9825" t="s">
        <v>72</v>
      </c>
      <c r="Q4308" s="9825" t="s">
        <v>73</v>
      </c>
      <c r="R4308" s="9870" t="n">
        <v>16.15</v>
      </c>
      <c r="S4308" s="9871" t="n">
        <f>ROUND(K4289,2)*R4308</f>
        <v>62.177499999999995</v>
      </c>
    </row>
    <row r="4309" ht="45.0" customHeight="true">
      <c r="P4309" s="9825" t="s">
        <v>74</v>
      </c>
      <c r="Q4309" s="9825" t="s">
        <v>75</v>
      </c>
      <c r="R4309" s="9872" t="n">
        <v>16.15</v>
      </c>
      <c r="S4309" s="9873" t="n">
        <f>ROUND(K4289,2)*R4309</f>
        <v>62.177499999999995</v>
      </c>
    </row>
    <row r="4310" ht="45.0" customHeight="true">
      <c r="P4310" s="9825" t="s">
        <v>76</v>
      </c>
      <c r="Q4310" s="9825" t="s">
        <v>77</v>
      </c>
      <c r="R4310" s="9874" t="n">
        <v>16.15</v>
      </c>
      <c r="S4310" s="9875" t="n">
        <f>ROUND(K4289,2)*R4310</f>
        <v>62.177499999999995</v>
      </c>
    </row>
    <row r="4311" ht="45.0" customHeight="true">
      <c r="P4311" s="9825" t="s">
        <v>78</v>
      </c>
      <c r="Q4311" s="9825" t="s">
        <v>79</v>
      </c>
      <c r="R4311" s="9876" t="n">
        <v>16.15</v>
      </c>
      <c r="S4311" s="9877" t="n">
        <f>ROUND(K4289,2)*R4311</f>
        <v>62.177499999999995</v>
      </c>
    </row>
    <row r="4312" ht="45.0" customHeight="true">
      <c r="P4312" s="9825" t="s">
        <v>80</v>
      </c>
      <c r="Q4312" s="9825" t="s">
        <v>81</v>
      </c>
      <c r="R4312" s="9878" t="n">
        <v>16.15</v>
      </c>
      <c r="S4312" s="9879" t="n">
        <f>ROUND(K4289,2)*R4312</f>
        <v>62.177499999999995</v>
      </c>
    </row>
    <row r="4313" ht="45.0" customHeight="true">
      <c r="P4313" s="9825" t="s">
        <v>82</v>
      </c>
      <c r="Q4313" s="9825" t="s">
        <v>83</v>
      </c>
      <c r="R4313" s="9880" t="n">
        <v>16.15</v>
      </c>
      <c r="S4313" s="9881" t="n">
        <f>ROUND(K4289,2)*R4313</f>
        <v>62.177499999999995</v>
      </c>
    </row>
    <row r="4314" ht="45.0" customHeight="true">
      <c r="A4314" s="9882" t="s">
        <v>23</v>
      </c>
      <c r="B4314" s="9882" t="s">
        <v>633</v>
      </c>
      <c r="C4314" s="9882" t="s">
        <v>25</v>
      </c>
      <c r="D4314" s="9882" t="s">
        <v>634</v>
      </c>
      <c r="E4314" s="9882" t="s">
        <v>635</v>
      </c>
      <c r="F4314" s="9883" t="n">
        <f>R4314+R4315+R4316+R4317+R4318+R4319+R4320+R4321+R4322+R4323+R4324+R4325+R4326+R4327+R4328+R4329+R4330+R4331+R4332+R4333+R4334+R4335+R4336+R4337+R4338</f>
        <v>897.4999999999997</v>
      </c>
      <c r="G4314" s="9882" t="s">
        <v>28</v>
      </c>
      <c r="H4314" s="9884" t="n">
        <v>1.34</v>
      </c>
      <c r="I4314" s="9885" t="n">
        <v>1.34</v>
      </c>
      <c r="J4314" s="9886" t="n">
        <v>0.25120000000000003</v>
      </c>
      <c r="K4314" s="9887" t="n">
        <f>ROUND(I4314,2)+(ROUND(I4314,2)*J4314)</f>
        <v>1.676608</v>
      </c>
      <c r="L4314" s="9888" t="n">
        <f>ROUND(S4314,2)+ROUND(S4315,2)+ROUND(S4316,2)+ROUND(S4317,2)+ROUND(S4318,2)+ROUND(S4319,2)+ROUND(S4320,2)+ROUND(S4321,2)+ROUND(S4322,2)+ROUND(S4323,2)+ROUND(S4324,2)+ROUND(S4325,2)+ROUND(S4326,2)+ROUND(S4327,2)+ROUND(S4328,2)+ROUND(S4329,2)+ROUND(S4330,2)+ROUND(S4331,2)+ROUND(S4332,2)+ROUND(S4333,2)+ROUND(S4334,2)+ROUND(S4335,2)+ROUND(S4336,2)+ROUND(S4337,2)+ROUND(S4338,2)</f>
        <v>1507.749999999999</v>
      </c>
      <c r="M4314" s="9882" t="s">
        <v>21</v>
      </c>
      <c r="N4314" s="9882" t="s">
        <v>60</v>
      </c>
      <c r="O4314" s="9882" t="s">
        <v>596</v>
      </c>
      <c r="P4314" s="9882" t="s">
        <v>20</v>
      </c>
      <c r="Q4314" s="9882" t="s">
        <v>29</v>
      </c>
      <c r="R4314" s="9889" t="n">
        <v>35.9</v>
      </c>
      <c r="S4314" s="9890" t="n">
        <f>ROUND(K4314,2)*R4314</f>
        <v>60.312</v>
      </c>
    </row>
    <row r="4315" ht="45.0" customHeight="true">
      <c r="P4315" s="9882" t="s">
        <v>30</v>
      </c>
      <c r="Q4315" s="9882" t="s">
        <v>37</v>
      </c>
      <c r="R4315" s="9891" t="n">
        <v>35.9</v>
      </c>
      <c r="S4315" s="9892" t="n">
        <f>ROUND(K4314,2)*R4315</f>
        <v>60.312</v>
      </c>
    </row>
    <row r="4316" ht="45.0" customHeight="true">
      <c r="P4316" s="9882" t="s">
        <v>38</v>
      </c>
      <c r="Q4316" s="9882" t="s">
        <v>39</v>
      </c>
      <c r="R4316" s="9893" t="n">
        <v>35.9</v>
      </c>
      <c r="S4316" s="9894" t="n">
        <f>ROUND(K4314,2)*R4316</f>
        <v>60.312</v>
      </c>
    </row>
    <row r="4317" ht="45.0" customHeight="true">
      <c r="P4317" s="9882" t="s">
        <v>40</v>
      </c>
      <c r="Q4317" s="9882" t="s">
        <v>41</v>
      </c>
      <c r="R4317" s="9895" t="n">
        <v>35.9</v>
      </c>
      <c r="S4317" s="9896" t="n">
        <f>ROUND(K4314,2)*R4317</f>
        <v>60.312</v>
      </c>
    </row>
    <row r="4318" ht="45.0" customHeight="true">
      <c r="P4318" s="9882" t="s">
        <v>42</v>
      </c>
      <c r="Q4318" s="9882" t="s">
        <v>43</v>
      </c>
      <c r="R4318" s="9897" t="n">
        <v>35.9</v>
      </c>
      <c r="S4318" s="9898" t="n">
        <f>ROUND(K4314,2)*R4318</f>
        <v>60.312</v>
      </c>
    </row>
    <row r="4319" ht="45.0" customHeight="true">
      <c r="P4319" s="9882" t="s">
        <v>44</v>
      </c>
      <c r="Q4319" s="9882" t="s">
        <v>45</v>
      </c>
      <c r="R4319" s="9899" t="n">
        <v>35.9</v>
      </c>
      <c r="S4319" s="9900" t="n">
        <f>ROUND(K4314,2)*R4319</f>
        <v>60.312</v>
      </c>
    </row>
    <row r="4320" ht="45.0" customHeight="true">
      <c r="P4320" s="9882" t="s">
        <v>46</v>
      </c>
      <c r="Q4320" s="9882" t="s">
        <v>47</v>
      </c>
      <c r="R4320" s="9901" t="n">
        <v>35.9</v>
      </c>
      <c r="S4320" s="9902" t="n">
        <f>ROUND(K4314,2)*R4320</f>
        <v>60.312</v>
      </c>
    </row>
    <row r="4321" ht="45.0" customHeight="true">
      <c r="P4321" s="9882" t="s">
        <v>48</v>
      </c>
      <c r="Q4321" s="9882" t="s">
        <v>49</v>
      </c>
      <c r="R4321" s="9903" t="n">
        <v>35.9</v>
      </c>
      <c r="S4321" s="9904" t="n">
        <f>ROUND(K4314,2)*R4321</f>
        <v>60.312</v>
      </c>
    </row>
    <row r="4322" ht="45.0" customHeight="true">
      <c r="P4322" s="9882" t="s">
        <v>50</v>
      </c>
      <c r="Q4322" s="9882" t="s">
        <v>51</v>
      </c>
      <c r="R4322" s="9905" t="n">
        <v>35.9</v>
      </c>
      <c r="S4322" s="9906" t="n">
        <f>ROUND(K4314,2)*R4322</f>
        <v>60.312</v>
      </c>
    </row>
    <row r="4323" ht="45.0" customHeight="true">
      <c r="P4323" s="9882" t="s">
        <v>52</v>
      </c>
      <c r="Q4323" s="9882" t="s">
        <v>53</v>
      </c>
      <c r="R4323" s="9907" t="n">
        <v>35.9</v>
      </c>
      <c r="S4323" s="9908" t="n">
        <f>ROUND(K4314,2)*R4323</f>
        <v>60.312</v>
      </c>
    </row>
    <row r="4324" ht="45.0" customHeight="true">
      <c r="P4324" s="9882" t="s">
        <v>54</v>
      </c>
      <c r="Q4324" s="9882" t="s">
        <v>55</v>
      </c>
      <c r="R4324" s="9909" t="n">
        <v>35.9</v>
      </c>
      <c r="S4324" s="9910" t="n">
        <f>ROUND(K4314,2)*R4324</f>
        <v>60.312</v>
      </c>
    </row>
    <row r="4325" ht="45.0" customHeight="true">
      <c r="P4325" s="9882" t="s">
        <v>56</v>
      </c>
      <c r="Q4325" s="9882" t="s">
        <v>57</v>
      </c>
      <c r="R4325" s="9911" t="n">
        <v>35.9</v>
      </c>
      <c r="S4325" s="9912" t="n">
        <f>ROUND(K4314,2)*R4325</f>
        <v>60.312</v>
      </c>
    </row>
    <row r="4326" ht="45.0" customHeight="true">
      <c r="P4326" s="9882" t="s">
        <v>58</v>
      </c>
      <c r="Q4326" s="9882" t="s">
        <v>59</v>
      </c>
      <c r="R4326" s="9913" t="n">
        <v>35.9</v>
      </c>
      <c r="S4326" s="9914" t="n">
        <f>ROUND(K4314,2)*R4326</f>
        <v>60.312</v>
      </c>
    </row>
    <row r="4327" ht="45.0" customHeight="true">
      <c r="P4327" s="9882" t="s">
        <v>60</v>
      </c>
      <c r="Q4327" s="9882" t="s">
        <v>61</v>
      </c>
      <c r="R4327" s="9915" t="n">
        <v>35.9</v>
      </c>
      <c r="S4327" s="9916" t="n">
        <f>ROUND(K4314,2)*R4327</f>
        <v>60.312</v>
      </c>
    </row>
    <row r="4328" ht="45.0" customHeight="true">
      <c r="P4328" s="9882" t="s">
        <v>62</v>
      </c>
      <c r="Q4328" s="9882" t="s">
        <v>63</v>
      </c>
      <c r="R4328" s="9917" t="n">
        <v>35.9</v>
      </c>
      <c r="S4328" s="9918" t="n">
        <f>ROUND(K4314,2)*R4328</f>
        <v>60.312</v>
      </c>
    </row>
    <row r="4329" ht="45.0" customHeight="true">
      <c r="P4329" s="9882" t="s">
        <v>64</v>
      </c>
      <c r="Q4329" s="9882" t="s">
        <v>65</v>
      </c>
      <c r="R4329" s="9919" t="n">
        <v>35.9</v>
      </c>
      <c r="S4329" s="9920" t="n">
        <f>ROUND(K4314,2)*R4329</f>
        <v>60.312</v>
      </c>
    </row>
    <row r="4330" ht="45.0" customHeight="true">
      <c r="P4330" s="9882" t="s">
        <v>66</v>
      </c>
      <c r="Q4330" s="9882" t="s">
        <v>67</v>
      </c>
      <c r="R4330" s="9921" t="n">
        <v>35.9</v>
      </c>
      <c r="S4330" s="9922" t="n">
        <f>ROUND(K4314,2)*R4330</f>
        <v>60.312</v>
      </c>
    </row>
    <row r="4331" ht="45.0" customHeight="true">
      <c r="P4331" s="9882" t="s">
        <v>68</v>
      </c>
      <c r="Q4331" s="9882" t="s">
        <v>69</v>
      </c>
      <c r="R4331" s="9923" t="n">
        <v>35.9</v>
      </c>
      <c r="S4331" s="9924" t="n">
        <f>ROUND(K4314,2)*R4331</f>
        <v>60.312</v>
      </c>
    </row>
    <row r="4332" ht="45.0" customHeight="true">
      <c r="P4332" s="9882" t="s">
        <v>70</v>
      </c>
      <c r="Q4332" s="9882" t="s">
        <v>71</v>
      </c>
      <c r="R4332" s="9925" t="n">
        <v>35.9</v>
      </c>
      <c r="S4332" s="9926" t="n">
        <f>ROUND(K4314,2)*R4332</f>
        <v>60.312</v>
      </c>
    </row>
    <row r="4333" ht="45.0" customHeight="true">
      <c r="P4333" s="9882" t="s">
        <v>72</v>
      </c>
      <c r="Q4333" s="9882" t="s">
        <v>73</v>
      </c>
      <c r="R4333" s="9927" t="n">
        <v>35.9</v>
      </c>
      <c r="S4333" s="9928" t="n">
        <f>ROUND(K4314,2)*R4333</f>
        <v>60.312</v>
      </c>
    </row>
    <row r="4334" ht="45.0" customHeight="true">
      <c r="P4334" s="9882" t="s">
        <v>74</v>
      </c>
      <c r="Q4334" s="9882" t="s">
        <v>75</v>
      </c>
      <c r="R4334" s="9929" t="n">
        <v>35.9</v>
      </c>
      <c r="S4334" s="9930" t="n">
        <f>ROUND(K4314,2)*R4334</f>
        <v>60.312</v>
      </c>
    </row>
    <row r="4335" ht="45.0" customHeight="true">
      <c r="P4335" s="9882" t="s">
        <v>76</v>
      </c>
      <c r="Q4335" s="9882" t="s">
        <v>77</v>
      </c>
      <c r="R4335" s="9931" t="n">
        <v>35.9</v>
      </c>
      <c r="S4335" s="9932" t="n">
        <f>ROUND(K4314,2)*R4335</f>
        <v>60.312</v>
      </c>
    </row>
    <row r="4336" ht="45.0" customHeight="true">
      <c r="P4336" s="9882" t="s">
        <v>78</v>
      </c>
      <c r="Q4336" s="9882" t="s">
        <v>79</v>
      </c>
      <c r="R4336" s="9933" t="n">
        <v>35.9</v>
      </c>
      <c r="S4336" s="9934" t="n">
        <f>ROUND(K4314,2)*R4336</f>
        <v>60.312</v>
      </c>
    </row>
    <row r="4337" ht="45.0" customHeight="true">
      <c r="P4337" s="9882" t="s">
        <v>80</v>
      </c>
      <c r="Q4337" s="9882" t="s">
        <v>81</v>
      </c>
      <c r="R4337" s="9935" t="n">
        <v>35.9</v>
      </c>
      <c r="S4337" s="9936" t="n">
        <f>ROUND(K4314,2)*R4337</f>
        <v>60.312</v>
      </c>
    </row>
    <row r="4338" ht="45.0" customHeight="true">
      <c r="P4338" s="9882" t="s">
        <v>82</v>
      </c>
      <c r="Q4338" s="9882" t="s">
        <v>83</v>
      </c>
      <c r="R4338" s="9937" t="n">
        <v>35.9</v>
      </c>
      <c r="S4338" s="9938" t="n">
        <f>ROUND(K4314,2)*R4338</f>
        <v>60.312</v>
      </c>
    </row>
    <row r="4339" ht="45.0" customHeight="true">
      <c r="A4339" s="9939" t="s">
        <v>23</v>
      </c>
      <c r="B4339" s="9939" t="s">
        <v>636</v>
      </c>
      <c r="C4339" s="9939" t="s">
        <v>25</v>
      </c>
      <c r="D4339" s="9939" t="s">
        <v>637</v>
      </c>
      <c r="E4339" s="9939" t="s">
        <v>638</v>
      </c>
      <c r="F4339" s="9940" t="n">
        <f>R4339+R4340+R4341+R4342+R4343+R4344+R4345+R4346+R4347+R4348+R4349+R4350+R4351+R4352+R4353+R4354+R4355+R4356+R4357+R4358+R4359+R4360+R4361+R4362+R4363</f>
        <v>293.9999999999999</v>
      </c>
      <c r="G4339" s="9939" t="s">
        <v>28</v>
      </c>
      <c r="H4339" s="9941" t="n">
        <v>2.74</v>
      </c>
      <c r="I4339" s="9942" t="n">
        <v>2.74</v>
      </c>
      <c r="J4339" s="9943" t="n">
        <v>0.25120000000000003</v>
      </c>
      <c r="K4339" s="9944" t="n">
        <f>ROUND(I4339,2)+(ROUND(I4339,2)*J4339)</f>
        <v>3.4282880000000002</v>
      </c>
      <c r="L4339" s="9945" t="n">
        <f>ROUND(S4339,2)+ROUND(S4340,2)+ROUND(S4341,2)+ROUND(S4342,2)+ROUND(S4343,2)+ROUND(S4344,2)+ROUND(S4345,2)+ROUND(S4346,2)+ROUND(S4347,2)+ROUND(S4348,2)+ROUND(S4349,2)+ROUND(S4350,2)+ROUND(S4351,2)+ROUND(S4352,2)+ROUND(S4353,2)+ROUND(S4354,2)+ROUND(S4355,2)+ROUND(S4356,2)+ROUND(S4357,2)+ROUND(S4358,2)+ROUND(S4359,2)+ROUND(S4360,2)+ROUND(S4361,2)+ROUND(S4362,2)+ROUND(S4363,2)</f>
        <v>1008.5000000000006</v>
      </c>
      <c r="M4339" s="9939" t="s">
        <v>21</v>
      </c>
      <c r="N4339" s="9939" t="s">
        <v>60</v>
      </c>
      <c r="O4339" s="9939" t="s">
        <v>596</v>
      </c>
      <c r="P4339" s="9939" t="s">
        <v>20</v>
      </c>
      <c r="Q4339" s="9939" t="s">
        <v>29</v>
      </c>
      <c r="R4339" s="9946" t="n">
        <v>11.76</v>
      </c>
      <c r="S4339" s="9947" t="n">
        <f>ROUND(K4339,2)*R4339</f>
        <v>40.336800000000004</v>
      </c>
    </row>
    <row r="4340" ht="45.0" customHeight="true">
      <c r="P4340" s="9939" t="s">
        <v>30</v>
      </c>
      <c r="Q4340" s="9939" t="s">
        <v>37</v>
      </c>
      <c r="R4340" s="9948" t="n">
        <v>11.76</v>
      </c>
      <c r="S4340" s="9949" t="n">
        <f>ROUND(K4339,2)*R4340</f>
        <v>40.336800000000004</v>
      </c>
    </row>
    <row r="4341" ht="45.0" customHeight="true">
      <c r="P4341" s="9939" t="s">
        <v>38</v>
      </c>
      <c r="Q4341" s="9939" t="s">
        <v>39</v>
      </c>
      <c r="R4341" s="9950" t="n">
        <v>11.76</v>
      </c>
      <c r="S4341" s="9951" t="n">
        <f>ROUND(K4339,2)*R4341</f>
        <v>40.336800000000004</v>
      </c>
    </row>
    <row r="4342" ht="45.0" customHeight="true">
      <c r="P4342" s="9939" t="s">
        <v>40</v>
      </c>
      <c r="Q4342" s="9939" t="s">
        <v>41</v>
      </c>
      <c r="R4342" s="9952" t="n">
        <v>11.76</v>
      </c>
      <c r="S4342" s="9953" t="n">
        <f>ROUND(K4339,2)*R4342</f>
        <v>40.336800000000004</v>
      </c>
    </row>
    <row r="4343" ht="45.0" customHeight="true">
      <c r="P4343" s="9939" t="s">
        <v>42</v>
      </c>
      <c r="Q4343" s="9939" t="s">
        <v>43</v>
      </c>
      <c r="R4343" s="9954" t="n">
        <v>11.76</v>
      </c>
      <c r="S4343" s="9955" t="n">
        <f>ROUND(K4339,2)*R4343</f>
        <v>40.336800000000004</v>
      </c>
    </row>
    <row r="4344" ht="45.0" customHeight="true">
      <c r="P4344" s="9939" t="s">
        <v>44</v>
      </c>
      <c r="Q4344" s="9939" t="s">
        <v>45</v>
      </c>
      <c r="R4344" s="9956" t="n">
        <v>11.76</v>
      </c>
      <c r="S4344" s="9957" t="n">
        <f>ROUND(K4339,2)*R4344</f>
        <v>40.336800000000004</v>
      </c>
    </row>
    <row r="4345" ht="45.0" customHeight="true">
      <c r="P4345" s="9939" t="s">
        <v>46</v>
      </c>
      <c r="Q4345" s="9939" t="s">
        <v>47</v>
      </c>
      <c r="R4345" s="9958" t="n">
        <v>11.76</v>
      </c>
      <c r="S4345" s="9959" t="n">
        <f>ROUND(K4339,2)*R4345</f>
        <v>40.336800000000004</v>
      </c>
    </row>
    <row r="4346" ht="45.0" customHeight="true">
      <c r="P4346" s="9939" t="s">
        <v>48</v>
      </c>
      <c r="Q4346" s="9939" t="s">
        <v>49</v>
      </c>
      <c r="R4346" s="9960" t="n">
        <v>11.76</v>
      </c>
      <c r="S4346" s="9961" t="n">
        <f>ROUND(K4339,2)*R4346</f>
        <v>40.336800000000004</v>
      </c>
    </row>
    <row r="4347" ht="45.0" customHeight="true">
      <c r="P4347" s="9939" t="s">
        <v>50</v>
      </c>
      <c r="Q4347" s="9939" t="s">
        <v>51</v>
      </c>
      <c r="R4347" s="9962" t="n">
        <v>11.76</v>
      </c>
      <c r="S4347" s="9963" t="n">
        <f>ROUND(K4339,2)*R4347</f>
        <v>40.336800000000004</v>
      </c>
    </row>
    <row r="4348" ht="45.0" customHeight="true">
      <c r="P4348" s="9939" t="s">
        <v>52</v>
      </c>
      <c r="Q4348" s="9939" t="s">
        <v>53</v>
      </c>
      <c r="R4348" s="9964" t="n">
        <v>11.76</v>
      </c>
      <c r="S4348" s="9965" t="n">
        <f>ROUND(K4339,2)*R4348</f>
        <v>40.336800000000004</v>
      </c>
    </row>
    <row r="4349" ht="45.0" customHeight="true">
      <c r="P4349" s="9939" t="s">
        <v>54</v>
      </c>
      <c r="Q4349" s="9939" t="s">
        <v>55</v>
      </c>
      <c r="R4349" s="9966" t="n">
        <v>11.76</v>
      </c>
      <c r="S4349" s="9967" t="n">
        <f>ROUND(K4339,2)*R4349</f>
        <v>40.336800000000004</v>
      </c>
    </row>
    <row r="4350" ht="45.0" customHeight="true">
      <c r="P4350" s="9939" t="s">
        <v>56</v>
      </c>
      <c r="Q4350" s="9939" t="s">
        <v>57</v>
      </c>
      <c r="R4350" s="9968" t="n">
        <v>11.76</v>
      </c>
      <c r="S4350" s="9969" t="n">
        <f>ROUND(K4339,2)*R4350</f>
        <v>40.336800000000004</v>
      </c>
    </row>
    <row r="4351" ht="45.0" customHeight="true">
      <c r="P4351" s="9939" t="s">
        <v>58</v>
      </c>
      <c r="Q4351" s="9939" t="s">
        <v>59</v>
      </c>
      <c r="R4351" s="9970" t="n">
        <v>11.76</v>
      </c>
      <c r="S4351" s="9971" t="n">
        <f>ROUND(K4339,2)*R4351</f>
        <v>40.336800000000004</v>
      </c>
    </row>
    <row r="4352" ht="45.0" customHeight="true">
      <c r="P4352" s="9939" t="s">
        <v>60</v>
      </c>
      <c r="Q4352" s="9939" t="s">
        <v>61</v>
      </c>
      <c r="R4352" s="9972" t="n">
        <v>11.76</v>
      </c>
      <c r="S4352" s="9973" t="n">
        <f>ROUND(K4339,2)*R4352</f>
        <v>40.336800000000004</v>
      </c>
    </row>
    <row r="4353" ht="45.0" customHeight="true">
      <c r="P4353" s="9939" t="s">
        <v>62</v>
      </c>
      <c r="Q4353" s="9939" t="s">
        <v>63</v>
      </c>
      <c r="R4353" s="9974" t="n">
        <v>11.76</v>
      </c>
      <c r="S4353" s="9975" t="n">
        <f>ROUND(K4339,2)*R4353</f>
        <v>40.336800000000004</v>
      </c>
    </row>
    <row r="4354" ht="45.0" customHeight="true">
      <c r="P4354" s="9939" t="s">
        <v>64</v>
      </c>
      <c r="Q4354" s="9939" t="s">
        <v>65</v>
      </c>
      <c r="R4354" s="9976" t="n">
        <v>11.76</v>
      </c>
      <c r="S4354" s="9977" t="n">
        <f>ROUND(K4339,2)*R4354</f>
        <v>40.336800000000004</v>
      </c>
    </row>
    <row r="4355" ht="45.0" customHeight="true">
      <c r="P4355" s="9939" t="s">
        <v>66</v>
      </c>
      <c r="Q4355" s="9939" t="s">
        <v>67</v>
      </c>
      <c r="R4355" s="9978" t="n">
        <v>11.76</v>
      </c>
      <c r="S4355" s="9979" t="n">
        <f>ROUND(K4339,2)*R4355</f>
        <v>40.336800000000004</v>
      </c>
    </row>
    <row r="4356" ht="45.0" customHeight="true">
      <c r="P4356" s="9939" t="s">
        <v>68</v>
      </c>
      <c r="Q4356" s="9939" t="s">
        <v>69</v>
      </c>
      <c r="R4356" s="9980" t="n">
        <v>11.76</v>
      </c>
      <c r="S4356" s="9981" t="n">
        <f>ROUND(K4339,2)*R4356</f>
        <v>40.336800000000004</v>
      </c>
    </row>
    <row r="4357" ht="45.0" customHeight="true">
      <c r="P4357" s="9939" t="s">
        <v>70</v>
      </c>
      <c r="Q4357" s="9939" t="s">
        <v>71</v>
      </c>
      <c r="R4357" s="9982" t="n">
        <v>11.76</v>
      </c>
      <c r="S4357" s="9983" t="n">
        <f>ROUND(K4339,2)*R4357</f>
        <v>40.336800000000004</v>
      </c>
    </row>
    <row r="4358" ht="45.0" customHeight="true">
      <c r="P4358" s="9939" t="s">
        <v>72</v>
      </c>
      <c r="Q4358" s="9939" t="s">
        <v>73</v>
      </c>
      <c r="R4358" s="9984" t="n">
        <v>11.76</v>
      </c>
      <c r="S4358" s="9985" t="n">
        <f>ROUND(K4339,2)*R4358</f>
        <v>40.336800000000004</v>
      </c>
    </row>
    <row r="4359" ht="45.0" customHeight="true">
      <c r="P4359" s="9939" t="s">
        <v>74</v>
      </c>
      <c r="Q4359" s="9939" t="s">
        <v>75</v>
      </c>
      <c r="R4359" s="9986" t="n">
        <v>11.76</v>
      </c>
      <c r="S4359" s="9987" t="n">
        <f>ROUND(K4339,2)*R4359</f>
        <v>40.336800000000004</v>
      </c>
    </row>
    <row r="4360" ht="45.0" customHeight="true">
      <c r="P4360" s="9939" t="s">
        <v>76</v>
      </c>
      <c r="Q4360" s="9939" t="s">
        <v>77</v>
      </c>
      <c r="R4360" s="9988" t="n">
        <v>11.76</v>
      </c>
      <c r="S4360" s="9989" t="n">
        <f>ROUND(K4339,2)*R4360</f>
        <v>40.336800000000004</v>
      </c>
    </row>
    <row r="4361" ht="45.0" customHeight="true">
      <c r="P4361" s="9939" t="s">
        <v>78</v>
      </c>
      <c r="Q4361" s="9939" t="s">
        <v>79</v>
      </c>
      <c r="R4361" s="9990" t="n">
        <v>11.76</v>
      </c>
      <c r="S4361" s="9991" t="n">
        <f>ROUND(K4339,2)*R4361</f>
        <v>40.336800000000004</v>
      </c>
    </row>
    <row r="4362" ht="45.0" customHeight="true">
      <c r="P4362" s="9939" t="s">
        <v>80</v>
      </c>
      <c r="Q4362" s="9939" t="s">
        <v>81</v>
      </c>
      <c r="R4362" s="9992" t="n">
        <v>11.76</v>
      </c>
      <c r="S4362" s="9993" t="n">
        <f>ROUND(K4339,2)*R4362</f>
        <v>40.336800000000004</v>
      </c>
    </row>
    <row r="4363" ht="45.0" customHeight="true">
      <c r="P4363" s="9939" t="s">
        <v>82</v>
      </c>
      <c r="Q4363" s="9939" t="s">
        <v>83</v>
      </c>
      <c r="R4363" s="9994" t="n">
        <v>11.76</v>
      </c>
      <c r="S4363" s="9995" t="n">
        <f>ROUND(K4339,2)*R4363</f>
        <v>40.336800000000004</v>
      </c>
    </row>
    <row r="4364" ht="45.0" customHeight="true">
      <c r="A4364" s="9996" t="s">
        <v>23</v>
      </c>
      <c r="B4364" s="9996" t="s">
        <v>639</v>
      </c>
      <c r="C4364" s="9996" t="s">
        <v>25</v>
      </c>
      <c r="D4364" s="9996" t="s">
        <v>640</v>
      </c>
      <c r="E4364" s="9996" t="s">
        <v>641</v>
      </c>
      <c r="F4364" s="9997" t="n">
        <f>R4364+R4365+R4366+R4367+R4368+R4369+R4370+R4371+R4372+R4373+R4374+R4375+R4376+R4377+R4378+R4379+R4380+R4381+R4382+R4383+R4384+R4385+R4386+R4387+R4388</f>
        <v>1186.5000000000005</v>
      </c>
      <c r="G4364" s="9996" t="s">
        <v>28</v>
      </c>
      <c r="H4364" s="9998" t="n">
        <v>4.7</v>
      </c>
      <c r="I4364" s="9999" t="n">
        <v>4.7</v>
      </c>
      <c r="J4364" s="10000" t="n">
        <v>0.25120000000000003</v>
      </c>
      <c r="K4364" s="10001" t="n">
        <f>ROUND(I4364,2)+(ROUND(I4364,2)*J4364)</f>
        <v>5.8806400000000005</v>
      </c>
      <c r="L4364" s="10002" t="n">
        <f>ROUND(S4364,2)+ROUND(S4365,2)+ROUND(S4366,2)+ROUND(S4367,2)+ROUND(S4368,2)+ROUND(S4369,2)+ROUND(S4370,2)+ROUND(S4371,2)+ROUND(S4372,2)+ROUND(S4373,2)+ROUND(S4374,2)+ROUND(S4375,2)+ROUND(S4376,2)+ROUND(S4377,2)+ROUND(S4378,2)+ROUND(S4379,2)+ROUND(S4380,2)+ROUND(S4381,2)+ROUND(S4382,2)+ROUND(S4383,2)+ROUND(S4384,2)+ROUND(S4385,2)+ROUND(S4386,2)+ROUND(S4387,2)+ROUND(S4388,2)</f>
        <v>6976.500000000004</v>
      </c>
      <c r="M4364" s="9996" t="s">
        <v>21</v>
      </c>
      <c r="N4364" s="9996" t="s">
        <v>60</v>
      </c>
      <c r="O4364" s="9996" t="s">
        <v>596</v>
      </c>
      <c r="P4364" s="9996" t="s">
        <v>20</v>
      </c>
      <c r="Q4364" s="9996" t="s">
        <v>29</v>
      </c>
      <c r="R4364" s="10003" t="n">
        <v>47.46</v>
      </c>
      <c r="S4364" s="10004" t="n">
        <f>ROUND(K4364,2)*R4364</f>
        <v>279.0648</v>
      </c>
    </row>
    <row r="4365" ht="45.0" customHeight="true">
      <c r="P4365" s="9996" t="s">
        <v>30</v>
      </c>
      <c r="Q4365" s="9996" t="s">
        <v>37</v>
      </c>
      <c r="R4365" s="10005" t="n">
        <v>47.46</v>
      </c>
      <c r="S4365" s="10006" t="n">
        <f>ROUND(K4364,2)*R4365</f>
        <v>279.0648</v>
      </c>
    </row>
    <row r="4366" ht="45.0" customHeight="true">
      <c r="P4366" s="9996" t="s">
        <v>38</v>
      </c>
      <c r="Q4366" s="9996" t="s">
        <v>39</v>
      </c>
      <c r="R4366" s="10007" t="n">
        <v>47.46</v>
      </c>
      <c r="S4366" s="10008" t="n">
        <f>ROUND(K4364,2)*R4366</f>
        <v>279.0648</v>
      </c>
    </row>
    <row r="4367" ht="45.0" customHeight="true">
      <c r="P4367" s="9996" t="s">
        <v>40</v>
      </c>
      <c r="Q4367" s="9996" t="s">
        <v>41</v>
      </c>
      <c r="R4367" s="10009" t="n">
        <v>47.46</v>
      </c>
      <c r="S4367" s="10010" t="n">
        <f>ROUND(K4364,2)*R4367</f>
        <v>279.0648</v>
      </c>
    </row>
    <row r="4368" ht="45.0" customHeight="true">
      <c r="P4368" s="9996" t="s">
        <v>42</v>
      </c>
      <c r="Q4368" s="9996" t="s">
        <v>43</v>
      </c>
      <c r="R4368" s="10011" t="n">
        <v>47.46</v>
      </c>
      <c r="S4368" s="10012" t="n">
        <f>ROUND(K4364,2)*R4368</f>
        <v>279.0648</v>
      </c>
    </row>
    <row r="4369" ht="45.0" customHeight="true">
      <c r="P4369" s="9996" t="s">
        <v>44</v>
      </c>
      <c r="Q4369" s="9996" t="s">
        <v>45</v>
      </c>
      <c r="R4369" s="10013" t="n">
        <v>47.46</v>
      </c>
      <c r="S4369" s="10014" t="n">
        <f>ROUND(K4364,2)*R4369</f>
        <v>279.0648</v>
      </c>
    </row>
    <row r="4370" ht="45.0" customHeight="true">
      <c r="P4370" s="9996" t="s">
        <v>46</v>
      </c>
      <c r="Q4370" s="9996" t="s">
        <v>47</v>
      </c>
      <c r="R4370" s="10015" t="n">
        <v>47.46</v>
      </c>
      <c r="S4370" s="10016" t="n">
        <f>ROUND(K4364,2)*R4370</f>
        <v>279.0648</v>
      </c>
    </row>
    <row r="4371" ht="45.0" customHeight="true">
      <c r="P4371" s="9996" t="s">
        <v>48</v>
      </c>
      <c r="Q4371" s="9996" t="s">
        <v>49</v>
      </c>
      <c r="R4371" s="10017" t="n">
        <v>47.46</v>
      </c>
      <c r="S4371" s="10018" t="n">
        <f>ROUND(K4364,2)*R4371</f>
        <v>279.0648</v>
      </c>
    </row>
    <row r="4372" ht="45.0" customHeight="true">
      <c r="P4372" s="9996" t="s">
        <v>50</v>
      </c>
      <c r="Q4372" s="9996" t="s">
        <v>51</v>
      </c>
      <c r="R4372" s="10019" t="n">
        <v>47.46</v>
      </c>
      <c r="S4372" s="10020" t="n">
        <f>ROUND(K4364,2)*R4372</f>
        <v>279.0648</v>
      </c>
    </row>
    <row r="4373" ht="45.0" customHeight="true">
      <c r="P4373" s="9996" t="s">
        <v>52</v>
      </c>
      <c r="Q4373" s="9996" t="s">
        <v>53</v>
      </c>
      <c r="R4373" s="10021" t="n">
        <v>47.46</v>
      </c>
      <c r="S4373" s="10022" t="n">
        <f>ROUND(K4364,2)*R4373</f>
        <v>279.0648</v>
      </c>
    </row>
    <row r="4374" ht="45.0" customHeight="true">
      <c r="P4374" s="9996" t="s">
        <v>54</v>
      </c>
      <c r="Q4374" s="9996" t="s">
        <v>55</v>
      </c>
      <c r="R4374" s="10023" t="n">
        <v>47.46</v>
      </c>
      <c r="S4374" s="10024" t="n">
        <f>ROUND(K4364,2)*R4374</f>
        <v>279.0648</v>
      </c>
    </row>
    <row r="4375" ht="45.0" customHeight="true">
      <c r="P4375" s="9996" t="s">
        <v>56</v>
      </c>
      <c r="Q4375" s="9996" t="s">
        <v>57</v>
      </c>
      <c r="R4375" s="10025" t="n">
        <v>47.46</v>
      </c>
      <c r="S4375" s="10026" t="n">
        <f>ROUND(K4364,2)*R4375</f>
        <v>279.0648</v>
      </c>
    </row>
    <row r="4376" ht="45.0" customHeight="true">
      <c r="P4376" s="9996" t="s">
        <v>58</v>
      </c>
      <c r="Q4376" s="9996" t="s">
        <v>59</v>
      </c>
      <c r="R4376" s="10027" t="n">
        <v>47.46</v>
      </c>
      <c r="S4376" s="10028" t="n">
        <f>ROUND(K4364,2)*R4376</f>
        <v>279.0648</v>
      </c>
    </row>
    <row r="4377" ht="45.0" customHeight="true">
      <c r="P4377" s="9996" t="s">
        <v>60</v>
      </c>
      <c r="Q4377" s="9996" t="s">
        <v>61</v>
      </c>
      <c r="R4377" s="10029" t="n">
        <v>47.46</v>
      </c>
      <c r="S4377" s="10030" t="n">
        <f>ROUND(K4364,2)*R4377</f>
        <v>279.0648</v>
      </c>
    </row>
    <row r="4378" ht="45.0" customHeight="true">
      <c r="P4378" s="9996" t="s">
        <v>62</v>
      </c>
      <c r="Q4378" s="9996" t="s">
        <v>63</v>
      </c>
      <c r="R4378" s="10031" t="n">
        <v>47.46</v>
      </c>
      <c r="S4378" s="10032" t="n">
        <f>ROUND(K4364,2)*R4378</f>
        <v>279.0648</v>
      </c>
    </row>
    <row r="4379" ht="45.0" customHeight="true">
      <c r="P4379" s="9996" t="s">
        <v>64</v>
      </c>
      <c r="Q4379" s="9996" t="s">
        <v>65</v>
      </c>
      <c r="R4379" s="10033" t="n">
        <v>47.46</v>
      </c>
      <c r="S4379" s="10034" t="n">
        <f>ROUND(K4364,2)*R4379</f>
        <v>279.0648</v>
      </c>
    </row>
    <row r="4380" ht="45.0" customHeight="true">
      <c r="P4380" s="9996" t="s">
        <v>66</v>
      </c>
      <c r="Q4380" s="9996" t="s">
        <v>67</v>
      </c>
      <c r="R4380" s="10035" t="n">
        <v>47.46</v>
      </c>
      <c r="S4380" s="10036" t="n">
        <f>ROUND(K4364,2)*R4380</f>
        <v>279.0648</v>
      </c>
    </row>
    <row r="4381" ht="45.0" customHeight="true">
      <c r="P4381" s="9996" t="s">
        <v>68</v>
      </c>
      <c r="Q4381" s="9996" t="s">
        <v>69</v>
      </c>
      <c r="R4381" s="10037" t="n">
        <v>47.46</v>
      </c>
      <c r="S4381" s="10038" t="n">
        <f>ROUND(K4364,2)*R4381</f>
        <v>279.0648</v>
      </c>
    </row>
    <row r="4382" ht="45.0" customHeight="true">
      <c r="P4382" s="9996" t="s">
        <v>70</v>
      </c>
      <c r="Q4382" s="9996" t="s">
        <v>71</v>
      </c>
      <c r="R4382" s="10039" t="n">
        <v>47.46</v>
      </c>
      <c r="S4382" s="10040" t="n">
        <f>ROUND(K4364,2)*R4382</f>
        <v>279.0648</v>
      </c>
    </row>
    <row r="4383" ht="45.0" customHeight="true">
      <c r="P4383" s="9996" t="s">
        <v>72</v>
      </c>
      <c r="Q4383" s="9996" t="s">
        <v>73</v>
      </c>
      <c r="R4383" s="10041" t="n">
        <v>47.46</v>
      </c>
      <c r="S4383" s="10042" t="n">
        <f>ROUND(K4364,2)*R4383</f>
        <v>279.0648</v>
      </c>
    </row>
    <row r="4384" ht="45.0" customHeight="true">
      <c r="P4384" s="9996" t="s">
        <v>74</v>
      </c>
      <c r="Q4384" s="9996" t="s">
        <v>75</v>
      </c>
      <c r="R4384" s="10043" t="n">
        <v>47.46</v>
      </c>
      <c r="S4384" s="10044" t="n">
        <f>ROUND(K4364,2)*R4384</f>
        <v>279.0648</v>
      </c>
    </row>
    <row r="4385" ht="45.0" customHeight="true">
      <c r="P4385" s="9996" t="s">
        <v>76</v>
      </c>
      <c r="Q4385" s="9996" t="s">
        <v>77</v>
      </c>
      <c r="R4385" s="10045" t="n">
        <v>47.46</v>
      </c>
      <c r="S4385" s="10046" t="n">
        <f>ROUND(K4364,2)*R4385</f>
        <v>279.0648</v>
      </c>
    </row>
    <row r="4386" ht="45.0" customHeight="true">
      <c r="P4386" s="9996" t="s">
        <v>78</v>
      </c>
      <c r="Q4386" s="9996" t="s">
        <v>79</v>
      </c>
      <c r="R4386" s="10047" t="n">
        <v>47.46</v>
      </c>
      <c r="S4386" s="10048" t="n">
        <f>ROUND(K4364,2)*R4386</f>
        <v>279.0648</v>
      </c>
    </row>
    <row r="4387" ht="45.0" customHeight="true">
      <c r="P4387" s="9996" t="s">
        <v>80</v>
      </c>
      <c r="Q4387" s="9996" t="s">
        <v>81</v>
      </c>
      <c r="R4387" s="10049" t="n">
        <v>47.46</v>
      </c>
      <c r="S4387" s="10050" t="n">
        <f>ROUND(K4364,2)*R4387</f>
        <v>279.0648</v>
      </c>
    </row>
    <row r="4388" ht="45.0" customHeight="true">
      <c r="P4388" s="9996" t="s">
        <v>82</v>
      </c>
      <c r="Q4388" s="9996" t="s">
        <v>83</v>
      </c>
      <c r="R4388" s="10051" t="n">
        <v>47.46</v>
      </c>
      <c r="S4388" s="10052" t="n">
        <f>ROUND(K4364,2)*R4388</f>
        <v>279.0648</v>
      </c>
    </row>
    <row r="4389" ht="45.0" customHeight="true">
      <c r="A4389" s="10053" t="s">
        <v>23</v>
      </c>
      <c r="B4389" s="10053" t="s">
        <v>642</v>
      </c>
      <c r="C4389" s="10053" t="s">
        <v>25</v>
      </c>
      <c r="D4389" s="10053" t="s">
        <v>643</v>
      </c>
      <c r="E4389" s="10053" t="s">
        <v>644</v>
      </c>
      <c r="F4389" s="10054" t="n">
        <f>R4389+R4390+R4391+R4392+R4393+R4394+R4395+R4396+R4397+R4398+R4399+R4400+R4401+R4402+R4403+R4404+R4405+R4406+R4407+R4408+R4409+R4410+R4411+R4412+R4413</f>
        <v>252.00000000000014</v>
      </c>
      <c r="G4389" s="10053" t="s">
        <v>28</v>
      </c>
      <c r="H4389" s="10055" t="n">
        <v>0.87</v>
      </c>
      <c r="I4389" s="10056" t="n">
        <v>0.87</v>
      </c>
      <c r="J4389" s="10057" t="n">
        <v>0.25120000000000003</v>
      </c>
      <c r="K4389" s="10058" t="n">
        <f>ROUND(I4389,2)+(ROUND(I4389,2)*J4389)</f>
        <v>1.088544</v>
      </c>
      <c r="L4389" s="10059" t="n">
        <f>ROUND(S4389,2)+ROUND(S4390,2)+ROUND(S4391,2)+ROUND(S4392,2)+ROUND(S4393,2)+ROUND(S4394,2)+ROUND(S4395,2)+ROUND(S4396,2)+ROUND(S4397,2)+ROUND(S4398,2)+ROUND(S4399,2)+ROUND(S4400,2)+ROUND(S4401,2)+ROUND(S4402,2)+ROUND(S4403,2)+ROUND(S4404,2)+ROUND(S4405,2)+ROUND(S4406,2)+ROUND(S4407,2)+ROUND(S4408,2)+ROUND(S4409,2)+ROUND(S4410,2)+ROUND(S4411,2)+ROUND(S4412,2)+ROUND(S4413,2)</f>
        <v>274.75000000000006</v>
      </c>
      <c r="M4389" s="10053" t="s">
        <v>21</v>
      </c>
      <c r="N4389" s="10053" t="s">
        <v>60</v>
      </c>
      <c r="O4389" s="10053" t="s">
        <v>596</v>
      </c>
      <c r="P4389" s="10053" t="s">
        <v>20</v>
      </c>
      <c r="Q4389" s="10053" t="s">
        <v>29</v>
      </c>
      <c r="R4389" s="10060" t="n">
        <v>10.08</v>
      </c>
      <c r="S4389" s="10061" t="n">
        <f>ROUND(K4389,2)*R4389</f>
        <v>10.987200000000001</v>
      </c>
    </row>
    <row r="4390" ht="45.0" customHeight="true">
      <c r="P4390" s="10053" t="s">
        <v>30</v>
      </c>
      <c r="Q4390" s="10053" t="s">
        <v>37</v>
      </c>
      <c r="R4390" s="10062" t="n">
        <v>10.08</v>
      </c>
      <c r="S4390" s="10063" t="n">
        <f>ROUND(K4389,2)*R4390</f>
        <v>10.987200000000001</v>
      </c>
    </row>
    <row r="4391" ht="45.0" customHeight="true">
      <c r="P4391" s="10053" t="s">
        <v>38</v>
      </c>
      <c r="Q4391" s="10053" t="s">
        <v>39</v>
      </c>
      <c r="R4391" s="10064" t="n">
        <v>10.08</v>
      </c>
      <c r="S4391" s="10065" t="n">
        <f>ROUND(K4389,2)*R4391</f>
        <v>10.987200000000001</v>
      </c>
    </row>
    <row r="4392" ht="45.0" customHeight="true">
      <c r="P4392" s="10053" t="s">
        <v>40</v>
      </c>
      <c r="Q4392" s="10053" t="s">
        <v>41</v>
      </c>
      <c r="R4392" s="10066" t="n">
        <v>10.08</v>
      </c>
      <c r="S4392" s="10067" t="n">
        <f>ROUND(K4389,2)*R4392</f>
        <v>10.987200000000001</v>
      </c>
    </row>
    <row r="4393" ht="45.0" customHeight="true">
      <c r="P4393" s="10053" t="s">
        <v>42</v>
      </c>
      <c r="Q4393" s="10053" t="s">
        <v>43</v>
      </c>
      <c r="R4393" s="10068" t="n">
        <v>10.08</v>
      </c>
      <c r="S4393" s="10069" t="n">
        <f>ROUND(K4389,2)*R4393</f>
        <v>10.987200000000001</v>
      </c>
    </row>
    <row r="4394" ht="45.0" customHeight="true">
      <c r="P4394" s="10053" t="s">
        <v>44</v>
      </c>
      <c r="Q4394" s="10053" t="s">
        <v>45</v>
      </c>
      <c r="R4394" s="10070" t="n">
        <v>10.08</v>
      </c>
      <c r="S4394" s="10071" t="n">
        <f>ROUND(K4389,2)*R4394</f>
        <v>10.987200000000001</v>
      </c>
    </row>
    <row r="4395" ht="45.0" customHeight="true">
      <c r="P4395" s="10053" t="s">
        <v>46</v>
      </c>
      <c r="Q4395" s="10053" t="s">
        <v>47</v>
      </c>
      <c r="R4395" s="10072" t="n">
        <v>10.08</v>
      </c>
      <c r="S4395" s="10073" t="n">
        <f>ROUND(K4389,2)*R4395</f>
        <v>10.987200000000001</v>
      </c>
    </row>
    <row r="4396" ht="45.0" customHeight="true">
      <c r="P4396" s="10053" t="s">
        <v>48</v>
      </c>
      <c r="Q4396" s="10053" t="s">
        <v>49</v>
      </c>
      <c r="R4396" s="10074" t="n">
        <v>10.08</v>
      </c>
      <c r="S4396" s="10075" t="n">
        <f>ROUND(K4389,2)*R4396</f>
        <v>10.987200000000001</v>
      </c>
    </row>
    <row r="4397" ht="45.0" customHeight="true">
      <c r="P4397" s="10053" t="s">
        <v>50</v>
      </c>
      <c r="Q4397" s="10053" t="s">
        <v>51</v>
      </c>
      <c r="R4397" s="10076" t="n">
        <v>10.08</v>
      </c>
      <c r="S4397" s="10077" t="n">
        <f>ROUND(K4389,2)*R4397</f>
        <v>10.987200000000001</v>
      </c>
    </row>
    <row r="4398" ht="45.0" customHeight="true">
      <c r="P4398" s="10053" t="s">
        <v>52</v>
      </c>
      <c r="Q4398" s="10053" t="s">
        <v>53</v>
      </c>
      <c r="R4398" s="10078" t="n">
        <v>10.08</v>
      </c>
      <c r="S4398" s="10079" t="n">
        <f>ROUND(K4389,2)*R4398</f>
        <v>10.987200000000001</v>
      </c>
    </row>
    <row r="4399" ht="45.0" customHeight="true">
      <c r="P4399" s="10053" t="s">
        <v>54</v>
      </c>
      <c r="Q4399" s="10053" t="s">
        <v>55</v>
      </c>
      <c r="R4399" s="10080" t="n">
        <v>10.08</v>
      </c>
      <c r="S4399" s="10081" t="n">
        <f>ROUND(K4389,2)*R4399</f>
        <v>10.987200000000001</v>
      </c>
    </row>
    <row r="4400" ht="45.0" customHeight="true">
      <c r="P4400" s="10053" t="s">
        <v>56</v>
      </c>
      <c r="Q4400" s="10053" t="s">
        <v>57</v>
      </c>
      <c r="R4400" s="10082" t="n">
        <v>10.08</v>
      </c>
      <c r="S4400" s="10083" t="n">
        <f>ROUND(K4389,2)*R4400</f>
        <v>10.987200000000001</v>
      </c>
    </row>
    <row r="4401" ht="45.0" customHeight="true">
      <c r="P4401" s="10053" t="s">
        <v>58</v>
      </c>
      <c r="Q4401" s="10053" t="s">
        <v>59</v>
      </c>
      <c r="R4401" s="10084" t="n">
        <v>10.08</v>
      </c>
      <c r="S4401" s="10085" t="n">
        <f>ROUND(K4389,2)*R4401</f>
        <v>10.987200000000001</v>
      </c>
    </row>
    <row r="4402" ht="45.0" customHeight="true">
      <c r="P4402" s="10053" t="s">
        <v>60</v>
      </c>
      <c r="Q4402" s="10053" t="s">
        <v>61</v>
      </c>
      <c r="R4402" s="10086" t="n">
        <v>10.08</v>
      </c>
      <c r="S4402" s="10087" t="n">
        <f>ROUND(K4389,2)*R4402</f>
        <v>10.987200000000001</v>
      </c>
    </row>
    <row r="4403" ht="45.0" customHeight="true">
      <c r="P4403" s="10053" t="s">
        <v>62</v>
      </c>
      <c r="Q4403" s="10053" t="s">
        <v>63</v>
      </c>
      <c r="R4403" s="10088" t="n">
        <v>10.08</v>
      </c>
      <c r="S4403" s="10089" t="n">
        <f>ROUND(K4389,2)*R4403</f>
        <v>10.987200000000001</v>
      </c>
    </row>
    <row r="4404" ht="45.0" customHeight="true">
      <c r="P4404" s="10053" t="s">
        <v>64</v>
      </c>
      <c r="Q4404" s="10053" t="s">
        <v>65</v>
      </c>
      <c r="R4404" s="10090" t="n">
        <v>10.08</v>
      </c>
      <c r="S4404" s="10091" t="n">
        <f>ROUND(K4389,2)*R4404</f>
        <v>10.987200000000001</v>
      </c>
    </row>
    <row r="4405" ht="45.0" customHeight="true">
      <c r="P4405" s="10053" t="s">
        <v>66</v>
      </c>
      <c r="Q4405" s="10053" t="s">
        <v>67</v>
      </c>
      <c r="R4405" s="10092" t="n">
        <v>10.08</v>
      </c>
      <c r="S4405" s="10093" t="n">
        <f>ROUND(K4389,2)*R4405</f>
        <v>10.987200000000001</v>
      </c>
    </row>
    <row r="4406" ht="45.0" customHeight="true">
      <c r="P4406" s="10053" t="s">
        <v>68</v>
      </c>
      <c r="Q4406" s="10053" t="s">
        <v>69</v>
      </c>
      <c r="R4406" s="10094" t="n">
        <v>10.08</v>
      </c>
      <c r="S4406" s="10095" t="n">
        <f>ROUND(K4389,2)*R4406</f>
        <v>10.987200000000001</v>
      </c>
    </row>
    <row r="4407" ht="45.0" customHeight="true">
      <c r="P4407" s="10053" t="s">
        <v>70</v>
      </c>
      <c r="Q4407" s="10053" t="s">
        <v>71</v>
      </c>
      <c r="R4407" s="10096" t="n">
        <v>10.08</v>
      </c>
      <c r="S4407" s="10097" t="n">
        <f>ROUND(K4389,2)*R4407</f>
        <v>10.987200000000001</v>
      </c>
    </row>
    <row r="4408" ht="45.0" customHeight="true">
      <c r="P4408" s="10053" t="s">
        <v>72</v>
      </c>
      <c r="Q4408" s="10053" t="s">
        <v>73</v>
      </c>
      <c r="R4408" s="10098" t="n">
        <v>10.08</v>
      </c>
      <c r="S4408" s="10099" t="n">
        <f>ROUND(K4389,2)*R4408</f>
        <v>10.987200000000001</v>
      </c>
    </row>
    <row r="4409" ht="45.0" customHeight="true">
      <c r="P4409" s="10053" t="s">
        <v>74</v>
      </c>
      <c r="Q4409" s="10053" t="s">
        <v>75</v>
      </c>
      <c r="R4409" s="10100" t="n">
        <v>10.08</v>
      </c>
      <c r="S4409" s="10101" t="n">
        <f>ROUND(K4389,2)*R4409</f>
        <v>10.987200000000001</v>
      </c>
    </row>
    <row r="4410" ht="45.0" customHeight="true">
      <c r="P4410" s="10053" t="s">
        <v>76</v>
      </c>
      <c r="Q4410" s="10053" t="s">
        <v>77</v>
      </c>
      <c r="R4410" s="10102" t="n">
        <v>10.08</v>
      </c>
      <c r="S4410" s="10103" t="n">
        <f>ROUND(K4389,2)*R4410</f>
        <v>10.987200000000001</v>
      </c>
    </row>
    <row r="4411" ht="45.0" customHeight="true">
      <c r="P4411" s="10053" t="s">
        <v>78</v>
      </c>
      <c r="Q4411" s="10053" t="s">
        <v>79</v>
      </c>
      <c r="R4411" s="10104" t="n">
        <v>10.08</v>
      </c>
      <c r="S4411" s="10105" t="n">
        <f>ROUND(K4389,2)*R4411</f>
        <v>10.987200000000001</v>
      </c>
    </row>
    <row r="4412" ht="45.0" customHeight="true">
      <c r="P4412" s="10053" t="s">
        <v>80</v>
      </c>
      <c r="Q4412" s="10053" t="s">
        <v>81</v>
      </c>
      <c r="R4412" s="10106" t="n">
        <v>10.08</v>
      </c>
      <c r="S4412" s="10107" t="n">
        <f>ROUND(K4389,2)*R4412</f>
        <v>10.987200000000001</v>
      </c>
    </row>
    <row r="4413" ht="45.0" customHeight="true">
      <c r="P4413" s="10053" t="s">
        <v>82</v>
      </c>
      <c r="Q4413" s="10053" t="s">
        <v>83</v>
      </c>
      <c r="R4413" s="10108" t="n">
        <v>10.08</v>
      </c>
      <c r="S4413" s="10109" t="n">
        <f>ROUND(K4389,2)*R4413</f>
        <v>10.987200000000001</v>
      </c>
    </row>
    <row r="4414" ht="45.0" customHeight="true">
      <c r="A4414" s="10110" t="s">
        <v>23</v>
      </c>
      <c r="B4414" s="10110" t="s">
        <v>645</v>
      </c>
      <c r="C4414" s="10110" t="s">
        <v>25</v>
      </c>
      <c r="D4414" s="10110" t="s">
        <v>646</v>
      </c>
      <c r="E4414" s="10110" t="s">
        <v>647</v>
      </c>
      <c r="F4414" s="10111" t="n">
        <f>R4414+R4415+R4416+R4417+R4418+R4419+R4420+R4421+R4422+R4423+R4424+R4425+R4426+R4427+R4428+R4429+R4430+R4431+R4432+R4433+R4434+R4435+R4436+R4437+R4438</f>
        <v>599.2500000000003</v>
      </c>
      <c r="G4414" s="10110" t="s">
        <v>28</v>
      </c>
      <c r="H4414" s="10112" t="n">
        <v>1.43</v>
      </c>
      <c r="I4414" s="10113" t="n">
        <v>1.43</v>
      </c>
      <c r="J4414" s="10114" t="n">
        <v>0.25120000000000003</v>
      </c>
      <c r="K4414" s="10115" t="n">
        <f>ROUND(I4414,2)+(ROUND(I4414,2)*J4414)</f>
        <v>1.789216</v>
      </c>
      <c r="L4414" s="10116" t="n">
        <f>ROUND(S4414,2)+ROUND(S4415,2)+ROUND(S4416,2)+ROUND(S4417,2)+ROUND(S4418,2)+ROUND(S4419,2)+ROUND(S4420,2)+ROUND(S4421,2)+ROUND(S4422,2)+ROUND(S4423,2)+ROUND(S4424,2)+ROUND(S4425,2)+ROUND(S4426,2)+ROUND(S4427,2)+ROUND(S4428,2)+ROUND(S4429,2)+ROUND(S4430,2)+ROUND(S4431,2)+ROUND(S4432,2)+ROUND(S4433,2)+ROUND(S4434,2)+ROUND(S4435,2)+ROUND(S4436,2)+ROUND(S4437,2)+ROUND(S4438,2)</f>
        <v>1072.7499999999995</v>
      </c>
      <c r="M4414" s="10110" t="s">
        <v>21</v>
      </c>
      <c r="N4414" s="10110" t="s">
        <v>60</v>
      </c>
      <c r="O4414" s="10110" t="s">
        <v>596</v>
      </c>
      <c r="P4414" s="10110" t="s">
        <v>20</v>
      </c>
      <c r="Q4414" s="10110" t="s">
        <v>29</v>
      </c>
      <c r="R4414" s="10117" t="n">
        <v>23.97</v>
      </c>
      <c r="S4414" s="10118" t="n">
        <f>ROUND(K4414,2)*R4414</f>
        <v>42.9063</v>
      </c>
    </row>
    <row r="4415" ht="45.0" customHeight="true">
      <c r="P4415" s="10110" t="s">
        <v>30</v>
      </c>
      <c r="Q4415" s="10110" t="s">
        <v>37</v>
      </c>
      <c r="R4415" s="10119" t="n">
        <v>23.97</v>
      </c>
      <c r="S4415" s="10120" t="n">
        <f>ROUND(K4414,2)*R4415</f>
        <v>42.9063</v>
      </c>
    </row>
    <row r="4416" ht="45.0" customHeight="true">
      <c r="P4416" s="10110" t="s">
        <v>38</v>
      </c>
      <c r="Q4416" s="10110" t="s">
        <v>39</v>
      </c>
      <c r="R4416" s="10121" t="n">
        <v>23.97</v>
      </c>
      <c r="S4416" s="10122" t="n">
        <f>ROUND(K4414,2)*R4416</f>
        <v>42.9063</v>
      </c>
    </row>
    <row r="4417" ht="45.0" customHeight="true">
      <c r="P4417" s="10110" t="s">
        <v>40</v>
      </c>
      <c r="Q4417" s="10110" t="s">
        <v>41</v>
      </c>
      <c r="R4417" s="10123" t="n">
        <v>23.97</v>
      </c>
      <c r="S4417" s="10124" t="n">
        <f>ROUND(K4414,2)*R4417</f>
        <v>42.9063</v>
      </c>
    </row>
    <row r="4418" ht="45.0" customHeight="true">
      <c r="P4418" s="10110" t="s">
        <v>42</v>
      </c>
      <c r="Q4418" s="10110" t="s">
        <v>43</v>
      </c>
      <c r="R4418" s="10125" t="n">
        <v>23.97</v>
      </c>
      <c r="S4418" s="10126" t="n">
        <f>ROUND(K4414,2)*R4418</f>
        <v>42.9063</v>
      </c>
    </row>
    <row r="4419" ht="45.0" customHeight="true">
      <c r="P4419" s="10110" t="s">
        <v>44</v>
      </c>
      <c r="Q4419" s="10110" t="s">
        <v>45</v>
      </c>
      <c r="R4419" s="10127" t="n">
        <v>23.97</v>
      </c>
      <c r="S4419" s="10128" t="n">
        <f>ROUND(K4414,2)*R4419</f>
        <v>42.9063</v>
      </c>
    </row>
    <row r="4420" ht="45.0" customHeight="true">
      <c r="P4420" s="10110" t="s">
        <v>46</v>
      </c>
      <c r="Q4420" s="10110" t="s">
        <v>47</v>
      </c>
      <c r="R4420" s="10129" t="n">
        <v>23.97</v>
      </c>
      <c r="S4420" s="10130" t="n">
        <f>ROUND(K4414,2)*R4420</f>
        <v>42.9063</v>
      </c>
    </row>
    <row r="4421" ht="45.0" customHeight="true">
      <c r="P4421" s="10110" t="s">
        <v>48</v>
      </c>
      <c r="Q4421" s="10110" t="s">
        <v>49</v>
      </c>
      <c r="R4421" s="10131" t="n">
        <v>23.97</v>
      </c>
      <c r="S4421" s="10132" t="n">
        <f>ROUND(K4414,2)*R4421</f>
        <v>42.9063</v>
      </c>
    </row>
    <row r="4422" ht="45.0" customHeight="true">
      <c r="P4422" s="10110" t="s">
        <v>50</v>
      </c>
      <c r="Q4422" s="10110" t="s">
        <v>51</v>
      </c>
      <c r="R4422" s="10133" t="n">
        <v>23.97</v>
      </c>
      <c r="S4422" s="10134" t="n">
        <f>ROUND(K4414,2)*R4422</f>
        <v>42.9063</v>
      </c>
    </row>
    <row r="4423" ht="45.0" customHeight="true">
      <c r="P4423" s="10110" t="s">
        <v>52</v>
      </c>
      <c r="Q4423" s="10110" t="s">
        <v>53</v>
      </c>
      <c r="R4423" s="10135" t="n">
        <v>23.97</v>
      </c>
      <c r="S4423" s="10136" t="n">
        <f>ROUND(K4414,2)*R4423</f>
        <v>42.9063</v>
      </c>
    </row>
    <row r="4424" ht="45.0" customHeight="true">
      <c r="P4424" s="10110" t="s">
        <v>54</v>
      </c>
      <c r="Q4424" s="10110" t="s">
        <v>55</v>
      </c>
      <c r="R4424" s="10137" t="n">
        <v>23.97</v>
      </c>
      <c r="S4424" s="10138" t="n">
        <f>ROUND(K4414,2)*R4424</f>
        <v>42.9063</v>
      </c>
    </row>
    <row r="4425" ht="45.0" customHeight="true">
      <c r="P4425" s="10110" t="s">
        <v>56</v>
      </c>
      <c r="Q4425" s="10110" t="s">
        <v>57</v>
      </c>
      <c r="R4425" s="10139" t="n">
        <v>23.97</v>
      </c>
      <c r="S4425" s="10140" t="n">
        <f>ROUND(K4414,2)*R4425</f>
        <v>42.9063</v>
      </c>
    </row>
    <row r="4426" ht="45.0" customHeight="true">
      <c r="P4426" s="10110" t="s">
        <v>58</v>
      </c>
      <c r="Q4426" s="10110" t="s">
        <v>59</v>
      </c>
      <c r="R4426" s="10141" t="n">
        <v>23.97</v>
      </c>
      <c r="S4426" s="10142" t="n">
        <f>ROUND(K4414,2)*R4426</f>
        <v>42.9063</v>
      </c>
    </row>
    <row r="4427" ht="45.0" customHeight="true">
      <c r="P4427" s="10110" t="s">
        <v>60</v>
      </c>
      <c r="Q4427" s="10110" t="s">
        <v>61</v>
      </c>
      <c r="R4427" s="10143" t="n">
        <v>23.97</v>
      </c>
      <c r="S4427" s="10144" t="n">
        <f>ROUND(K4414,2)*R4427</f>
        <v>42.9063</v>
      </c>
    </row>
    <row r="4428" ht="45.0" customHeight="true">
      <c r="P4428" s="10110" t="s">
        <v>62</v>
      </c>
      <c r="Q4428" s="10110" t="s">
        <v>63</v>
      </c>
      <c r="R4428" s="10145" t="n">
        <v>23.97</v>
      </c>
      <c r="S4428" s="10146" t="n">
        <f>ROUND(K4414,2)*R4428</f>
        <v>42.9063</v>
      </c>
    </row>
    <row r="4429" ht="45.0" customHeight="true">
      <c r="P4429" s="10110" t="s">
        <v>64</v>
      </c>
      <c r="Q4429" s="10110" t="s">
        <v>65</v>
      </c>
      <c r="R4429" s="10147" t="n">
        <v>23.97</v>
      </c>
      <c r="S4429" s="10148" t="n">
        <f>ROUND(K4414,2)*R4429</f>
        <v>42.9063</v>
      </c>
    </row>
    <row r="4430" ht="45.0" customHeight="true">
      <c r="P4430" s="10110" t="s">
        <v>66</v>
      </c>
      <c r="Q4430" s="10110" t="s">
        <v>67</v>
      </c>
      <c r="R4430" s="10149" t="n">
        <v>23.97</v>
      </c>
      <c r="S4430" s="10150" t="n">
        <f>ROUND(K4414,2)*R4430</f>
        <v>42.9063</v>
      </c>
    </row>
    <row r="4431" ht="45.0" customHeight="true">
      <c r="P4431" s="10110" t="s">
        <v>68</v>
      </c>
      <c r="Q4431" s="10110" t="s">
        <v>69</v>
      </c>
      <c r="R4431" s="10151" t="n">
        <v>23.97</v>
      </c>
      <c r="S4431" s="10152" t="n">
        <f>ROUND(K4414,2)*R4431</f>
        <v>42.9063</v>
      </c>
    </row>
    <row r="4432" ht="45.0" customHeight="true">
      <c r="P4432" s="10110" t="s">
        <v>70</v>
      </c>
      <c r="Q4432" s="10110" t="s">
        <v>71</v>
      </c>
      <c r="R4432" s="10153" t="n">
        <v>23.97</v>
      </c>
      <c r="S4432" s="10154" t="n">
        <f>ROUND(K4414,2)*R4432</f>
        <v>42.9063</v>
      </c>
    </row>
    <row r="4433" ht="45.0" customHeight="true">
      <c r="P4433" s="10110" t="s">
        <v>72</v>
      </c>
      <c r="Q4433" s="10110" t="s">
        <v>73</v>
      </c>
      <c r="R4433" s="10155" t="n">
        <v>23.97</v>
      </c>
      <c r="S4433" s="10156" t="n">
        <f>ROUND(K4414,2)*R4433</f>
        <v>42.9063</v>
      </c>
    </row>
    <row r="4434" ht="45.0" customHeight="true">
      <c r="P4434" s="10110" t="s">
        <v>74</v>
      </c>
      <c r="Q4434" s="10110" t="s">
        <v>75</v>
      </c>
      <c r="R4434" s="10157" t="n">
        <v>23.97</v>
      </c>
      <c r="S4434" s="10158" t="n">
        <f>ROUND(K4414,2)*R4434</f>
        <v>42.9063</v>
      </c>
    </row>
    <row r="4435" ht="45.0" customHeight="true">
      <c r="P4435" s="10110" t="s">
        <v>76</v>
      </c>
      <c r="Q4435" s="10110" t="s">
        <v>77</v>
      </c>
      <c r="R4435" s="10159" t="n">
        <v>23.97</v>
      </c>
      <c r="S4435" s="10160" t="n">
        <f>ROUND(K4414,2)*R4435</f>
        <v>42.9063</v>
      </c>
    </row>
    <row r="4436" ht="45.0" customHeight="true">
      <c r="P4436" s="10110" t="s">
        <v>78</v>
      </c>
      <c r="Q4436" s="10110" t="s">
        <v>79</v>
      </c>
      <c r="R4436" s="10161" t="n">
        <v>23.97</v>
      </c>
      <c r="S4436" s="10162" t="n">
        <f>ROUND(K4414,2)*R4436</f>
        <v>42.9063</v>
      </c>
    </row>
    <row r="4437" ht="45.0" customHeight="true">
      <c r="P4437" s="10110" t="s">
        <v>80</v>
      </c>
      <c r="Q4437" s="10110" t="s">
        <v>81</v>
      </c>
      <c r="R4437" s="10163" t="n">
        <v>23.97</v>
      </c>
      <c r="S4437" s="10164" t="n">
        <f>ROUND(K4414,2)*R4437</f>
        <v>42.9063</v>
      </c>
    </row>
    <row r="4438" ht="45.0" customHeight="true">
      <c r="P4438" s="10110" t="s">
        <v>82</v>
      </c>
      <c r="Q4438" s="10110" t="s">
        <v>83</v>
      </c>
      <c r="R4438" s="10165" t="n">
        <v>23.97</v>
      </c>
      <c r="S4438" s="10166" t="n">
        <f>ROUND(K4414,2)*R4438</f>
        <v>42.9063</v>
      </c>
    </row>
    <row r="4439" ht="45.0" customHeight="true">
      <c r="A4439" s="10167" t="s">
        <v>23</v>
      </c>
      <c r="B4439" s="10167" t="s">
        <v>648</v>
      </c>
      <c r="C4439" s="10167" t="s">
        <v>25</v>
      </c>
      <c r="D4439" s="10167" t="s">
        <v>649</v>
      </c>
      <c r="E4439" s="10167" t="s">
        <v>650</v>
      </c>
      <c r="F4439" s="10168" t="n">
        <f>R4439+R4440+R4441+R4442+R4443+R4444+R4445+R4446+R4447+R4448+R4449+R4450+R4451+R4452+R4453+R4454+R4455+R4456+R4457+R4458+R4459+R4460+R4461+R4462+R4463</f>
        <v>50.0</v>
      </c>
      <c r="G4439" s="10167" t="s">
        <v>206</v>
      </c>
      <c r="H4439" s="10169" t="n">
        <v>8.27</v>
      </c>
      <c r="I4439" s="10170" t="n">
        <v>8.27</v>
      </c>
      <c r="J4439" s="10171" t="n">
        <v>0.25120000000000003</v>
      </c>
      <c r="K4439" s="10172" t="n">
        <f>ROUND(I4439,2)+(ROUND(I4439,2)*J4439)</f>
        <v>10.347424</v>
      </c>
      <c r="L4439" s="10173" t="n">
        <f>ROUND(S4439,2)+ROUND(S4440,2)+ROUND(S4441,2)+ROUND(S4442,2)+ROUND(S4443,2)+ROUND(S4444,2)+ROUND(S4445,2)+ROUND(S4446,2)+ROUND(S4447,2)+ROUND(S4448,2)+ROUND(S4449,2)+ROUND(S4450,2)+ROUND(S4451,2)+ROUND(S4452,2)+ROUND(S4453,2)+ROUND(S4454,2)+ROUND(S4455,2)+ROUND(S4456,2)+ROUND(S4457,2)+ROUND(S4458,2)+ROUND(S4459,2)+ROUND(S4460,2)+ROUND(S4461,2)+ROUND(S4462,2)+ROUND(S4463,2)</f>
        <v>517.4999999999999</v>
      </c>
      <c r="M4439" s="10167" t="s">
        <v>21</v>
      </c>
      <c r="N4439" s="10167" t="s">
        <v>60</v>
      </c>
      <c r="O4439" s="10167" t="s">
        <v>596</v>
      </c>
      <c r="P4439" s="10167" t="s">
        <v>20</v>
      </c>
      <c r="Q4439" s="10167" t="s">
        <v>29</v>
      </c>
      <c r="R4439" s="10174" t="n">
        <v>2.0</v>
      </c>
      <c r="S4439" s="10175" t="n">
        <f>ROUND(K4439,2)*R4439</f>
        <v>20.7</v>
      </c>
    </row>
    <row r="4440" ht="45.0" customHeight="true">
      <c r="P4440" s="10167" t="s">
        <v>30</v>
      </c>
      <c r="Q4440" s="10167" t="s">
        <v>37</v>
      </c>
      <c r="R4440" s="10176" t="n">
        <v>2.0</v>
      </c>
      <c r="S4440" s="10177" t="n">
        <f>ROUND(K4439,2)*R4440</f>
        <v>20.7</v>
      </c>
    </row>
    <row r="4441" ht="45.0" customHeight="true">
      <c r="P4441" s="10167" t="s">
        <v>38</v>
      </c>
      <c r="Q4441" s="10167" t="s">
        <v>39</v>
      </c>
      <c r="R4441" s="10178" t="n">
        <v>2.0</v>
      </c>
      <c r="S4441" s="10179" t="n">
        <f>ROUND(K4439,2)*R4441</f>
        <v>20.7</v>
      </c>
    </row>
    <row r="4442" ht="45.0" customHeight="true">
      <c r="P4442" s="10167" t="s">
        <v>40</v>
      </c>
      <c r="Q4442" s="10167" t="s">
        <v>41</v>
      </c>
      <c r="R4442" s="10180" t="n">
        <v>2.0</v>
      </c>
      <c r="S4442" s="10181" t="n">
        <f>ROUND(K4439,2)*R4442</f>
        <v>20.7</v>
      </c>
    </row>
    <row r="4443" ht="45.0" customHeight="true">
      <c r="P4443" s="10167" t="s">
        <v>42</v>
      </c>
      <c r="Q4443" s="10167" t="s">
        <v>43</v>
      </c>
      <c r="R4443" s="10182" t="n">
        <v>2.0</v>
      </c>
      <c r="S4443" s="10183" t="n">
        <f>ROUND(K4439,2)*R4443</f>
        <v>20.7</v>
      </c>
    </row>
    <row r="4444" ht="45.0" customHeight="true">
      <c r="P4444" s="10167" t="s">
        <v>44</v>
      </c>
      <c r="Q4444" s="10167" t="s">
        <v>45</v>
      </c>
      <c r="R4444" s="10184" t="n">
        <v>2.0</v>
      </c>
      <c r="S4444" s="10185" t="n">
        <f>ROUND(K4439,2)*R4444</f>
        <v>20.7</v>
      </c>
    </row>
    <row r="4445" ht="45.0" customHeight="true">
      <c r="P4445" s="10167" t="s">
        <v>46</v>
      </c>
      <c r="Q4445" s="10167" t="s">
        <v>47</v>
      </c>
      <c r="R4445" s="10186" t="n">
        <v>2.0</v>
      </c>
      <c r="S4445" s="10187" t="n">
        <f>ROUND(K4439,2)*R4445</f>
        <v>20.7</v>
      </c>
    </row>
    <row r="4446" ht="45.0" customHeight="true">
      <c r="P4446" s="10167" t="s">
        <v>48</v>
      </c>
      <c r="Q4446" s="10167" t="s">
        <v>49</v>
      </c>
      <c r="R4446" s="10188" t="n">
        <v>2.0</v>
      </c>
      <c r="S4446" s="10189" t="n">
        <f>ROUND(K4439,2)*R4446</f>
        <v>20.7</v>
      </c>
    </row>
    <row r="4447" ht="45.0" customHeight="true">
      <c r="P4447" s="10167" t="s">
        <v>50</v>
      </c>
      <c r="Q4447" s="10167" t="s">
        <v>51</v>
      </c>
      <c r="R4447" s="10190" t="n">
        <v>2.0</v>
      </c>
      <c r="S4447" s="10191" t="n">
        <f>ROUND(K4439,2)*R4447</f>
        <v>20.7</v>
      </c>
    </row>
    <row r="4448" ht="45.0" customHeight="true">
      <c r="P4448" s="10167" t="s">
        <v>52</v>
      </c>
      <c r="Q4448" s="10167" t="s">
        <v>53</v>
      </c>
      <c r="R4448" s="10192" t="n">
        <v>2.0</v>
      </c>
      <c r="S4448" s="10193" t="n">
        <f>ROUND(K4439,2)*R4448</f>
        <v>20.7</v>
      </c>
    </row>
    <row r="4449" ht="45.0" customHeight="true">
      <c r="P4449" s="10167" t="s">
        <v>54</v>
      </c>
      <c r="Q4449" s="10167" t="s">
        <v>55</v>
      </c>
      <c r="R4449" s="10194" t="n">
        <v>2.0</v>
      </c>
      <c r="S4449" s="10195" t="n">
        <f>ROUND(K4439,2)*R4449</f>
        <v>20.7</v>
      </c>
    </row>
    <row r="4450" ht="45.0" customHeight="true">
      <c r="P4450" s="10167" t="s">
        <v>56</v>
      </c>
      <c r="Q4450" s="10167" t="s">
        <v>57</v>
      </c>
      <c r="R4450" s="10196" t="n">
        <v>2.0</v>
      </c>
      <c r="S4450" s="10197" t="n">
        <f>ROUND(K4439,2)*R4450</f>
        <v>20.7</v>
      </c>
    </row>
    <row r="4451" ht="45.0" customHeight="true">
      <c r="P4451" s="10167" t="s">
        <v>58</v>
      </c>
      <c r="Q4451" s="10167" t="s">
        <v>59</v>
      </c>
      <c r="R4451" s="10198" t="n">
        <v>2.0</v>
      </c>
      <c r="S4451" s="10199" t="n">
        <f>ROUND(K4439,2)*R4451</f>
        <v>20.7</v>
      </c>
    </row>
    <row r="4452" ht="45.0" customHeight="true">
      <c r="P4452" s="10167" t="s">
        <v>60</v>
      </c>
      <c r="Q4452" s="10167" t="s">
        <v>61</v>
      </c>
      <c r="R4452" s="10200" t="n">
        <v>2.0</v>
      </c>
      <c r="S4452" s="10201" t="n">
        <f>ROUND(K4439,2)*R4452</f>
        <v>20.7</v>
      </c>
    </row>
    <row r="4453" ht="45.0" customHeight="true">
      <c r="P4453" s="10167" t="s">
        <v>62</v>
      </c>
      <c r="Q4453" s="10167" t="s">
        <v>63</v>
      </c>
      <c r="R4453" s="10202" t="n">
        <v>2.0</v>
      </c>
      <c r="S4453" s="10203" t="n">
        <f>ROUND(K4439,2)*R4453</f>
        <v>20.7</v>
      </c>
    </row>
    <row r="4454" ht="45.0" customHeight="true">
      <c r="P4454" s="10167" t="s">
        <v>64</v>
      </c>
      <c r="Q4454" s="10167" t="s">
        <v>65</v>
      </c>
      <c r="R4454" s="10204" t="n">
        <v>2.0</v>
      </c>
      <c r="S4454" s="10205" t="n">
        <f>ROUND(K4439,2)*R4454</f>
        <v>20.7</v>
      </c>
    </row>
    <row r="4455" ht="45.0" customHeight="true">
      <c r="P4455" s="10167" t="s">
        <v>66</v>
      </c>
      <c r="Q4455" s="10167" t="s">
        <v>67</v>
      </c>
      <c r="R4455" s="10206" t="n">
        <v>2.0</v>
      </c>
      <c r="S4455" s="10207" t="n">
        <f>ROUND(K4439,2)*R4455</f>
        <v>20.7</v>
      </c>
    </row>
    <row r="4456" ht="45.0" customHeight="true">
      <c r="P4456" s="10167" t="s">
        <v>68</v>
      </c>
      <c r="Q4456" s="10167" t="s">
        <v>69</v>
      </c>
      <c r="R4456" s="10208" t="n">
        <v>2.0</v>
      </c>
      <c r="S4456" s="10209" t="n">
        <f>ROUND(K4439,2)*R4456</f>
        <v>20.7</v>
      </c>
    </row>
    <row r="4457" ht="45.0" customHeight="true">
      <c r="P4457" s="10167" t="s">
        <v>70</v>
      </c>
      <c r="Q4457" s="10167" t="s">
        <v>71</v>
      </c>
      <c r="R4457" s="10210" t="n">
        <v>2.0</v>
      </c>
      <c r="S4457" s="10211" t="n">
        <f>ROUND(K4439,2)*R4457</f>
        <v>20.7</v>
      </c>
    </row>
    <row r="4458" ht="45.0" customHeight="true">
      <c r="P4458" s="10167" t="s">
        <v>72</v>
      </c>
      <c r="Q4458" s="10167" t="s">
        <v>73</v>
      </c>
      <c r="R4458" s="10212" t="n">
        <v>2.0</v>
      </c>
      <c r="S4458" s="10213" t="n">
        <f>ROUND(K4439,2)*R4458</f>
        <v>20.7</v>
      </c>
    </row>
    <row r="4459" ht="45.0" customHeight="true">
      <c r="P4459" s="10167" t="s">
        <v>74</v>
      </c>
      <c r="Q4459" s="10167" t="s">
        <v>75</v>
      </c>
      <c r="R4459" s="10214" t="n">
        <v>2.0</v>
      </c>
      <c r="S4459" s="10215" t="n">
        <f>ROUND(K4439,2)*R4459</f>
        <v>20.7</v>
      </c>
    </row>
    <row r="4460" ht="45.0" customHeight="true">
      <c r="P4460" s="10167" t="s">
        <v>76</v>
      </c>
      <c r="Q4460" s="10167" t="s">
        <v>77</v>
      </c>
      <c r="R4460" s="10216" t="n">
        <v>2.0</v>
      </c>
      <c r="S4460" s="10217" t="n">
        <f>ROUND(K4439,2)*R4460</f>
        <v>20.7</v>
      </c>
    </row>
    <row r="4461" ht="45.0" customHeight="true">
      <c r="P4461" s="10167" t="s">
        <v>78</v>
      </c>
      <c r="Q4461" s="10167" t="s">
        <v>79</v>
      </c>
      <c r="R4461" s="10218" t="n">
        <v>2.0</v>
      </c>
      <c r="S4461" s="10219" t="n">
        <f>ROUND(K4439,2)*R4461</f>
        <v>20.7</v>
      </c>
    </row>
    <row r="4462" ht="45.0" customHeight="true">
      <c r="P4462" s="10167" t="s">
        <v>80</v>
      </c>
      <c r="Q4462" s="10167" t="s">
        <v>81</v>
      </c>
      <c r="R4462" s="10220" t="n">
        <v>2.0</v>
      </c>
      <c r="S4462" s="10221" t="n">
        <f>ROUND(K4439,2)*R4462</f>
        <v>20.7</v>
      </c>
    </row>
    <row r="4463" ht="45.0" customHeight="true">
      <c r="P4463" s="10167" t="s">
        <v>82</v>
      </c>
      <c r="Q4463" s="10167" t="s">
        <v>83</v>
      </c>
      <c r="R4463" s="10222" t="n">
        <v>2.0</v>
      </c>
      <c r="S4463" s="10223" t="n">
        <f>ROUND(K4439,2)*R4463</f>
        <v>20.7</v>
      </c>
    </row>
    <row r="4464" ht="45.0" customHeight="true">
      <c r="A4464" s="10225" t="s">
        <v>21</v>
      </c>
      <c r="B4464" s="10225" t="s">
        <v>21</v>
      </c>
      <c r="C4464" s="10225" t="s">
        <v>21</v>
      </c>
      <c r="D4464" s="10225" t="s">
        <v>21</v>
      </c>
      <c r="E4464" s="10225" t="s">
        <v>21</v>
      </c>
      <c r="F4464" s="10225" t="s">
        <v>21</v>
      </c>
      <c r="G4464" s="10225" t="s">
        <v>21</v>
      </c>
      <c r="H4464" s="10225" t="s">
        <v>21</v>
      </c>
      <c r="I4464" s="10225" t="s">
        <v>21</v>
      </c>
      <c r="J4464" s="10225" t="s">
        <v>21</v>
      </c>
      <c r="K4464" s="10225" t="s">
        <v>21</v>
      </c>
      <c r="L4464" s="10225" t="s">
        <v>21</v>
      </c>
      <c r="M4464" s="10225" t="s">
        <v>21</v>
      </c>
      <c r="N4464" s="10225" t="s">
        <v>21</v>
      </c>
      <c r="O4464" s="10225" t="s">
        <v>21</v>
      </c>
      <c r="P4464" s="10225" t="s">
        <v>21</v>
      </c>
      <c r="Q4464" s="10225" t="s">
        <v>21</v>
      </c>
      <c r="R4464" s="10225" t="s">
        <v>651</v>
      </c>
      <c r="S4464" s="10226" t="n">
        <f>L2+L4+L230+L431+L507+L758+L834+L985+L1011+L1162+L1313+L1364+L1465+L1491+L1592+L1643+L1719+L1945+L1996+L2072+L2248+L2574+L2800+L2976+L3077+L3253+L3604+L3905+L4081+L4238</f>
        <v>3256199.6199999996</v>
      </c>
    </row>
    <row r="4465" ht="45.0" customHeight="true">
      <c r="A4465" s="10228" t="s">
        <v>21</v>
      </c>
      <c r="B4465" s="10228" t="s">
        <v>21</v>
      </c>
      <c r="C4465" s="10228" t="s">
        <v>21</v>
      </c>
      <c r="D4465" s="10228" t="s">
        <v>21</v>
      </c>
      <c r="E4465" s="10228" t="s">
        <v>21</v>
      </c>
      <c r="F4465" s="10228" t="s">
        <v>21</v>
      </c>
      <c r="G4465" s="10228" t="s">
        <v>21</v>
      </c>
      <c r="H4465" s="10228" t="s">
        <v>21</v>
      </c>
      <c r="I4465" s="10228" t="s">
        <v>21</v>
      </c>
      <c r="J4465" s="10228" t="s">
        <v>21</v>
      </c>
      <c r="K4465" s="10228" t="s">
        <v>21</v>
      </c>
      <c r="L4465" s="10228" t="s">
        <v>21</v>
      </c>
      <c r="M4465" s="10228" t="s">
        <v>21</v>
      </c>
      <c r="N4465" s="10228" t="s">
        <v>21</v>
      </c>
      <c r="O4465" s="10228" t="s">
        <v>21</v>
      </c>
      <c r="P4465" s="10228" t="s">
        <v>21</v>
      </c>
      <c r="Q4465" s="10228" t="s">
        <v>21</v>
      </c>
      <c r="R4465" s="10228" t="s">
        <v>652</v>
      </c>
      <c r="S4465" s="10229" t="n">
        <f>ROUND(3256199.62,2)-ROUND(S4464,2)</f>
        <v>0.0</v>
      </c>
    </row>
  </sheetData>
  <mergeCells count="2700">
    <mergeCell ref="A5:A29"/>
    <mergeCell ref="B5:B29"/>
    <mergeCell ref="C5:C29"/>
    <mergeCell ref="D5:D29"/>
    <mergeCell ref="E5:E29"/>
    <mergeCell ref="F5:F29"/>
    <mergeCell ref="G5:G29"/>
    <mergeCell ref="H5:H29"/>
    <mergeCell ref="I5:I29"/>
    <mergeCell ref="J5:J29"/>
    <mergeCell ref="K5:K29"/>
    <mergeCell ref="L5:L29"/>
    <mergeCell ref="M5:M29"/>
    <mergeCell ref="N5:N29"/>
    <mergeCell ref="O5:O29"/>
    <mergeCell ref="A30:A54"/>
    <mergeCell ref="B30:B54"/>
    <mergeCell ref="C30:C54"/>
    <mergeCell ref="D30:D54"/>
    <mergeCell ref="E30:E54"/>
    <mergeCell ref="F30:F54"/>
    <mergeCell ref="G30:G54"/>
    <mergeCell ref="H30:H54"/>
    <mergeCell ref="I30:I54"/>
    <mergeCell ref="J30:J54"/>
    <mergeCell ref="K30:K54"/>
    <mergeCell ref="L30:L54"/>
    <mergeCell ref="M30:M54"/>
    <mergeCell ref="N30:N54"/>
    <mergeCell ref="O30:O54"/>
    <mergeCell ref="A55:A79"/>
    <mergeCell ref="B55:B79"/>
    <mergeCell ref="C55:C79"/>
    <mergeCell ref="D55:D79"/>
    <mergeCell ref="E55:E79"/>
    <mergeCell ref="F55:F79"/>
    <mergeCell ref="G55:G79"/>
    <mergeCell ref="H55:H79"/>
    <mergeCell ref="I55:I79"/>
    <mergeCell ref="J55:J79"/>
    <mergeCell ref="K55:K79"/>
    <mergeCell ref="L55:L79"/>
    <mergeCell ref="M55:M79"/>
    <mergeCell ref="N55:N79"/>
    <mergeCell ref="O55:O79"/>
    <mergeCell ref="A80:A104"/>
    <mergeCell ref="B80:B104"/>
    <mergeCell ref="C80:C104"/>
    <mergeCell ref="D80:D104"/>
    <mergeCell ref="E80:E104"/>
    <mergeCell ref="F80:F104"/>
    <mergeCell ref="G80:G104"/>
    <mergeCell ref="H80:H104"/>
    <mergeCell ref="I80:I104"/>
    <mergeCell ref="J80:J104"/>
    <mergeCell ref="K80:K104"/>
    <mergeCell ref="L80:L104"/>
    <mergeCell ref="M80:M104"/>
    <mergeCell ref="N80:N104"/>
    <mergeCell ref="O80:O104"/>
    <mergeCell ref="A105:A129"/>
    <mergeCell ref="B105:B129"/>
    <mergeCell ref="C105:C129"/>
    <mergeCell ref="D105:D129"/>
    <mergeCell ref="E105:E129"/>
    <mergeCell ref="F105:F129"/>
    <mergeCell ref="G105:G129"/>
    <mergeCell ref="H105:H129"/>
    <mergeCell ref="I105:I129"/>
    <mergeCell ref="J105:J129"/>
    <mergeCell ref="K105:K129"/>
    <mergeCell ref="L105:L129"/>
    <mergeCell ref="M105:M129"/>
    <mergeCell ref="N105:N129"/>
    <mergeCell ref="O105:O129"/>
    <mergeCell ref="A130:A154"/>
    <mergeCell ref="B130:B154"/>
    <mergeCell ref="C130:C154"/>
    <mergeCell ref="D130:D154"/>
    <mergeCell ref="E130:E154"/>
    <mergeCell ref="F130:F154"/>
    <mergeCell ref="G130:G154"/>
    <mergeCell ref="H130:H154"/>
    <mergeCell ref="I130:I154"/>
    <mergeCell ref="J130:J154"/>
    <mergeCell ref="K130:K154"/>
    <mergeCell ref="L130:L154"/>
    <mergeCell ref="M130:M154"/>
    <mergeCell ref="N130:N154"/>
    <mergeCell ref="O130:O154"/>
    <mergeCell ref="A155:A179"/>
    <mergeCell ref="B155:B179"/>
    <mergeCell ref="C155:C179"/>
    <mergeCell ref="D155:D179"/>
    <mergeCell ref="E155:E179"/>
    <mergeCell ref="F155:F179"/>
    <mergeCell ref="G155:G179"/>
    <mergeCell ref="H155:H179"/>
    <mergeCell ref="I155:I179"/>
    <mergeCell ref="J155:J179"/>
    <mergeCell ref="K155:K179"/>
    <mergeCell ref="L155:L179"/>
    <mergeCell ref="M155:M179"/>
    <mergeCell ref="N155:N179"/>
    <mergeCell ref="O155:O179"/>
    <mergeCell ref="A180:A204"/>
    <mergeCell ref="B180:B204"/>
    <mergeCell ref="C180:C204"/>
    <mergeCell ref="D180:D204"/>
    <mergeCell ref="E180:E204"/>
    <mergeCell ref="F180:F204"/>
    <mergeCell ref="G180:G204"/>
    <mergeCell ref="H180:H204"/>
    <mergeCell ref="I180:I204"/>
    <mergeCell ref="J180:J204"/>
    <mergeCell ref="K180:K204"/>
    <mergeCell ref="L180:L204"/>
    <mergeCell ref="M180:M204"/>
    <mergeCell ref="N180:N204"/>
    <mergeCell ref="O180:O204"/>
    <mergeCell ref="A205:A229"/>
    <mergeCell ref="B205:B229"/>
    <mergeCell ref="C205:C229"/>
    <mergeCell ref="D205:D229"/>
    <mergeCell ref="E205:E229"/>
    <mergeCell ref="F205:F229"/>
    <mergeCell ref="G205:G229"/>
    <mergeCell ref="H205:H229"/>
    <mergeCell ref="I205:I229"/>
    <mergeCell ref="J205:J229"/>
    <mergeCell ref="K205:K229"/>
    <mergeCell ref="L205:L229"/>
    <mergeCell ref="M205:M229"/>
    <mergeCell ref="N205:N229"/>
    <mergeCell ref="O205:O229"/>
    <mergeCell ref="A231:A255"/>
    <mergeCell ref="B231:B255"/>
    <mergeCell ref="C231:C255"/>
    <mergeCell ref="D231:D255"/>
    <mergeCell ref="E231:E255"/>
    <mergeCell ref="F231:F255"/>
    <mergeCell ref="G231:G255"/>
    <mergeCell ref="H231:H255"/>
    <mergeCell ref="I231:I255"/>
    <mergeCell ref="J231:J255"/>
    <mergeCell ref="K231:K255"/>
    <mergeCell ref="L231:L255"/>
    <mergeCell ref="M231:M255"/>
    <mergeCell ref="N231:N255"/>
    <mergeCell ref="O231:O255"/>
    <mergeCell ref="A256:A280"/>
    <mergeCell ref="B256:B280"/>
    <mergeCell ref="C256:C280"/>
    <mergeCell ref="D256:D280"/>
    <mergeCell ref="E256:E280"/>
    <mergeCell ref="F256:F280"/>
    <mergeCell ref="G256:G280"/>
    <mergeCell ref="H256:H280"/>
    <mergeCell ref="I256:I280"/>
    <mergeCell ref="J256:J280"/>
    <mergeCell ref="K256:K280"/>
    <mergeCell ref="L256:L280"/>
    <mergeCell ref="M256:M280"/>
    <mergeCell ref="N256:N280"/>
    <mergeCell ref="O256:O280"/>
    <mergeCell ref="A281:A305"/>
    <mergeCell ref="B281:B305"/>
    <mergeCell ref="C281:C305"/>
    <mergeCell ref="D281:D305"/>
    <mergeCell ref="E281:E305"/>
    <mergeCell ref="F281:F305"/>
    <mergeCell ref="G281:G305"/>
    <mergeCell ref="H281:H305"/>
    <mergeCell ref="I281:I305"/>
    <mergeCell ref="J281:J305"/>
    <mergeCell ref="K281:K305"/>
    <mergeCell ref="L281:L305"/>
    <mergeCell ref="M281:M305"/>
    <mergeCell ref="N281:N305"/>
    <mergeCell ref="O281:O305"/>
    <mergeCell ref="A306:A330"/>
    <mergeCell ref="B306:B330"/>
    <mergeCell ref="C306:C330"/>
    <mergeCell ref="D306:D330"/>
    <mergeCell ref="E306:E330"/>
    <mergeCell ref="F306:F330"/>
    <mergeCell ref="G306:G330"/>
    <mergeCell ref="H306:H330"/>
    <mergeCell ref="I306:I330"/>
    <mergeCell ref="J306:J330"/>
    <mergeCell ref="K306:K330"/>
    <mergeCell ref="L306:L330"/>
    <mergeCell ref="M306:M330"/>
    <mergeCell ref="N306:N330"/>
    <mergeCell ref="O306:O330"/>
    <mergeCell ref="A331:A355"/>
    <mergeCell ref="B331:B355"/>
    <mergeCell ref="C331:C355"/>
    <mergeCell ref="D331:D355"/>
    <mergeCell ref="E331:E355"/>
    <mergeCell ref="F331:F355"/>
    <mergeCell ref="G331:G355"/>
    <mergeCell ref="H331:H355"/>
    <mergeCell ref="I331:I355"/>
    <mergeCell ref="J331:J355"/>
    <mergeCell ref="K331:K355"/>
    <mergeCell ref="L331:L355"/>
    <mergeCell ref="M331:M355"/>
    <mergeCell ref="N331:N355"/>
    <mergeCell ref="O331:O355"/>
    <mergeCell ref="A356:A380"/>
    <mergeCell ref="B356:B380"/>
    <mergeCell ref="C356:C380"/>
    <mergeCell ref="D356:D380"/>
    <mergeCell ref="E356:E380"/>
    <mergeCell ref="F356:F380"/>
    <mergeCell ref="G356:G380"/>
    <mergeCell ref="H356:H380"/>
    <mergeCell ref="I356:I380"/>
    <mergeCell ref="J356:J380"/>
    <mergeCell ref="K356:K380"/>
    <mergeCell ref="L356:L380"/>
    <mergeCell ref="M356:M380"/>
    <mergeCell ref="N356:N380"/>
    <mergeCell ref="O356:O380"/>
    <mergeCell ref="A381:A405"/>
    <mergeCell ref="B381:B405"/>
    <mergeCell ref="C381:C405"/>
    <mergeCell ref="D381:D405"/>
    <mergeCell ref="E381:E405"/>
    <mergeCell ref="F381:F405"/>
    <mergeCell ref="G381:G405"/>
    <mergeCell ref="H381:H405"/>
    <mergeCell ref="I381:I405"/>
    <mergeCell ref="J381:J405"/>
    <mergeCell ref="K381:K405"/>
    <mergeCell ref="L381:L405"/>
    <mergeCell ref="M381:M405"/>
    <mergeCell ref="N381:N405"/>
    <mergeCell ref="O381:O405"/>
    <mergeCell ref="A406:A430"/>
    <mergeCell ref="B406:B430"/>
    <mergeCell ref="C406:C430"/>
    <mergeCell ref="D406:D430"/>
    <mergeCell ref="E406:E430"/>
    <mergeCell ref="F406:F430"/>
    <mergeCell ref="G406:G430"/>
    <mergeCell ref="H406:H430"/>
    <mergeCell ref="I406:I430"/>
    <mergeCell ref="J406:J430"/>
    <mergeCell ref="K406:K430"/>
    <mergeCell ref="L406:L430"/>
    <mergeCell ref="M406:M430"/>
    <mergeCell ref="N406:N430"/>
    <mergeCell ref="O406:O430"/>
    <mergeCell ref="A432:A456"/>
    <mergeCell ref="B432:B456"/>
    <mergeCell ref="C432:C456"/>
    <mergeCell ref="D432:D456"/>
    <mergeCell ref="E432:E456"/>
    <mergeCell ref="F432:F456"/>
    <mergeCell ref="G432:G456"/>
    <mergeCell ref="H432:H456"/>
    <mergeCell ref="I432:I456"/>
    <mergeCell ref="J432:J456"/>
    <mergeCell ref="K432:K456"/>
    <mergeCell ref="L432:L456"/>
    <mergeCell ref="M432:M456"/>
    <mergeCell ref="N432:N456"/>
    <mergeCell ref="O432:O456"/>
    <mergeCell ref="A457:A481"/>
    <mergeCell ref="B457:B481"/>
    <mergeCell ref="C457:C481"/>
    <mergeCell ref="D457:D481"/>
    <mergeCell ref="E457:E481"/>
    <mergeCell ref="F457:F481"/>
    <mergeCell ref="G457:G481"/>
    <mergeCell ref="H457:H481"/>
    <mergeCell ref="I457:I481"/>
    <mergeCell ref="J457:J481"/>
    <mergeCell ref="K457:K481"/>
    <mergeCell ref="L457:L481"/>
    <mergeCell ref="M457:M481"/>
    <mergeCell ref="N457:N481"/>
    <mergeCell ref="O457:O481"/>
    <mergeCell ref="A482:A506"/>
    <mergeCell ref="B482:B506"/>
    <mergeCell ref="C482:C506"/>
    <mergeCell ref="D482:D506"/>
    <mergeCell ref="E482:E506"/>
    <mergeCell ref="F482:F506"/>
    <mergeCell ref="G482:G506"/>
    <mergeCell ref="H482:H506"/>
    <mergeCell ref="I482:I506"/>
    <mergeCell ref="J482:J506"/>
    <mergeCell ref="K482:K506"/>
    <mergeCell ref="L482:L506"/>
    <mergeCell ref="M482:M506"/>
    <mergeCell ref="N482:N506"/>
    <mergeCell ref="O482:O506"/>
    <mergeCell ref="A508:A532"/>
    <mergeCell ref="B508:B532"/>
    <mergeCell ref="C508:C532"/>
    <mergeCell ref="D508:D532"/>
    <mergeCell ref="E508:E532"/>
    <mergeCell ref="F508:F532"/>
    <mergeCell ref="G508:G532"/>
    <mergeCell ref="H508:H532"/>
    <mergeCell ref="I508:I532"/>
    <mergeCell ref="J508:J532"/>
    <mergeCell ref="K508:K532"/>
    <mergeCell ref="L508:L532"/>
    <mergeCell ref="M508:M532"/>
    <mergeCell ref="N508:N532"/>
    <mergeCell ref="O508:O532"/>
    <mergeCell ref="A533:A557"/>
    <mergeCell ref="B533:B557"/>
    <mergeCell ref="C533:C557"/>
    <mergeCell ref="D533:D557"/>
    <mergeCell ref="E533:E557"/>
    <mergeCell ref="F533:F557"/>
    <mergeCell ref="G533:G557"/>
    <mergeCell ref="H533:H557"/>
    <mergeCell ref="I533:I557"/>
    <mergeCell ref="J533:J557"/>
    <mergeCell ref="K533:K557"/>
    <mergeCell ref="L533:L557"/>
    <mergeCell ref="M533:M557"/>
    <mergeCell ref="N533:N557"/>
    <mergeCell ref="O533:O557"/>
    <mergeCell ref="A558:A582"/>
    <mergeCell ref="B558:B582"/>
    <mergeCell ref="C558:C582"/>
    <mergeCell ref="D558:D582"/>
    <mergeCell ref="E558:E582"/>
    <mergeCell ref="F558:F582"/>
    <mergeCell ref="G558:G582"/>
    <mergeCell ref="H558:H582"/>
    <mergeCell ref="I558:I582"/>
    <mergeCell ref="J558:J582"/>
    <mergeCell ref="K558:K582"/>
    <mergeCell ref="L558:L582"/>
    <mergeCell ref="M558:M582"/>
    <mergeCell ref="N558:N582"/>
    <mergeCell ref="O558:O582"/>
    <mergeCell ref="A583:A607"/>
    <mergeCell ref="B583:B607"/>
    <mergeCell ref="C583:C607"/>
    <mergeCell ref="D583:D607"/>
    <mergeCell ref="E583:E607"/>
    <mergeCell ref="F583:F607"/>
    <mergeCell ref="G583:G607"/>
    <mergeCell ref="H583:H607"/>
    <mergeCell ref="I583:I607"/>
    <mergeCell ref="J583:J607"/>
    <mergeCell ref="K583:K607"/>
    <mergeCell ref="L583:L607"/>
    <mergeCell ref="M583:M607"/>
    <mergeCell ref="N583:N607"/>
    <mergeCell ref="O583:O607"/>
    <mergeCell ref="A608:A632"/>
    <mergeCell ref="B608:B632"/>
    <mergeCell ref="C608:C632"/>
    <mergeCell ref="D608:D632"/>
    <mergeCell ref="E608:E632"/>
    <mergeCell ref="F608:F632"/>
    <mergeCell ref="G608:G632"/>
    <mergeCell ref="H608:H632"/>
    <mergeCell ref="I608:I632"/>
    <mergeCell ref="J608:J632"/>
    <mergeCell ref="K608:K632"/>
    <mergeCell ref="L608:L632"/>
    <mergeCell ref="M608:M632"/>
    <mergeCell ref="N608:N632"/>
    <mergeCell ref="O608:O632"/>
    <mergeCell ref="A633:A657"/>
    <mergeCell ref="B633:B657"/>
    <mergeCell ref="C633:C657"/>
    <mergeCell ref="D633:D657"/>
    <mergeCell ref="E633:E657"/>
    <mergeCell ref="F633:F657"/>
    <mergeCell ref="G633:G657"/>
    <mergeCell ref="H633:H657"/>
    <mergeCell ref="I633:I657"/>
    <mergeCell ref="J633:J657"/>
    <mergeCell ref="K633:K657"/>
    <mergeCell ref="L633:L657"/>
    <mergeCell ref="M633:M657"/>
    <mergeCell ref="N633:N657"/>
    <mergeCell ref="O633:O657"/>
    <mergeCell ref="A658:A682"/>
    <mergeCell ref="B658:B682"/>
    <mergeCell ref="C658:C682"/>
    <mergeCell ref="D658:D682"/>
    <mergeCell ref="E658:E682"/>
    <mergeCell ref="F658:F682"/>
    <mergeCell ref="G658:G682"/>
    <mergeCell ref="H658:H682"/>
    <mergeCell ref="I658:I682"/>
    <mergeCell ref="J658:J682"/>
    <mergeCell ref="K658:K682"/>
    <mergeCell ref="L658:L682"/>
    <mergeCell ref="M658:M682"/>
    <mergeCell ref="N658:N682"/>
    <mergeCell ref="O658:O682"/>
    <mergeCell ref="A683:A707"/>
    <mergeCell ref="B683:B707"/>
    <mergeCell ref="C683:C707"/>
    <mergeCell ref="D683:D707"/>
    <mergeCell ref="E683:E707"/>
    <mergeCell ref="F683:F707"/>
    <mergeCell ref="G683:G707"/>
    <mergeCell ref="H683:H707"/>
    <mergeCell ref="I683:I707"/>
    <mergeCell ref="J683:J707"/>
    <mergeCell ref="K683:K707"/>
    <mergeCell ref="L683:L707"/>
    <mergeCell ref="M683:M707"/>
    <mergeCell ref="N683:N707"/>
    <mergeCell ref="O683:O707"/>
    <mergeCell ref="A708:A732"/>
    <mergeCell ref="B708:B732"/>
    <mergeCell ref="C708:C732"/>
    <mergeCell ref="D708:D732"/>
    <mergeCell ref="E708:E732"/>
    <mergeCell ref="F708:F732"/>
    <mergeCell ref="G708:G732"/>
    <mergeCell ref="H708:H732"/>
    <mergeCell ref="I708:I732"/>
    <mergeCell ref="J708:J732"/>
    <mergeCell ref="K708:K732"/>
    <mergeCell ref="L708:L732"/>
    <mergeCell ref="M708:M732"/>
    <mergeCell ref="N708:N732"/>
    <mergeCell ref="O708:O732"/>
    <mergeCell ref="A733:A757"/>
    <mergeCell ref="B733:B757"/>
    <mergeCell ref="C733:C757"/>
    <mergeCell ref="D733:D757"/>
    <mergeCell ref="E733:E757"/>
    <mergeCell ref="F733:F757"/>
    <mergeCell ref="G733:G757"/>
    <mergeCell ref="H733:H757"/>
    <mergeCell ref="I733:I757"/>
    <mergeCell ref="J733:J757"/>
    <mergeCell ref="K733:K757"/>
    <mergeCell ref="L733:L757"/>
    <mergeCell ref="M733:M757"/>
    <mergeCell ref="N733:N757"/>
    <mergeCell ref="O733:O757"/>
    <mergeCell ref="A759:A783"/>
    <mergeCell ref="B759:B783"/>
    <mergeCell ref="C759:C783"/>
    <mergeCell ref="D759:D783"/>
    <mergeCell ref="E759:E783"/>
    <mergeCell ref="F759:F783"/>
    <mergeCell ref="G759:G783"/>
    <mergeCell ref="H759:H783"/>
    <mergeCell ref="I759:I783"/>
    <mergeCell ref="J759:J783"/>
    <mergeCell ref="K759:K783"/>
    <mergeCell ref="L759:L783"/>
    <mergeCell ref="M759:M783"/>
    <mergeCell ref="N759:N783"/>
    <mergeCell ref="O759:O783"/>
    <mergeCell ref="A784:A808"/>
    <mergeCell ref="B784:B808"/>
    <mergeCell ref="C784:C808"/>
    <mergeCell ref="D784:D808"/>
    <mergeCell ref="E784:E808"/>
    <mergeCell ref="F784:F808"/>
    <mergeCell ref="G784:G808"/>
    <mergeCell ref="H784:H808"/>
    <mergeCell ref="I784:I808"/>
    <mergeCell ref="J784:J808"/>
    <mergeCell ref="K784:K808"/>
    <mergeCell ref="L784:L808"/>
    <mergeCell ref="M784:M808"/>
    <mergeCell ref="N784:N808"/>
    <mergeCell ref="O784:O808"/>
    <mergeCell ref="A809:A833"/>
    <mergeCell ref="B809:B833"/>
    <mergeCell ref="C809:C833"/>
    <mergeCell ref="D809:D833"/>
    <mergeCell ref="E809:E833"/>
    <mergeCell ref="F809:F833"/>
    <mergeCell ref="G809:G833"/>
    <mergeCell ref="H809:H833"/>
    <mergeCell ref="I809:I833"/>
    <mergeCell ref="J809:J833"/>
    <mergeCell ref="K809:K833"/>
    <mergeCell ref="L809:L833"/>
    <mergeCell ref="M809:M833"/>
    <mergeCell ref="N809:N833"/>
    <mergeCell ref="O809:O833"/>
    <mergeCell ref="A835:A859"/>
    <mergeCell ref="B835:B859"/>
    <mergeCell ref="C835:C859"/>
    <mergeCell ref="D835:D859"/>
    <mergeCell ref="E835:E859"/>
    <mergeCell ref="F835:F859"/>
    <mergeCell ref="G835:G859"/>
    <mergeCell ref="H835:H859"/>
    <mergeCell ref="I835:I859"/>
    <mergeCell ref="J835:J859"/>
    <mergeCell ref="K835:K859"/>
    <mergeCell ref="L835:L859"/>
    <mergeCell ref="M835:M859"/>
    <mergeCell ref="N835:N859"/>
    <mergeCell ref="O835:O859"/>
    <mergeCell ref="A860:A884"/>
    <mergeCell ref="B860:B884"/>
    <mergeCell ref="C860:C884"/>
    <mergeCell ref="D860:D884"/>
    <mergeCell ref="E860:E884"/>
    <mergeCell ref="F860:F884"/>
    <mergeCell ref="G860:G884"/>
    <mergeCell ref="H860:H884"/>
    <mergeCell ref="I860:I884"/>
    <mergeCell ref="J860:J884"/>
    <mergeCell ref="K860:K884"/>
    <mergeCell ref="L860:L884"/>
    <mergeCell ref="M860:M884"/>
    <mergeCell ref="N860:N884"/>
    <mergeCell ref="O860:O884"/>
    <mergeCell ref="A885:A909"/>
    <mergeCell ref="B885:B909"/>
    <mergeCell ref="C885:C909"/>
    <mergeCell ref="D885:D909"/>
    <mergeCell ref="E885:E909"/>
    <mergeCell ref="F885:F909"/>
    <mergeCell ref="G885:G909"/>
    <mergeCell ref="H885:H909"/>
    <mergeCell ref="I885:I909"/>
    <mergeCell ref="J885:J909"/>
    <mergeCell ref="K885:K909"/>
    <mergeCell ref="L885:L909"/>
    <mergeCell ref="M885:M909"/>
    <mergeCell ref="N885:N909"/>
    <mergeCell ref="O885:O909"/>
    <mergeCell ref="A910:A934"/>
    <mergeCell ref="B910:B934"/>
    <mergeCell ref="C910:C934"/>
    <mergeCell ref="D910:D934"/>
    <mergeCell ref="E910:E934"/>
    <mergeCell ref="F910:F934"/>
    <mergeCell ref="G910:G934"/>
    <mergeCell ref="H910:H934"/>
    <mergeCell ref="I910:I934"/>
    <mergeCell ref="J910:J934"/>
    <mergeCell ref="K910:K934"/>
    <mergeCell ref="L910:L934"/>
    <mergeCell ref="M910:M934"/>
    <mergeCell ref="N910:N934"/>
    <mergeCell ref="O910:O934"/>
    <mergeCell ref="A935:A959"/>
    <mergeCell ref="B935:B959"/>
    <mergeCell ref="C935:C959"/>
    <mergeCell ref="D935:D959"/>
    <mergeCell ref="E935:E959"/>
    <mergeCell ref="F935:F959"/>
    <mergeCell ref="G935:G959"/>
    <mergeCell ref="H935:H959"/>
    <mergeCell ref="I935:I959"/>
    <mergeCell ref="J935:J959"/>
    <mergeCell ref="K935:K959"/>
    <mergeCell ref="L935:L959"/>
    <mergeCell ref="M935:M959"/>
    <mergeCell ref="N935:N959"/>
    <mergeCell ref="O935:O959"/>
    <mergeCell ref="A960:A984"/>
    <mergeCell ref="B960:B984"/>
    <mergeCell ref="C960:C984"/>
    <mergeCell ref="D960:D984"/>
    <mergeCell ref="E960:E984"/>
    <mergeCell ref="F960:F984"/>
    <mergeCell ref="G960:G984"/>
    <mergeCell ref="H960:H984"/>
    <mergeCell ref="I960:I984"/>
    <mergeCell ref="J960:J984"/>
    <mergeCell ref="K960:K984"/>
    <mergeCell ref="L960:L984"/>
    <mergeCell ref="M960:M984"/>
    <mergeCell ref="N960:N984"/>
    <mergeCell ref="O960:O984"/>
    <mergeCell ref="A986:A1010"/>
    <mergeCell ref="B986:B1010"/>
    <mergeCell ref="C986:C1010"/>
    <mergeCell ref="D986:D1010"/>
    <mergeCell ref="E986:E1010"/>
    <mergeCell ref="F986:F1010"/>
    <mergeCell ref="G986:G1010"/>
    <mergeCell ref="H986:H1010"/>
    <mergeCell ref="I986:I1010"/>
    <mergeCell ref="J986:J1010"/>
    <mergeCell ref="K986:K1010"/>
    <mergeCell ref="L986:L1010"/>
    <mergeCell ref="M986:M1010"/>
    <mergeCell ref="N986:N1010"/>
    <mergeCell ref="O986:O1010"/>
    <mergeCell ref="A1012:A1036"/>
    <mergeCell ref="B1012:B1036"/>
    <mergeCell ref="C1012:C1036"/>
    <mergeCell ref="D1012:D1036"/>
    <mergeCell ref="E1012:E1036"/>
    <mergeCell ref="F1012:F1036"/>
    <mergeCell ref="G1012:G1036"/>
    <mergeCell ref="H1012:H1036"/>
    <mergeCell ref="I1012:I1036"/>
    <mergeCell ref="J1012:J1036"/>
    <mergeCell ref="K1012:K1036"/>
    <mergeCell ref="L1012:L1036"/>
    <mergeCell ref="M1012:M1036"/>
    <mergeCell ref="N1012:N1036"/>
    <mergeCell ref="O1012:O1036"/>
    <mergeCell ref="A1037:A1061"/>
    <mergeCell ref="B1037:B1061"/>
    <mergeCell ref="C1037:C1061"/>
    <mergeCell ref="D1037:D1061"/>
    <mergeCell ref="E1037:E1061"/>
    <mergeCell ref="F1037:F1061"/>
    <mergeCell ref="G1037:G1061"/>
    <mergeCell ref="H1037:H1061"/>
    <mergeCell ref="I1037:I1061"/>
    <mergeCell ref="J1037:J1061"/>
    <mergeCell ref="K1037:K1061"/>
    <mergeCell ref="L1037:L1061"/>
    <mergeCell ref="M1037:M1061"/>
    <mergeCell ref="N1037:N1061"/>
    <mergeCell ref="O1037:O1061"/>
    <mergeCell ref="A1062:A1086"/>
    <mergeCell ref="B1062:B1086"/>
    <mergeCell ref="C1062:C1086"/>
    <mergeCell ref="D1062:D1086"/>
    <mergeCell ref="E1062:E1086"/>
    <mergeCell ref="F1062:F1086"/>
    <mergeCell ref="G1062:G1086"/>
    <mergeCell ref="H1062:H1086"/>
    <mergeCell ref="I1062:I1086"/>
    <mergeCell ref="J1062:J1086"/>
    <mergeCell ref="K1062:K1086"/>
    <mergeCell ref="L1062:L1086"/>
    <mergeCell ref="M1062:M1086"/>
    <mergeCell ref="N1062:N1086"/>
    <mergeCell ref="O1062:O1086"/>
    <mergeCell ref="A1087:A1111"/>
    <mergeCell ref="B1087:B1111"/>
    <mergeCell ref="C1087:C1111"/>
    <mergeCell ref="D1087:D1111"/>
    <mergeCell ref="E1087:E1111"/>
    <mergeCell ref="F1087:F1111"/>
    <mergeCell ref="G1087:G1111"/>
    <mergeCell ref="H1087:H1111"/>
    <mergeCell ref="I1087:I1111"/>
    <mergeCell ref="J1087:J1111"/>
    <mergeCell ref="K1087:K1111"/>
    <mergeCell ref="L1087:L1111"/>
    <mergeCell ref="M1087:M1111"/>
    <mergeCell ref="N1087:N1111"/>
    <mergeCell ref="O1087:O1111"/>
    <mergeCell ref="A1112:A1136"/>
    <mergeCell ref="B1112:B1136"/>
    <mergeCell ref="C1112:C1136"/>
    <mergeCell ref="D1112:D1136"/>
    <mergeCell ref="E1112:E1136"/>
    <mergeCell ref="F1112:F1136"/>
    <mergeCell ref="G1112:G1136"/>
    <mergeCell ref="H1112:H1136"/>
    <mergeCell ref="I1112:I1136"/>
    <mergeCell ref="J1112:J1136"/>
    <mergeCell ref="K1112:K1136"/>
    <mergeCell ref="L1112:L1136"/>
    <mergeCell ref="M1112:M1136"/>
    <mergeCell ref="N1112:N1136"/>
    <mergeCell ref="O1112:O1136"/>
    <mergeCell ref="A1137:A1161"/>
    <mergeCell ref="B1137:B1161"/>
    <mergeCell ref="C1137:C1161"/>
    <mergeCell ref="D1137:D1161"/>
    <mergeCell ref="E1137:E1161"/>
    <mergeCell ref="F1137:F1161"/>
    <mergeCell ref="G1137:G1161"/>
    <mergeCell ref="H1137:H1161"/>
    <mergeCell ref="I1137:I1161"/>
    <mergeCell ref="J1137:J1161"/>
    <mergeCell ref="K1137:K1161"/>
    <mergeCell ref="L1137:L1161"/>
    <mergeCell ref="M1137:M1161"/>
    <mergeCell ref="N1137:N1161"/>
    <mergeCell ref="O1137:O1161"/>
    <mergeCell ref="A1163:A1187"/>
    <mergeCell ref="B1163:B1187"/>
    <mergeCell ref="C1163:C1187"/>
    <mergeCell ref="D1163:D1187"/>
    <mergeCell ref="E1163:E1187"/>
    <mergeCell ref="F1163:F1187"/>
    <mergeCell ref="G1163:G1187"/>
    <mergeCell ref="H1163:H1187"/>
    <mergeCell ref="I1163:I1187"/>
    <mergeCell ref="J1163:J1187"/>
    <mergeCell ref="K1163:K1187"/>
    <mergeCell ref="L1163:L1187"/>
    <mergeCell ref="M1163:M1187"/>
    <mergeCell ref="N1163:N1187"/>
    <mergeCell ref="O1163:O1187"/>
    <mergeCell ref="A1188:A1212"/>
    <mergeCell ref="B1188:B1212"/>
    <mergeCell ref="C1188:C1212"/>
    <mergeCell ref="D1188:D1212"/>
    <mergeCell ref="E1188:E1212"/>
    <mergeCell ref="F1188:F1212"/>
    <mergeCell ref="G1188:G1212"/>
    <mergeCell ref="H1188:H1212"/>
    <mergeCell ref="I1188:I1212"/>
    <mergeCell ref="J1188:J1212"/>
    <mergeCell ref="K1188:K1212"/>
    <mergeCell ref="L1188:L1212"/>
    <mergeCell ref="M1188:M1212"/>
    <mergeCell ref="N1188:N1212"/>
    <mergeCell ref="O1188:O1212"/>
    <mergeCell ref="A1213:A1237"/>
    <mergeCell ref="B1213:B1237"/>
    <mergeCell ref="C1213:C1237"/>
    <mergeCell ref="D1213:D1237"/>
    <mergeCell ref="E1213:E1237"/>
    <mergeCell ref="F1213:F1237"/>
    <mergeCell ref="G1213:G1237"/>
    <mergeCell ref="H1213:H1237"/>
    <mergeCell ref="I1213:I1237"/>
    <mergeCell ref="J1213:J1237"/>
    <mergeCell ref="K1213:K1237"/>
    <mergeCell ref="L1213:L1237"/>
    <mergeCell ref="M1213:M1237"/>
    <mergeCell ref="N1213:N1237"/>
    <mergeCell ref="O1213:O1237"/>
    <mergeCell ref="A1238:A1262"/>
    <mergeCell ref="B1238:B1262"/>
    <mergeCell ref="C1238:C1262"/>
    <mergeCell ref="D1238:D1262"/>
    <mergeCell ref="E1238:E1262"/>
    <mergeCell ref="F1238:F1262"/>
    <mergeCell ref="G1238:G1262"/>
    <mergeCell ref="H1238:H1262"/>
    <mergeCell ref="I1238:I1262"/>
    <mergeCell ref="J1238:J1262"/>
    <mergeCell ref="K1238:K1262"/>
    <mergeCell ref="L1238:L1262"/>
    <mergeCell ref="M1238:M1262"/>
    <mergeCell ref="N1238:N1262"/>
    <mergeCell ref="O1238:O1262"/>
    <mergeCell ref="A1263:A1287"/>
    <mergeCell ref="B1263:B1287"/>
    <mergeCell ref="C1263:C1287"/>
    <mergeCell ref="D1263:D1287"/>
    <mergeCell ref="E1263:E1287"/>
    <mergeCell ref="F1263:F1287"/>
    <mergeCell ref="G1263:G1287"/>
    <mergeCell ref="H1263:H1287"/>
    <mergeCell ref="I1263:I1287"/>
    <mergeCell ref="J1263:J1287"/>
    <mergeCell ref="K1263:K1287"/>
    <mergeCell ref="L1263:L1287"/>
    <mergeCell ref="M1263:M1287"/>
    <mergeCell ref="N1263:N1287"/>
    <mergeCell ref="O1263:O1287"/>
    <mergeCell ref="A1288:A1312"/>
    <mergeCell ref="B1288:B1312"/>
    <mergeCell ref="C1288:C1312"/>
    <mergeCell ref="D1288:D1312"/>
    <mergeCell ref="E1288:E1312"/>
    <mergeCell ref="F1288:F1312"/>
    <mergeCell ref="G1288:G1312"/>
    <mergeCell ref="H1288:H1312"/>
    <mergeCell ref="I1288:I1312"/>
    <mergeCell ref="J1288:J1312"/>
    <mergeCell ref="K1288:K1312"/>
    <mergeCell ref="L1288:L1312"/>
    <mergeCell ref="M1288:M1312"/>
    <mergeCell ref="N1288:N1312"/>
    <mergeCell ref="O1288:O1312"/>
    <mergeCell ref="A1314:A1338"/>
    <mergeCell ref="B1314:B1338"/>
    <mergeCell ref="C1314:C1338"/>
    <mergeCell ref="D1314:D1338"/>
    <mergeCell ref="E1314:E1338"/>
    <mergeCell ref="F1314:F1338"/>
    <mergeCell ref="G1314:G1338"/>
    <mergeCell ref="H1314:H1338"/>
    <mergeCell ref="I1314:I1338"/>
    <mergeCell ref="J1314:J1338"/>
    <mergeCell ref="K1314:K1338"/>
    <mergeCell ref="L1314:L1338"/>
    <mergeCell ref="M1314:M1338"/>
    <mergeCell ref="N1314:N1338"/>
    <mergeCell ref="O1314:O1338"/>
    <mergeCell ref="A1339:A1363"/>
    <mergeCell ref="B1339:B1363"/>
    <mergeCell ref="C1339:C1363"/>
    <mergeCell ref="D1339:D1363"/>
    <mergeCell ref="E1339:E1363"/>
    <mergeCell ref="F1339:F1363"/>
    <mergeCell ref="G1339:G1363"/>
    <mergeCell ref="H1339:H1363"/>
    <mergeCell ref="I1339:I1363"/>
    <mergeCell ref="J1339:J1363"/>
    <mergeCell ref="K1339:K1363"/>
    <mergeCell ref="L1339:L1363"/>
    <mergeCell ref="M1339:M1363"/>
    <mergeCell ref="N1339:N1363"/>
    <mergeCell ref="O1339:O1363"/>
    <mergeCell ref="A1365:A1389"/>
    <mergeCell ref="B1365:B1389"/>
    <mergeCell ref="C1365:C1389"/>
    <mergeCell ref="D1365:D1389"/>
    <mergeCell ref="E1365:E1389"/>
    <mergeCell ref="F1365:F1389"/>
    <mergeCell ref="G1365:G1389"/>
    <mergeCell ref="H1365:H1389"/>
    <mergeCell ref="I1365:I1389"/>
    <mergeCell ref="J1365:J1389"/>
    <mergeCell ref="K1365:K1389"/>
    <mergeCell ref="L1365:L1389"/>
    <mergeCell ref="M1365:M1389"/>
    <mergeCell ref="N1365:N1389"/>
    <mergeCell ref="O1365:O1389"/>
    <mergeCell ref="A1390:A1414"/>
    <mergeCell ref="B1390:B1414"/>
    <mergeCell ref="C1390:C1414"/>
    <mergeCell ref="D1390:D1414"/>
    <mergeCell ref="E1390:E1414"/>
    <mergeCell ref="F1390:F1414"/>
    <mergeCell ref="G1390:G1414"/>
    <mergeCell ref="H1390:H1414"/>
    <mergeCell ref="I1390:I1414"/>
    <mergeCell ref="J1390:J1414"/>
    <mergeCell ref="K1390:K1414"/>
    <mergeCell ref="L1390:L1414"/>
    <mergeCell ref="M1390:M1414"/>
    <mergeCell ref="N1390:N1414"/>
    <mergeCell ref="O1390:O1414"/>
    <mergeCell ref="A1415:A1439"/>
    <mergeCell ref="B1415:B1439"/>
    <mergeCell ref="C1415:C1439"/>
    <mergeCell ref="D1415:D1439"/>
    <mergeCell ref="E1415:E1439"/>
    <mergeCell ref="F1415:F1439"/>
    <mergeCell ref="G1415:G1439"/>
    <mergeCell ref="H1415:H1439"/>
    <mergeCell ref="I1415:I1439"/>
    <mergeCell ref="J1415:J1439"/>
    <mergeCell ref="K1415:K1439"/>
    <mergeCell ref="L1415:L1439"/>
    <mergeCell ref="M1415:M1439"/>
    <mergeCell ref="N1415:N1439"/>
    <mergeCell ref="O1415:O1439"/>
    <mergeCell ref="A1440:A1464"/>
    <mergeCell ref="B1440:B1464"/>
    <mergeCell ref="C1440:C1464"/>
    <mergeCell ref="D1440:D1464"/>
    <mergeCell ref="E1440:E1464"/>
    <mergeCell ref="F1440:F1464"/>
    <mergeCell ref="G1440:G1464"/>
    <mergeCell ref="H1440:H1464"/>
    <mergeCell ref="I1440:I1464"/>
    <mergeCell ref="J1440:J1464"/>
    <mergeCell ref="K1440:K1464"/>
    <mergeCell ref="L1440:L1464"/>
    <mergeCell ref="M1440:M1464"/>
    <mergeCell ref="N1440:N1464"/>
    <mergeCell ref="O1440:O1464"/>
    <mergeCell ref="A1466:A1490"/>
    <mergeCell ref="B1466:B1490"/>
    <mergeCell ref="C1466:C1490"/>
    <mergeCell ref="D1466:D1490"/>
    <mergeCell ref="E1466:E1490"/>
    <mergeCell ref="F1466:F1490"/>
    <mergeCell ref="G1466:G1490"/>
    <mergeCell ref="H1466:H1490"/>
    <mergeCell ref="I1466:I1490"/>
    <mergeCell ref="J1466:J1490"/>
    <mergeCell ref="K1466:K1490"/>
    <mergeCell ref="L1466:L1490"/>
    <mergeCell ref="M1466:M1490"/>
    <mergeCell ref="N1466:N1490"/>
    <mergeCell ref="O1466:O1490"/>
    <mergeCell ref="A1492:A1516"/>
    <mergeCell ref="B1492:B1516"/>
    <mergeCell ref="C1492:C1516"/>
    <mergeCell ref="D1492:D1516"/>
    <mergeCell ref="E1492:E1516"/>
    <mergeCell ref="F1492:F1516"/>
    <mergeCell ref="G1492:G1516"/>
    <mergeCell ref="H1492:H1516"/>
    <mergeCell ref="I1492:I1516"/>
    <mergeCell ref="J1492:J1516"/>
    <mergeCell ref="K1492:K1516"/>
    <mergeCell ref="L1492:L1516"/>
    <mergeCell ref="M1492:M1516"/>
    <mergeCell ref="N1492:N1516"/>
    <mergeCell ref="O1492:O1516"/>
    <mergeCell ref="A1517:A1541"/>
    <mergeCell ref="B1517:B1541"/>
    <mergeCell ref="C1517:C1541"/>
    <mergeCell ref="D1517:D1541"/>
    <mergeCell ref="E1517:E1541"/>
    <mergeCell ref="F1517:F1541"/>
    <mergeCell ref="G1517:G1541"/>
    <mergeCell ref="H1517:H1541"/>
    <mergeCell ref="I1517:I1541"/>
    <mergeCell ref="J1517:J1541"/>
    <mergeCell ref="K1517:K1541"/>
    <mergeCell ref="L1517:L1541"/>
    <mergeCell ref="M1517:M1541"/>
    <mergeCell ref="N1517:N1541"/>
    <mergeCell ref="O1517:O1541"/>
    <mergeCell ref="A1542:A1566"/>
    <mergeCell ref="B1542:B1566"/>
    <mergeCell ref="C1542:C1566"/>
    <mergeCell ref="D1542:D1566"/>
    <mergeCell ref="E1542:E1566"/>
    <mergeCell ref="F1542:F1566"/>
    <mergeCell ref="G1542:G1566"/>
    <mergeCell ref="H1542:H1566"/>
    <mergeCell ref="I1542:I1566"/>
    <mergeCell ref="J1542:J1566"/>
    <mergeCell ref="K1542:K1566"/>
    <mergeCell ref="L1542:L1566"/>
    <mergeCell ref="M1542:M1566"/>
    <mergeCell ref="N1542:N1566"/>
    <mergeCell ref="O1542:O1566"/>
    <mergeCell ref="A1567:A1591"/>
    <mergeCell ref="B1567:B1591"/>
    <mergeCell ref="C1567:C1591"/>
    <mergeCell ref="D1567:D1591"/>
    <mergeCell ref="E1567:E1591"/>
    <mergeCell ref="F1567:F1591"/>
    <mergeCell ref="G1567:G1591"/>
    <mergeCell ref="H1567:H1591"/>
    <mergeCell ref="I1567:I1591"/>
    <mergeCell ref="J1567:J1591"/>
    <mergeCell ref="K1567:K1591"/>
    <mergeCell ref="L1567:L1591"/>
    <mergeCell ref="M1567:M1591"/>
    <mergeCell ref="N1567:N1591"/>
    <mergeCell ref="O1567:O1591"/>
    <mergeCell ref="A1593:A1617"/>
    <mergeCell ref="B1593:B1617"/>
    <mergeCell ref="C1593:C1617"/>
    <mergeCell ref="D1593:D1617"/>
    <mergeCell ref="E1593:E1617"/>
    <mergeCell ref="F1593:F1617"/>
    <mergeCell ref="G1593:G1617"/>
    <mergeCell ref="H1593:H1617"/>
    <mergeCell ref="I1593:I1617"/>
    <mergeCell ref="J1593:J1617"/>
    <mergeCell ref="K1593:K1617"/>
    <mergeCell ref="L1593:L1617"/>
    <mergeCell ref="M1593:M1617"/>
    <mergeCell ref="N1593:N1617"/>
    <mergeCell ref="O1593:O1617"/>
    <mergeCell ref="A1618:A1642"/>
    <mergeCell ref="B1618:B1642"/>
    <mergeCell ref="C1618:C1642"/>
    <mergeCell ref="D1618:D1642"/>
    <mergeCell ref="E1618:E1642"/>
    <mergeCell ref="F1618:F1642"/>
    <mergeCell ref="G1618:G1642"/>
    <mergeCell ref="H1618:H1642"/>
    <mergeCell ref="I1618:I1642"/>
    <mergeCell ref="J1618:J1642"/>
    <mergeCell ref="K1618:K1642"/>
    <mergeCell ref="L1618:L1642"/>
    <mergeCell ref="M1618:M1642"/>
    <mergeCell ref="N1618:N1642"/>
    <mergeCell ref="O1618:O1642"/>
    <mergeCell ref="A1644:A1668"/>
    <mergeCell ref="B1644:B1668"/>
    <mergeCell ref="C1644:C1668"/>
    <mergeCell ref="D1644:D1668"/>
    <mergeCell ref="E1644:E1668"/>
    <mergeCell ref="F1644:F1668"/>
    <mergeCell ref="G1644:G1668"/>
    <mergeCell ref="H1644:H1668"/>
    <mergeCell ref="I1644:I1668"/>
    <mergeCell ref="J1644:J1668"/>
    <mergeCell ref="K1644:K1668"/>
    <mergeCell ref="L1644:L1668"/>
    <mergeCell ref="M1644:M1668"/>
    <mergeCell ref="N1644:N1668"/>
    <mergeCell ref="O1644:O1668"/>
    <mergeCell ref="A1669:A1693"/>
    <mergeCell ref="B1669:B1693"/>
    <mergeCell ref="C1669:C1693"/>
    <mergeCell ref="D1669:D1693"/>
    <mergeCell ref="E1669:E1693"/>
    <mergeCell ref="F1669:F1693"/>
    <mergeCell ref="G1669:G1693"/>
    <mergeCell ref="H1669:H1693"/>
    <mergeCell ref="I1669:I1693"/>
    <mergeCell ref="J1669:J1693"/>
    <mergeCell ref="K1669:K1693"/>
    <mergeCell ref="L1669:L1693"/>
    <mergeCell ref="M1669:M1693"/>
    <mergeCell ref="N1669:N1693"/>
    <mergeCell ref="O1669:O1693"/>
    <mergeCell ref="A1694:A1718"/>
    <mergeCell ref="B1694:B1718"/>
    <mergeCell ref="C1694:C1718"/>
    <mergeCell ref="D1694:D1718"/>
    <mergeCell ref="E1694:E1718"/>
    <mergeCell ref="F1694:F1718"/>
    <mergeCell ref="G1694:G1718"/>
    <mergeCell ref="H1694:H1718"/>
    <mergeCell ref="I1694:I1718"/>
    <mergeCell ref="J1694:J1718"/>
    <mergeCell ref="K1694:K1718"/>
    <mergeCell ref="L1694:L1718"/>
    <mergeCell ref="M1694:M1718"/>
    <mergeCell ref="N1694:N1718"/>
    <mergeCell ref="O1694:O1718"/>
    <mergeCell ref="A1720:A1744"/>
    <mergeCell ref="B1720:B1744"/>
    <mergeCell ref="C1720:C1744"/>
    <mergeCell ref="D1720:D1744"/>
    <mergeCell ref="E1720:E1744"/>
    <mergeCell ref="F1720:F1744"/>
    <mergeCell ref="G1720:G1744"/>
    <mergeCell ref="H1720:H1744"/>
    <mergeCell ref="I1720:I1744"/>
    <mergeCell ref="J1720:J1744"/>
    <mergeCell ref="K1720:K1744"/>
    <mergeCell ref="L1720:L1744"/>
    <mergeCell ref="M1720:M1744"/>
    <mergeCell ref="N1720:N1744"/>
    <mergeCell ref="O1720:O1744"/>
    <mergeCell ref="A1745:A1769"/>
    <mergeCell ref="B1745:B1769"/>
    <mergeCell ref="C1745:C1769"/>
    <mergeCell ref="D1745:D1769"/>
    <mergeCell ref="E1745:E1769"/>
    <mergeCell ref="F1745:F1769"/>
    <mergeCell ref="G1745:G1769"/>
    <mergeCell ref="H1745:H1769"/>
    <mergeCell ref="I1745:I1769"/>
    <mergeCell ref="J1745:J1769"/>
    <mergeCell ref="K1745:K1769"/>
    <mergeCell ref="L1745:L1769"/>
    <mergeCell ref="M1745:M1769"/>
    <mergeCell ref="N1745:N1769"/>
    <mergeCell ref="O1745:O1769"/>
    <mergeCell ref="A1770:A1794"/>
    <mergeCell ref="B1770:B1794"/>
    <mergeCell ref="C1770:C1794"/>
    <mergeCell ref="D1770:D1794"/>
    <mergeCell ref="E1770:E1794"/>
    <mergeCell ref="F1770:F1794"/>
    <mergeCell ref="G1770:G1794"/>
    <mergeCell ref="H1770:H1794"/>
    <mergeCell ref="I1770:I1794"/>
    <mergeCell ref="J1770:J1794"/>
    <mergeCell ref="K1770:K1794"/>
    <mergeCell ref="L1770:L1794"/>
    <mergeCell ref="M1770:M1794"/>
    <mergeCell ref="N1770:N1794"/>
    <mergeCell ref="O1770:O1794"/>
    <mergeCell ref="A1795:A1819"/>
    <mergeCell ref="B1795:B1819"/>
    <mergeCell ref="C1795:C1819"/>
    <mergeCell ref="D1795:D1819"/>
    <mergeCell ref="E1795:E1819"/>
    <mergeCell ref="F1795:F1819"/>
    <mergeCell ref="G1795:G1819"/>
    <mergeCell ref="H1795:H1819"/>
    <mergeCell ref="I1795:I1819"/>
    <mergeCell ref="J1795:J1819"/>
    <mergeCell ref="K1795:K1819"/>
    <mergeCell ref="L1795:L1819"/>
    <mergeCell ref="M1795:M1819"/>
    <mergeCell ref="N1795:N1819"/>
    <mergeCell ref="O1795:O1819"/>
    <mergeCell ref="A1820:A1844"/>
    <mergeCell ref="B1820:B1844"/>
    <mergeCell ref="C1820:C1844"/>
    <mergeCell ref="D1820:D1844"/>
    <mergeCell ref="E1820:E1844"/>
    <mergeCell ref="F1820:F1844"/>
    <mergeCell ref="G1820:G1844"/>
    <mergeCell ref="H1820:H1844"/>
    <mergeCell ref="I1820:I1844"/>
    <mergeCell ref="J1820:J1844"/>
    <mergeCell ref="K1820:K1844"/>
    <mergeCell ref="L1820:L1844"/>
    <mergeCell ref="M1820:M1844"/>
    <mergeCell ref="N1820:N1844"/>
    <mergeCell ref="O1820:O1844"/>
    <mergeCell ref="A1845:A1869"/>
    <mergeCell ref="B1845:B1869"/>
    <mergeCell ref="C1845:C1869"/>
    <mergeCell ref="D1845:D1869"/>
    <mergeCell ref="E1845:E1869"/>
    <mergeCell ref="F1845:F1869"/>
    <mergeCell ref="G1845:G1869"/>
    <mergeCell ref="H1845:H1869"/>
    <mergeCell ref="I1845:I1869"/>
    <mergeCell ref="J1845:J1869"/>
    <mergeCell ref="K1845:K1869"/>
    <mergeCell ref="L1845:L1869"/>
    <mergeCell ref="M1845:M1869"/>
    <mergeCell ref="N1845:N1869"/>
    <mergeCell ref="O1845:O1869"/>
    <mergeCell ref="A1870:A1894"/>
    <mergeCell ref="B1870:B1894"/>
    <mergeCell ref="C1870:C1894"/>
    <mergeCell ref="D1870:D1894"/>
    <mergeCell ref="E1870:E1894"/>
    <mergeCell ref="F1870:F1894"/>
    <mergeCell ref="G1870:G1894"/>
    <mergeCell ref="H1870:H1894"/>
    <mergeCell ref="I1870:I1894"/>
    <mergeCell ref="J1870:J1894"/>
    <mergeCell ref="K1870:K1894"/>
    <mergeCell ref="L1870:L1894"/>
    <mergeCell ref="M1870:M1894"/>
    <mergeCell ref="N1870:N1894"/>
    <mergeCell ref="O1870:O1894"/>
    <mergeCell ref="A1895:A1919"/>
    <mergeCell ref="B1895:B1919"/>
    <mergeCell ref="C1895:C1919"/>
    <mergeCell ref="D1895:D1919"/>
    <mergeCell ref="E1895:E1919"/>
    <mergeCell ref="F1895:F1919"/>
    <mergeCell ref="G1895:G1919"/>
    <mergeCell ref="H1895:H1919"/>
    <mergeCell ref="I1895:I1919"/>
    <mergeCell ref="J1895:J1919"/>
    <mergeCell ref="K1895:K1919"/>
    <mergeCell ref="L1895:L1919"/>
    <mergeCell ref="M1895:M1919"/>
    <mergeCell ref="N1895:N1919"/>
    <mergeCell ref="O1895:O1919"/>
    <mergeCell ref="A1920:A1944"/>
    <mergeCell ref="B1920:B1944"/>
    <mergeCell ref="C1920:C1944"/>
    <mergeCell ref="D1920:D1944"/>
    <mergeCell ref="E1920:E1944"/>
    <mergeCell ref="F1920:F1944"/>
    <mergeCell ref="G1920:G1944"/>
    <mergeCell ref="H1920:H1944"/>
    <mergeCell ref="I1920:I1944"/>
    <mergeCell ref="J1920:J1944"/>
    <mergeCell ref="K1920:K1944"/>
    <mergeCell ref="L1920:L1944"/>
    <mergeCell ref="M1920:M1944"/>
    <mergeCell ref="N1920:N1944"/>
    <mergeCell ref="O1920:O1944"/>
    <mergeCell ref="A1946:A1970"/>
    <mergeCell ref="B1946:B1970"/>
    <mergeCell ref="C1946:C1970"/>
    <mergeCell ref="D1946:D1970"/>
    <mergeCell ref="E1946:E1970"/>
    <mergeCell ref="F1946:F1970"/>
    <mergeCell ref="G1946:G1970"/>
    <mergeCell ref="H1946:H1970"/>
    <mergeCell ref="I1946:I1970"/>
    <mergeCell ref="J1946:J1970"/>
    <mergeCell ref="K1946:K1970"/>
    <mergeCell ref="L1946:L1970"/>
    <mergeCell ref="M1946:M1970"/>
    <mergeCell ref="N1946:N1970"/>
    <mergeCell ref="O1946:O1970"/>
    <mergeCell ref="A1971:A1995"/>
    <mergeCell ref="B1971:B1995"/>
    <mergeCell ref="C1971:C1995"/>
    <mergeCell ref="D1971:D1995"/>
    <mergeCell ref="E1971:E1995"/>
    <mergeCell ref="F1971:F1995"/>
    <mergeCell ref="G1971:G1995"/>
    <mergeCell ref="H1971:H1995"/>
    <mergeCell ref="I1971:I1995"/>
    <mergeCell ref="J1971:J1995"/>
    <mergeCell ref="K1971:K1995"/>
    <mergeCell ref="L1971:L1995"/>
    <mergeCell ref="M1971:M1995"/>
    <mergeCell ref="N1971:N1995"/>
    <mergeCell ref="O1971:O1995"/>
    <mergeCell ref="A1997:A2021"/>
    <mergeCell ref="B1997:B2021"/>
    <mergeCell ref="C1997:C2021"/>
    <mergeCell ref="D1997:D2021"/>
    <mergeCell ref="E1997:E2021"/>
    <mergeCell ref="F1997:F2021"/>
    <mergeCell ref="G1997:G2021"/>
    <mergeCell ref="H1997:H2021"/>
    <mergeCell ref="I1997:I2021"/>
    <mergeCell ref="J1997:J2021"/>
    <mergeCell ref="K1997:K2021"/>
    <mergeCell ref="L1997:L2021"/>
    <mergeCell ref="M1997:M2021"/>
    <mergeCell ref="N1997:N2021"/>
    <mergeCell ref="O1997:O2021"/>
    <mergeCell ref="A2022:A2046"/>
    <mergeCell ref="B2022:B2046"/>
    <mergeCell ref="C2022:C2046"/>
    <mergeCell ref="D2022:D2046"/>
    <mergeCell ref="E2022:E2046"/>
    <mergeCell ref="F2022:F2046"/>
    <mergeCell ref="G2022:G2046"/>
    <mergeCell ref="H2022:H2046"/>
    <mergeCell ref="I2022:I2046"/>
    <mergeCell ref="J2022:J2046"/>
    <mergeCell ref="K2022:K2046"/>
    <mergeCell ref="L2022:L2046"/>
    <mergeCell ref="M2022:M2046"/>
    <mergeCell ref="N2022:N2046"/>
    <mergeCell ref="O2022:O2046"/>
    <mergeCell ref="A2047:A2071"/>
    <mergeCell ref="B2047:B2071"/>
    <mergeCell ref="C2047:C2071"/>
    <mergeCell ref="D2047:D2071"/>
    <mergeCell ref="E2047:E2071"/>
    <mergeCell ref="F2047:F2071"/>
    <mergeCell ref="G2047:G2071"/>
    <mergeCell ref="H2047:H2071"/>
    <mergeCell ref="I2047:I2071"/>
    <mergeCell ref="J2047:J2071"/>
    <mergeCell ref="K2047:K2071"/>
    <mergeCell ref="L2047:L2071"/>
    <mergeCell ref="M2047:M2071"/>
    <mergeCell ref="N2047:N2071"/>
    <mergeCell ref="O2047:O2071"/>
    <mergeCell ref="A2073:A2097"/>
    <mergeCell ref="B2073:B2097"/>
    <mergeCell ref="C2073:C2097"/>
    <mergeCell ref="D2073:D2097"/>
    <mergeCell ref="E2073:E2097"/>
    <mergeCell ref="F2073:F2097"/>
    <mergeCell ref="G2073:G2097"/>
    <mergeCell ref="H2073:H2097"/>
    <mergeCell ref="I2073:I2097"/>
    <mergeCell ref="J2073:J2097"/>
    <mergeCell ref="K2073:K2097"/>
    <mergeCell ref="L2073:L2097"/>
    <mergeCell ref="M2073:M2097"/>
    <mergeCell ref="N2073:N2097"/>
    <mergeCell ref="O2073:O2097"/>
    <mergeCell ref="A2098:A2122"/>
    <mergeCell ref="B2098:B2122"/>
    <mergeCell ref="C2098:C2122"/>
    <mergeCell ref="D2098:D2122"/>
    <mergeCell ref="E2098:E2122"/>
    <mergeCell ref="F2098:F2122"/>
    <mergeCell ref="G2098:G2122"/>
    <mergeCell ref="H2098:H2122"/>
    <mergeCell ref="I2098:I2122"/>
    <mergeCell ref="J2098:J2122"/>
    <mergeCell ref="K2098:K2122"/>
    <mergeCell ref="L2098:L2122"/>
    <mergeCell ref="M2098:M2122"/>
    <mergeCell ref="N2098:N2122"/>
    <mergeCell ref="O2098:O2122"/>
    <mergeCell ref="A2123:A2147"/>
    <mergeCell ref="B2123:B2147"/>
    <mergeCell ref="C2123:C2147"/>
    <mergeCell ref="D2123:D2147"/>
    <mergeCell ref="E2123:E2147"/>
    <mergeCell ref="F2123:F2147"/>
    <mergeCell ref="G2123:G2147"/>
    <mergeCell ref="H2123:H2147"/>
    <mergeCell ref="I2123:I2147"/>
    <mergeCell ref="J2123:J2147"/>
    <mergeCell ref="K2123:K2147"/>
    <mergeCell ref="L2123:L2147"/>
    <mergeCell ref="M2123:M2147"/>
    <mergeCell ref="N2123:N2147"/>
    <mergeCell ref="O2123:O2147"/>
    <mergeCell ref="A2148:A2172"/>
    <mergeCell ref="B2148:B2172"/>
    <mergeCell ref="C2148:C2172"/>
    <mergeCell ref="D2148:D2172"/>
    <mergeCell ref="E2148:E2172"/>
    <mergeCell ref="F2148:F2172"/>
    <mergeCell ref="G2148:G2172"/>
    <mergeCell ref="H2148:H2172"/>
    <mergeCell ref="I2148:I2172"/>
    <mergeCell ref="J2148:J2172"/>
    <mergeCell ref="K2148:K2172"/>
    <mergeCell ref="L2148:L2172"/>
    <mergeCell ref="M2148:M2172"/>
    <mergeCell ref="N2148:N2172"/>
    <mergeCell ref="O2148:O2172"/>
    <mergeCell ref="A2173:A2197"/>
    <mergeCell ref="B2173:B2197"/>
    <mergeCell ref="C2173:C2197"/>
    <mergeCell ref="D2173:D2197"/>
    <mergeCell ref="E2173:E2197"/>
    <mergeCell ref="F2173:F2197"/>
    <mergeCell ref="G2173:G2197"/>
    <mergeCell ref="H2173:H2197"/>
    <mergeCell ref="I2173:I2197"/>
    <mergeCell ref="J2173:J2197"/>
    <mergeCell ref="K2173:K2197"/>
    <mergeCell ref="L2173:L2197"/>
    <mergeCell ref="M2173:M2197"/>
    <mergeCell ref="N2173:N2197"/>
    <mergeCell ref="O2173:O2197"/>
    <mergeCell ref="A2198:A2222"/>
    <mergeCell ref="B2198:B2222"/>
    <mergeCell ref="C2198:C2222"/>
    <mergeCell ref="D2198:D2222"/>
    <mergeCell ref="E2198:E2222"/>
    <mergeCell ref="F2198:F2222"/>
    <mergeCell ref="G2198:G2222"/>
    <mergeCell ref="H2198:H2222"/>
    <mergeCell ref="I2198:I2222"/>
    <mergeCell ref="J2198:J2222"/>
    <mergeCell ref="K2198:K2222"/>
    <mergeCell ref="L2198:L2222"/>
    <mergeCell ref="M2198:M2222"/>
    <mergeCell ref="N2198:N2222"/>
    <mergeCell ref="O2198:O2222"/>
    <mergeCell ref="A2223:A2247"/>
    <mergeCell ref="B2223:B2247"/>
    <mergeCell ref="C2223:C2247"/>
    <mergeCell ref="D2223:D2247"/>
    <mergeCell ref="E2223:E2247"/>
    <mergeCell ref="F2223:F2247"/>
    <mergeCell ref="G2223:G2247"/>
    <mergeCell ref="H2223:H2247"/>
    <mergeCell ref="I2223:I2247"/>
    <mergeCell ref="J2223:J2247"/>
    <mergeCell ref="K2223:K2247"/>
    <mergeCell ref="L2223:L2247"/>
    <mergeCell ref="M2223:M2247"/>
    <mergeCell ref="N2223:N2247"/>
    <mergeCell ref="O2223:O2247"/>
    <mergeCell ref="A2249:A2273"/>
    <mergeCell ref="B2249:B2273"/>
    <mergeCell ref="C2249:C2273"/>
    <mergeCell ref="D2249:D2273"/>
    <mergeCell ref="E2249:E2273"/>
    <mergeCell ref="F2249:F2273"/>
    <mergeCell ref="G2249:G2273"/>
    <mergeCell ref="H2249:H2273"/>
    <mergeCell ref="I2249:I2273"/>
    <mergeCell ref="J2249:J2273"/>
    <mergeCell ref="K2249:K2273"/>
    <mergeCell ref="L2249:L2273"/>
    <mergeCell ref="M2249:M2273"/>
    <mergeCell ref="N2249:N2273"/>
    <mergeCell ref="O2249:O2273"/>
    <mergeCell ref="A2274:A2298"/>
    <mergeCell ref="B2274:B2298"/>
    <mergeCell ref="C2274:C2298"/>
    <mergeCell ref="D2274:D2298"/>
    <mergeCell ref="E2274:E2298"/>
    <mergeCell ref="F2274:F2298"/>
    <mergeCell ref="G2274:G2298"/>
    <mergeCell ref="H2274:H2298"/>
    <mergeCell ref="I2274:I2298"/>
    <mergeCell ref="J2274:J2298"/>
    <mergeCell ref="K2274:K2298"/>
    <mergeCell ref="L2274:L2298"/>
    <mergeCell ref="M2274:M2298"/>
    <mergeCell ref="N2274:N2298"/>
    <mergeCell ref="O2274:O2298"/>
    <mergeCell ref="A2299:A2323"/>
    <mergeCell ref="B2299:B2323"/>
    <mergeCell ref="C2299:C2323"/>
    <mergeCell ref="D2299:D2323"/>
    <mergeCell ref="E2299:E2323"/>
    <mergeCell ref="F2299:F2323"/>
    <mergeCell ref="G2299:G2323"/>
    <mergeCell ref="H2299:H2323"/>
    <mergeCell ref="I2299:I2323"/>
    <mergeCell ref="J2299:J2323"/>
    <mergeCell ref="K2299:K2323"/>
    <mergeCell ref="L2299:L2323"/>
    <mergeCell ref="M2299:M2323"/>
    <mergeCell ref="N2299:N2323"/>
    <mergeCell ref="O2299:O2323"/>
    <mergeCell ref="A2324:A2348"/>
    <mergeCell ref="B2324:B2348"/>
    <mergeCell ref="C2324:C2348"/>
    <mergeCell ref="D2324:D2348"/>
    <mergeCell ref="E2324:E2348"/>
    <mergeCell ref="F2324:F2348"/>
    <mergeCell ref="G2324:G2348"/>
    <mergeCell ref="H2324:H2348"/>
    <mergeCell ref="I2324:I2348"/>
    <mergeCell ref="J2324:J2348"/>
    <mergeCell ref="K2324:K2348"/>
    <mergeCell ref="L2324:L2348"/>
    <mergeCell ref="M2324:M2348"/>
    <mergeCell ref="N2324:N2348"/>
    <mergeCell ref="O2324:O2348"/>
    <mergeCell ref="A2349:A2373"/>
    <mergeCell ref="B2349:B2373"/>
    <mergeCell ref="C2349:C2373"/>
    <mergeCell ref="D2349:D2373"/>
    <mergeCell ref="E2349:E2373"/>
    <mergeCell ref="F2349:F2373"/>
    <mergeCell ref="G2349:G2373"/>
    <mergeCell ref="H2349:H2373"/>
    <mergeCell ref="I2349:I2373"/>
    <mergeCell ref="J2349:J2373"/>
    <mergeCell ref="K2349:K2373"/>
    <mergeCell ref="L2349:L2373"/>
    <mergeCell ref="M2349:M2373"/>
    <mergeCell ref="N2349:N2373"/>
    <mergeCell ref="O2349:O2373"/>
    <mergeCell ref="A2374:A2398"/>
    <mergeCell ref="B2374:B2398"/>
    <mergeCell ref="C2374:C2398"/>
    <mergeCell ref="D2374:D2398"/>
    <mergeCell ref="E2374:E2398"/>
    <mergeCell ref="F2374:F2398"/>
    <mergeCell ref="G2374:G2398"/>
    <mergeCell ref="H2374:H2398"/>
    <mergeCell ref="I2374:I2398"/>
    <mergeCell ref="J2374:J2398"/>
    <mergeCell ref="K2374:K2398"/>
    <mergeCell ref="L2374:L2398"/>
    <mergeCell ref="M2374:M2398"/>
    <mergeCell ref="N2374:N2398"/>
    <mergeCell ref="O2374:O2398"/>
    <mergeCell ref="A2399:A2423"/>
    <mergeCell ref="B2399:B2423"/>
    <mergeCell ref="C2399:C2423"/>
    <mergeCell ref="D2399:D2423"/>
    <mergeCell ref="E2399:E2423"/>
    <mergeCell ref="F2399:F2423"/>
    <mergeCell ref="G2399:G2423"/>
    <mergeCell ref="H2399:H2423"/>
    <mergeCell ref="I2399:I2423"/>
    <mergeCell ref="J2399:J2423"/>
    <mergeCell ref="K2399:K2423"/>
    <mergeCell ref="L2399:L2423"/>
    <mergeCell ref="M2399:M2423"/>
    <mergeCell ref="N2399:N2423"/>
    <mergeCell ref="O2399:O2423"/>
    <mergeCell ref="A2424:A2448"/>
    <mergeCell ref="B2424:B2448"/>
    <mergeCell ref="C2424:C2448"/>
    <mergeCell ref="D2424:D2448"/>
    <mergeCell ref="E2424:E2448"/>
    <mergeCell ref="F2424:F2448"/>
    <mergeCell ref="G2424:G2448"/>
    <mergeCell ref="H2424:H2448"/>
    <mergeCell ref="I2424:I2448"/>
    <mergeCell ref="J2424:J2448"/>
    <mergeCell ref="K2424:K2448"/>
    <mergeCell ref="L2424:L2448"/>
    <mergeCell ref="M2424:M2448"/>
    <mergeCell ref="N2424:N2448"/>
    <mergeCell ref="O2424:O2448"/>
    <mergeCell ref="A2449:A2473"/>
    <mergeCell ref="B2449:B2473"/>
    <mergeCell ref="C2449:C2473"/>
    <mergeCell ref="D2449:D2473"/>
    <mergeCell ref="E2449:E2473"/>
    <mergeCell ref="F2449:F2473"/>
    <mergeCell ref="G2449:G2473"/>
    <mergeCell ref="H2449:H2473"/>
    <mergeCell ref="I2449:I2473"/>
    <mergeCell ref="J2449:J2473"/>
    <mergeCell ref="K2449:K2473"/>
    <mergeCell ref="L2449:L2473"/>
    <mergeCell ref="M2449:M2473"/>
    <mergeCell ref="N2449:N2473"/>
    <mergeCell ref="O2449:O2473"/>
    <mergeCell ref="A2474:A2498"/>
    <mergeCell ref="B2474:B2498"/>
    <mergeCell ref="C2474:C2498"/>
    <mergeCell ref="D2474:D2498"/>
    <mergeCell ref="E2474:E2498"/>
    <mergeCell ref="F2474:F2498"/>
    <mergeCell ref="G2474:G2498"/>
    <mergeCell ref="H2474:H2498"/>
    <mergeCell ref="I2474:I2498"/>
    <mergeCell ref="J2474:J2498"/>
    <mergeCell ref="K2474:K2498"/>
    <mergeCell ref="L2474:L2498"/>
    <mergeCell ref="M2474:M2498"/>
    <mergeCell ref="N2474:N2498"/>
    <mergeCell ref="O2474:O2498"/>
    <mergeCell ref="A2499:A2523"/>
    <mergeCell ref="B2499:B2523"/>
    <mergeCell ref="C2499:C2523"/>
    <mergeCell ref="D2499:D2523"/>
    <mergeCell ref="E2499:E2523"/>
    <mergeCell ref="F2499:F2523"/>
    <mergeCell ref="G2499:G2523"/>
    <mergeCell ref="H2499:H2523"/>
    <mergeCell ref="I2499:I2523"/>
    <mergeCell ref="J2499:J2523"/>
    <mergeCell ref="K2499:K2523"/>
    <mergeCell ref="L2499:L2523"/>
    <mergeCell ref="M2499:M2523"/>
    <mergeCell ref="N2499:N2523"/>
    <mergeCell ref="O2499:O2523"/>
    <mergeCell ref="A2524:A2548"/>
    <mergeCell ref="B2524:B2548"/>
    <mergeCell ref="C2524:C2548"/>
    <mergeCell ref="D2524:D2548"/>
    <mergeCell ref="E2524:E2548"/>
    <mergeCell ref="F2524:F2548"/>
    <mergeCell ref="G2524:G2548"/>
    <mergeCell ref="H2524:H2548"/>
    <mergeCell ref="I2524:I2548"/>
    <mergeCell ref="J2524:J2548"/>
    <mergeCell ref="K2524:K2548"/>
    <mergeCell ref="L2524:L2548"/>
    <mergeCell ref="M2524:M2548"/>
    <mergeCell ref="N2524:N2548"/>
    <mergeCell ref="O2524:O2548"/>
    <mergeCell ref="A2549:A2573"/>
    <mergeCell ref="B2549:B2573"/>
    <mergeCell ref="C2549:C2573"/>
    <mergeCell ref="D2549:D2573"/>
    <mergeCell ref="E2549:E2573"/>
    <mergeCell ref="F2549:F2573"/>
    <mergeCell ref="G2549:G2573"/>
    <mergeCell ref="H2549:H2573"/>
    <mergeCell ref="I2549:I2573"/>
    <mergeCell ref="J2549:J2573"/>
    <mergeCell ref="K2549:K2573"/>
    <mergeCell ref="L2549:L2573"/>
    <mergeCell ref="M2549:M2573"/>
    <mergeCell ref="N2549:N2573"/>
    <mergeCell ref="O2549:O2573"/>
    <mergeCell ref="A2575:A2599"/>
    <mergeCell ref="B2575:B2599"/>
    <mergeCell ref="C2575:C2599"/>
    <mergeCell ref="D2575:D2599"/>
    <mergeCell ref="E2575:E2599"/>
    <mergeCell ref="F2575:F2599"/>
    <mergeCell ref="G2575:G2599"/>
    <mergeCell ref="H2575:H2599"/>
    <mergeCell ref="I2575:I2599"/>
    <mergeCell ref="J2575:J2599"/>
    <mergeCell ref="K2575:K2599"/>
    <mergeCell ref="L2575:L2599"/>
    <mergeCell ref="M2575:M2599"/>
    <mergeCell ref="N2575:N2599"/>
    <mergeCell ref="O2575:O2599"/>
    <mergeCell ref="A2600:A2624"/>
    <mergeCell ref="B2600:B2624"/>
    <mergeCell ref="C2600:C2624"/>
    <mergeCell ref="D2600:D2624"/>
    <mergeCell ref="E2600:E2624"/>
    <mergeCell ref="F2600:F2624"/>
    <mergeCell ref="G2600:G2624"/>
    <mergeCell ref="H2600:H2624"/>
    <mergeCell ref="I2600:I2624"/>
    <mergeCell ref="J2600:J2624"/>
    <mergeCell ref="K2600:K2624"/>
    <mergeCell ref="L2600:L2624"/>
    <mergeCell ref="M2600:M2624"/>
    <mergeCell ref="N2600:N2624"/>
    <mergeCell ref="O2600:O2624"/>
    <mergeCell ref="A2625:A2649"/>
    <mergeCell ref="B2625:B2649"/>
    <mergeCell ref="C2625:C2649"/>
    <mergeCell ref="D2625:D2649"/>
    <mergeCell ref="E2625:E2649"/>
    <mergeCell ref="F2625:F2649"/>
    <mergeCell ref="G2625:G2649"/>
    <mergeCell ref="H2625:H2649"/>
    <mergeCell ref="I2625:I2649"/>
    <mergeCell ref="J2625:J2649"/>
    <mergeCell ref="K2625:K2649"/>
    <mergeCell ref="L2625:L2649"/>
    <mergeCell ref="M2625:M2649"/>
    <mergeCell ref="N2625:N2649"/>
    <mergeCell ref="O2625:O2649"/>
    <mergeCell ref="A2650:A2674"/>
    <mergeCell ref="B2650:B2674"/>
    <mergeCell ref="C2650:C2674"/>
    <mergeCell ref="D2650:D2674"/>
    <mergeCell ref="E2650:E2674"/>
    <mergeCell ref="F2650:F2674"/>
    <mergeCell ref="G2650:G2674"/>
    <mergeCell ref="H2650:H2674"/>
    <mergeCell ref="I2650:I2674"/>
    <mergeCell ref="J2650:J2674"/>
    <mergeCell ref="K2650:K2674"/>
    <mergeCell ref="L2650:L2674"/>
    <mergeCell ref="M2650:M2674"/>
    <mergeCell ref="N2650:N2674"/>
    <mergeCell ref="O2650:O2674"/>
    <mergeCell ref="A2675:A2699"/>
    <mergeCell ref="B2675:B2699"/>
    <mergeCell ref="C2675:C2699"/>
    <mergeCell ref="D2675:D2699"/>
    <mergeCell ref="E2675:E2699"/>
    <mergeCell ref="F2675:F2699"/>
    <mergeCell ref="G2675:G2699"/>
    <mergeCell ref="H2675:H2699"/>
    <mergeCell ref="I2675:I2699"/>
    <mergeCell ref="J2675:J2699"/>
    <mergeCell ref="K2675:K2699"/>
    <mergeCell ref="L2675:L2699"/>
    <mergeCell ref="M2675:M2699"/>
    <mergeCell ref="N2675:N2699"/>
    <mergeCell ref="O2675:O2699"/>
    <mergeCell ref="A2700:A2724"/>
    <mergeCell ref="B2700:B2724"/>
    <mergeCell ref="C2700:C2724"/>
    <mergeCell ref="D2700:D2724"/>
    <mergeCell ref="E2700:E2724"/>
    <mergeCell ref="F2700:F2724"/>
    <mergeCell ref="G2700:G2724"/>
    <mergeCell ref="H2700:H2724"/>
    <mergeCell ref="I2700:I2724"/>
    <mergeCell ref="J2700:J2724"/>
    <mergeCell ref="K2700:K2724"/>
    <mergeCell ref="L2700:L2724"/>
    <mergeCell ref="M2700:M2724"/>
    <mergeCell ref="N2700:N2724"/>
    <mergeCell ref="O2700:O2724"/>
    <mergeCell ref="A2725:A2749"/>
    <mergeCell ref="B2725:B2749"/>
    <mergeCell ref="C2725:C2749"/>
    <mergeCell ref="D2725:D2749"/>
    <mergeCell ref="E2725:E2749"/>
    <mergeCell ref="F2725:F2749"/>
    <mergeCell ref="G2725:G2749"/>
    <mergeCell ref="H2725:H2749"/>
    <mergeCell ref="I2725:I2749"/>
    <mergeCell ref="J2725:J2749"/>
    <mergeCell ref="K2725:K2749"/>
    <mergeCell ref="L2725:L2749"/>
    <mergeCell ref="M2725:M2749"/>
    <mergeCell ref="N2725:N2749"/>
    <mergeCell ref="O2725:O2749"/>
    <mergeCell ref="A2750:A2774"/>
    <mergeCell ref="B2750:B2774"/>
    <mergeCell ref="C2750:C2774"/>
    <mergeCell ref="D2750:D2774"/>
    <mergeCell ref="E2750:E2774"/>
    <mergeCell ref="F2750:F2774"/>
    <mergeCell ref="G2750:G2774"/>
    <mergeCell ref="H2750:H2774"/>
    <mergeCell ref="I2750:I2774"/>
    <mergeCell ref="J2750:J2774"/>
    <mergeCell ref="K2750:K2774"/>
    <mergeCell ref="L2750:L2774"/>
    <mergeCell ref="M2750:M2774"/>
    <mergeCell ref="N2750:N2774"/>
    <mergeCell ref="O2750:O2774"/>
    <mergeCell ref="A2775:A2799"/>
    <mergeCell ref="B2775:B2799"/>
    <mergeCell ref="C2775:C2799"/>
    <mergeCell ref="D2775:D2799"/>
    <mergeCell ref="E2775:E2799"/>
    <mergeCell ref="F2775:F2799"/>
    <mergeCell ref="G2775:G2799"/>
    <mergeCell ref="H2775:H2799"/>
    <mergeCell ref="I2775:I2799"/>
    <mergeCell ref="J2775:J2799"/>
    <mergeCell ref="K2775:K2799"/>
    <mergeCell ref="L2775:L2799"/>
    <mergeCell ref="M2775:M2799"/>
    <mergeCell ref="N2775:N2799"/>
    <mergeCell ref="O2775:O2799"/>
    <mergeCell ref="A2801:A2825"/>
    <mergeCell ref="B2801:B2825"/>
    <mergeCell ref="C2801:C2825"/>
    <mergeCell ref="D2801:D2825"/>
    <mergeCell ref="E2801:E2825"/>
    <mergeCell ref="F2801:F2825"/>
    <mergeCell ref="G2801:G2825"/>
    <mergeCell ref="H2801:H2825"/>
    <mergeCell ref="I2801:I2825"/>
    <mergeCell ref="J2801:J2825"/>
    <mergeCell ref="K2801:K2825"/>
    <mergeCell ref="L2801:L2825"/>
    <mergeCell ref="M2801:M2825"/>
    <mergeCell ref="N2801:N2825"/>
    <mergeCell ref="O2801:O2825"/>
    <mergeCell ref="A2826:A2850"/>
    <mergeCell ref="B2826:B2850"/>
    <mergeCell ref="C2826:C2850"/>
    <mergeCell ref="D2826:D2850"/>
    <mergeCell ref="E2826:E2850"/>
    <mergeCell ref="F2826:F2850"/>
    <mergeCell ref="G2826:G2850"/>
    <mergeCell ref="H2826:H2850"/>
    <mergeCell ref="I2826:I2850"/>
    <mergeCell ref="J2826:J2850"/>
    <mergeCell ref="K2826:K2850"/>
    <mergeCell ref="L2826:L2850"/>
    <mergeCell ref="M2826:M2850"/>
    <mergeCell ref="N2826:N2850"/>
    <mergeCell ref="O2826:O2850"/>
    <mergeCell ref="A2851:A2875"/>
    <mergeCell ref="B2851:B2875"/>
    <mergeCell ref="C2851:C2875"/>
    <mergeCell ref="D2851:D2875"/>
    <mergeCell ref="E2851:E2875"/>
    <mergeCell ref="F2851:F2875"/>
    <mergeCell ref="G2851:G2875"/>
    <mergeCell ref="H2851:H2875"/>
    <mergeCell ref="I2851:I2875"/>
    <mergeCell ref="J2851:J2875"/>
    <mergeCell ref="K2851:K2875"/>
    <mergeCell ref="L2851:L2875"/>
    <mergeCell ref="M2851:M2875"/>
    <mergeCell ref="N2851:N2875"/>
    <mergeCell ref="O2851:O2875"/>
    <mergeCell ref="A2876:A2900"/>
    <mergeCell ref="B2876:B2900"/>
    <mergeCell ref="C2876:C2900"/>
    <mergeCell ref="D2876:D2900"/>
    <mergeCell ref="E2876:E2900"/>
    <mergeCell ref="F2876:F2900"/>
    <mergeCell ref="G2876:G2900"/>
    <mergeCell ref="H2876:H2900"/>
    <mergeCell ref="I2876:I2900"/>
    <mergeCell ref="J2876:J2900"/>
    <mergeCell ref="K2876:K2900"/>
    <mergeCell ref="L2876:L2900"/>
    <mergeCell ref="M2876:M2900"/>
    <mergeCell ref="N2876:N2900"/>
    <mergeCell ref="O2876:O2900"/>
    <mergeCell ref="A2901:A2925"/>
    <mergeCell ref="B2901:B2925"/>
    <mergeCell ref="C2901:C2925"/>
    <mergeCell ref="D2901:D2925"/>
    <mergeCell ref="E2901:E2925"/>
    <mergeCell ref="F2901:F2925"/>
    <mergeCell ref="G2901:G2925"/>
    <mergeCell ref="H2901:H2925"/>
    <mergeCell ref="I2901:I2925"/>
    <mergeCell ref="J2901:J2925"/>
    <mergeCell ref="K2901:K2925"/>
    <mergeCell ref="L2901:L2925"/>
    <mergeCell ref="M2901:M2925"/>
    <mergeCell ref="N2901:N2925"/>
    <mergeCell ref="O2901:O2925"/>
    <mergeCell ref="A2926:A2950"/>
    <mergeCell ref="B2926:B2950"/>
    <mergeCell ref="C2926:C2950"/>
    <mergeCell ref="D2926:D2950"/>
    <mergeCell ref="E2926:E2950"/>
    <mergeCell ref="F2926:F2950"/>
    <mergeCell ref="G2926:G2950"/>
    <mergeCell ref="H2926:H2950"/>
    <mergeCell ref="I2926:I2950"/>
    <mergeCell ref="J2926:J2950"/>
    <mergeCell ref="K2926:K2950"/>
    <mergeCell ref="L2926:L2950"/>
    <mergeCell ref="M2926:M2950"/>
    <mergeCell ref="N2926:N2950"/>
    <mergeCell ref="O2926:O2950"/>
    <mergeCell ref="A2951:A2975"/>
    <mergeCell ref="B2951:B2975"/>
    <mergeCell ref="C2951:C2975"/>
    <mergeCell ref="D2951:D2975"/>
    <mergeCell ref="E2951:E2975"/>
    <mergeCell ref="F2951:F2975"/>
    <mergeCell ref="G2951:G2975"/>
    <mergeCell ref="H2951:H2975"/>
    <mergeCell ref="I2951:I2975"/>
    <mergeCell ref="J2951:J2975"/>
    <mergeCell ref="K2951:K2975"/>
    <mergeCell ref="L2951:L2975"/>
    <mergeCell ref="M2951:M2975"/>
    <mergeCell ref="N2951:N2975"/>
    <mergeCell ref="O2951:O2975"/>
    <mergeCell ref="A2977:A3001"/>
    <mergeCell ref="B2977:B3001"/>
    <mergeCell ref="C2977:C3001"/>
    <mergeCell ref="D2977:D3001"/>
    <mergeCell ref="E2977:E3001"/>
    <mergeCell ref="F2977:F3001"/>
    <mergeCell ref="G2977:G3001"/>
    <mergeCell ref="H2977:H3001"/>
    <mergeCell ref="I2977:I3001"/>
    <mergeCell ref="J2977:J3001"/>
    <mergeCell ref="K2977:K3001"/>
    <mergeCell ref="L2977:L3001"/>
    <mergeCell ref="M2977:M3001"/>
    <mergeCell ref="N2977:N3001"/>
    <mergeCell ref="O2977:O3001"/>
    <mergeCell ref="A3002:A3026"/>
    <mergeCell ref="B3002:B3026"/>
    <mergeCell ref="C3002:C3026"/>
    <mergeCell ref="D3002:D3026"/>
    <mergeCell ref="E3002:E3026"/>
    <mergeCell ref="F3002:F3026"/>
    <mergeCell ref="G3002:G3026"/>
    <mergeCell ref="H3002:H3026"/>
    <mergeCell ref="I3002:I3026"/>
    <mergeCell ref="J3002:J3026"/>
    <mergeCell ref="K3002:K3026"/>
    <mergeCell ref="L3002:L3026"/>
    <mergeCell ref="M3002:M3026"/>
    <mergeCell ref="N3002:N3026"/>
    <mergeCell ref="O3002:O3026"/>
    <mergeCell ref="A3027:A3051"/>
    <mergeCell ref="B3027:B3051"/>
    <mergeCell ref="C3027:C3051"/>
    <mergeCell ref="D3027:D3051"/>
    <mergeCell ref="E3027:E3051"/>
    <mergeCell ref="F3027:F3051"/>
    <mergeCell ref="G3027:G3051"/>
    <mergeCell ref="H3027:H3051"/>
    <mergeCell ref="I3027:I3051"/>
    <mergeCell ref="J3027:J3051"/>
    <mergeCell ref="K3027:K3051"/>
    <mergeCell ref="L3027:L3051"/>
    <mergeCell ref="M3027:M3051"/>
    <mergeCell ref="N3027:N3051"/>
    <mergeCell ref="O3027:O3051"/>
    <mergeCell ref="A3052:A3076"/>
    <mergeCell ref="B3052:B3076"/>
    <mergeCell ref="C3052:C3076"/>
    <mergeCell ref="D3052:D3076"/>
    <mergeCell ref="E3052:E3076"/>
    <mergeCell ref="F3052:F3076"/>
    <mergeCell ref="G3052:G3076"/>
    <mergeCell ref="H3052:H3076"/>
    <mergeCell ref="I3052:I3076"/>
    <mergeCell ref="J3052:J3076"/>
    <mergeCell ref="K3052:K3076"/>
    <mergeCell ref="L3052:L3076"/>
    <mergeCell ref="M3052:M3076"/>
    <mergeCell ref="N3052:N3076"/>
    <mergeCell ref="O3052:O3076"/>
    <mergeCell ref="A3078:A3102"/>
    <mergeCell ref="B3078:B3102"/>
    <mergeCell ref="C3078:C3102"/>
    <mergeCell ref="D3078:D3102"/>
    <mergeCell ref="E3078:E3102"/>
    <mergeCell ref="F3078:F3102"/>
    <mergeCell ref="G3078:G3102"/>
    <mergeCell ref="H3078:H3102"/>
    <mergeCell ref="I3078:I3102"/>
    <mergeCell ref="J3078:J3102"/>
    <mergeCell ref="K3078:K3102"/>
    <mergeCell ref="L3078:L3102"/>
    <mergeCell ref="M3078:M3102"/>
    <mergeCell ref="N3078:N3102"/>
    <mergeCell ref="O3078:O3102"/>
    <mergeCell ref="A3103:A3127"/>
    <mergeCell ref="B3103:B3127"/>
    <mergeCell ref="C3103:C3127"/>
    <mergeCell ref="D3103:D3127"/>
    <mergeCell ref="E3103:E3127"/>
    <mergeCell ref="F3103:F3127"/>
    <mergeCell ref="G3103:G3127"/>
    <mergeCell ref="H3103:H3127"/>
    <mergeCell ref="I3103:I3127"/>
    <mergeCell ref="J3103:J3127"/>
    <mergeCell ref="K3103:K3127"/>
    <mergeCell ref="L3103:L3127"/>
    <mergeCell ref="M3103:M3127"/>
    <mergeCell ref="N3103:N3127"/>
    <mergeCell ref="O3103:O3127"/>
    <mergeCell ref="A3128:A3152"/>
    <mergeCell ref="B3128:B3152"/>
    <mergeCell ref="C3128:C3152"/>
    <mergeCell ref="D3128:D3152"/>
    <mergeCell ref="E3128:E3152"/>
    <mergeCell ref="F3128:F3152"/>
    <mergeCell ref="G3128:G3152"/>
    <mergeCell ref="H3128:H3152"/>
    <mergeCell ref="I3128:I3152"/>
    <mergeCell ref="J3128:J3152"/>
    <mergeCell ref="K3128:K3152"/>
    <mergeCell ref="L3128:L3152"/>
    <mergeCell ref="M3128:M3152"/>
    <mergeCell ref="N3128:N3152"/>
    <mergeCell ref="O3128:O3152"/>
    <mergeCell ref="A3153:A3177"/>
    <mergeCell ref="B3153:B3177"/>
    <mergeCell ref="C3153:C3177"/>
    <mergeCell ref="D3153:D3177"/>
    <mergeCell ref="E3153:E3177"/>
    <mergeCell ref="F3153:F3177"/>
    <mergeCell ref="G3153:G3177"/>
    <mergeCell ref="H3153:H3177"/>
    <mergeCell ref="I3153:I3177"/>
    <mergeCell ref="J3153:J3177"/>
    <mergeCell ref="K3153:K3177"/>
    <mergeCell ref="L3153:L3177"/>
    <mergeCell ref="M3153:M3177"/>
    <mergeCell ref="N3153:N3177"/>
    <mergeCell ref="O3153:O3177"/>
    <mergeCell ref="A3178:A3202"/>
    <mergeCell ref="B3178:B3202"/>
    <mergeCell ref="C3178:C3202"/>
    <mergeCell ref="D3178:D3202"/>
    <mergeCell ref="E3178:E3202"/>
    <mergeCell ref="F3178:F3202"/>
    <mergeCell ref="G3178:G3202"/>
    <mergeCell ref="H3178:H3202"/>
    <mergeCell ref="I3178:I3202"/>
    <mergeCell ref="J3178:J3202"/>
    <mergeCell ref="K3178:K3202"/>
    <mergeCell ref="L3178:L3202"/>
    <mergeCell ref="M3178:M3202"/>
    <mergeCell ref="N3178:N3202"/>
    <mergeCell ref="O3178:O3202"/>
    <mergeCell ref="A3203:A3227"/>
    <mergeCell ref="B3203:B3227"/>
    <mergeCell ref="C3203:C3227"/>
    <mergeCell ref="D3203:D3227"/>
    <mergeCell ref="E3203:E3227"/>
    <mergeCell ref="F3203:F3227"/>
    <mergeCell ref="G3203:G3227"/>
    <mergeCell ref="H3203:H3227"/>
    <mergeCell ref="I3203:I3227"/>
    <mergeCell ref="J3203:J3227"/>
    <mergeCell ref="K3203:K3227"/>
    <mergeCell ref="L3203:L3227"/>
    <mergeCell ref="M3203:M3227"/>
    <mergeCell ref="N3203:N3227"/>
    <mergeCell ref="O3203:O3227"/>
    <mergeCell ref="A3228:A3252"/>
    <mergeCell ref="B3228:B3252"/>
    <mergeCell ref="C3228:C3252"/>
    <mergeCell ref="D3228:D3252"/>
    <mergeCell ref="E3228:E3252"/>
    <mergeCell ref="F3228:F3252"/>
    <mergeCell ref="G3228:G3252"/>
    <mergeCell ref="H3228:H3252"/>
    <mergeCell ref="I3228:I3252"/>
    <mergeCell ref="J3228:J3252"/>
    <mergeCell ref="K3228:K3252"/>
    <mergeCell ref="L3228:L3252"/>
    <mergeCell ref="M3228:M3252"/>
    <mergeCell ref="N3228:N3252"/>
    <mergeCell ref="O3228:O3252"/>
    <mergeCell ref="A3254:A3278"/>
    <mergeCell ref="B3254:B3278"/>
    <mergeCell ref="C3254:C3278"/>
    <mergeCell ref="D3254:D3278"/>
    <mergeCell ref="E3254:E3278"/>
    <mergeCell ref="F3254:F3278"/>
    <mergeCell ref="G3254:G3278"/>
    <mergeCell ref="H3254:H3278"/>
    <mergeCell ref="I3254:I3278"/>
    <mergeCell ref="J3254:J3278"/>
    <mergeCell ref="K3254:K3278"/>
    <mergeCell ref="L3254:L3278"/>
    <mergeCell ref="M3254:M3278"/>
    <mergeCell ref="N3254:N3278"/>
    <mergeCell ref="O3254:O3278"/>
    <mergeCell ref="A3279:A3303"/>
    <mergeCell ref="B3279:B3303"/>
    <mergeCell ref="C3279:C3303"/>
    <mergeCell ref="D3279:D3303"/>
    <mergeCell ref="E3279:E3303"/>
    <mergeCell ref="F3279:F3303"/>
    <mergeCell ref="G3279:G3303"/>
    <mergeCell ref="H3279:H3303"/>
    <mergeCell ref="I3279:I3303"/>
    <mergeCell ref="J3279:J3303"/>
    <mergeCell ref="K3279:K3303"/>
    <mergeCell ref="L3279:L3303"/>
    <mergeCell ref="M3279:M3303"/>
    <mergeCell ref="N3279:N3303"/>
    <mergeCell ref="O3279:O3303"/>
    <mergeCell ref="A3304:A3328"/>
    <mergeCell ref="B3304:B3328"/>
    <mergeCell ref="C3304:C3328"/>
    <mergeCell ref="D3304:D3328"/>
    <mergeCell ref="E3304:E3328"/>
    <mergeCell ref="F3304:F3328"/>
    <mergeCell ref="G3304:G3328"/>
    <mergeCell ref="H3304:H3328"/>
    <mergeCell ref="I3304:I3328"/>
    <mergeCell ref="J3304:J3328"/>
    <mergeCell ref="K3304:K3328"/>
    <mergeCell ref="L3304:L3328"/>
    <mergeCell ref="M3304:M3328"/>
    <mergeCell ref="N3304:N3328"/>
    <mergeCell ref="O3304:O3328"/>
    <mergeCell ref="A3329:A3353"/>
    <mergeCell ref="B3329:B3353"/>
    <mergeCell ref="C3329:C3353"/>
    <mergeCell ref="D3329:D3353"/>
    <mergeCell ref="E3329:E3353"/>
    <mergeCell ref="F3329:F3353"/>
    <mergeCell ref="G3329:G3353"/>
    <mergeCell ref="H3329:H3353"/>
    <mergeCell ref="I3329:I3353"/>
    <mergeCell ref="J3329:J3353"/>
    <mergeCell ref="K3329:K3353"/>
    <mergeCell ref="L3329:L3353"/>
    <mergeCell ref="M3329:M3353"/>
    <mergeCell ref="N3329:N3353"/>
    <mergeCell ref="O3329:O3353"/>
    <mergeCell ref="A3354:A3378"/>
    <mergeCell ref="B3354:B3378"/>
    <mergeCell ref="C3354:C3378"/>
    <mergeCell ref="D3354:D3378"/>
    <mergeCell ref="E3354:E3378"/>
    <mergeCell ref="F3354:F3378"/>
    <mergeCell ref="G3354:G3378"/>
    <mergeCell ref="H3354:H3378"/>
    <mergeCell ref="I3354:I3378"/>
    <mergeCell ref="J3354:J3378"/>
    <mergeCell ref="K3354:K3378"/>
    <mergeCell ref="L3354:L3378"/>
    <mergeCell ref="M3354:M3378"/>
    <mergeCell ref="N3354:N3378"/>
    <mergeCell ref="O3354:O3378"/>
    <mergeCell ref="A3379:A3403"/>
    <mergeCell ref="B3379:B3403"/>
    <mergeCell ref="C3379:C3403"/>
    <mergeCell ref="D3379:D3403"/>
    <mergeCell ref="E3379:E3403"/>
    <mergeCell ref="F3379:F3403"/>
    <mergeCell ref="G3379:G3403"/>
    <mergeCell ref="H3379:H3403"/>
    <mergeCell ref="I3379:I3403"/>
    <mergeCell ref="J3379:J3403"/>
    <mergeCell ref="K3379:K3403"/>
    <mergeCell ref="L3379:L3403"/>
    <mergeCell ref="M3379:M3403"/>
    <mergeCell ref="N3379:N3403"/>
    <mergeCell ref="O3379:O3403"/>
    <mergeCell ref="A3404:A3428"/>
    <mergeCell ref="B3404:B3428"/>
    <mergeCell ref="C3404:C3428"/>
    <mergeCell ref="D3404:D3428"/>
    <mergeCell ref="E3404:E3428"/>
    <mergeCell ref="F3404:F3428"/>
    <mergeCell ref="G3404:G3428"/>
    <mergeCell ref="H3404:H3428"/>
    <mergeCell ref="I3404:I3428"/>
    <mergeCell ref="J3404:J3428"/>
    <mergeCell ref="K3404:K3428"/>
    <mergeCell ref="L3404:L3428"/>
    <mergeCell ref="M3404:M3428"/>
    <mergeCell ref="N3404:N3428"/>
    <mergeCell ref="O3404:O3428"/>
    <mergeCell ref="A3429:A3453"/>
    <mergeCell ref="B3429:B3453"/>
    <mergeCell ref="C3429:C3453"/>
    <mergeCell ref="D3429:D3453"/>
    <mergeCell ref="E3429:E3453"/>
    <mergeCell ref="F3429:F3453"/>
    <mergeCell ref="G3429:G3453"/>
    <mergeCell ref="H3429:H3453"/>
    <mergeCell ref="I3429:I3453"/>
    <mergeCell ref="J3429:J3453"/>
    <mergeCell ref="K3429:K3453"/>
    <mergeCell ref="L3429:L3453"/>
    <mergeCell ref="M3429:M3453"/>
    <mergeCell ref="N3429:N3453"/>
    <mergeCell ref="O3429:O3453"/>
    <mergeCell ref="A3454:A3478"/>
    <mergeCell ref="B3454:B3478"/>
    <mergeCell ref="C3454:C3478"/>
    <mergeCell ref="D3454:D3478"/>
    <mergeCell ref="E3454:E3478"/>
    <mergeCell ref="F3454:F3478"/>
    <mergeCell ref="G3454:G3478"/>
    <mergeCell ref="H3454:H3478"/>
    <mergeCell ref="I3454:I3478"/>
    <mergeCell ref="J3454:J3478"/>
    <mergeCell ref="K3454:K3478"/>
    <mergeCell ref="L3454:L3478"/>
    <mergeCell ref="M3454:M3478"/>
    <mergeCell ref="N3454:N3478"/>
    <mergeCell ref="O3454:O3478"/>
    <mergeCell ref="A3479:A3503"/>
    <mergeCell ref="B3479:B3503"/>
    <mergeCell ref="C3479:C3503"/>
    <mergeCell ref="D3479:D3503"/>
    <mergeCell ref="E3479:E3503"/>
    <mergeCell ref="F3479:F3503"/>
    <mergeCell ref="G3479:G3503"/>
    <mergeCell ref="H3479:H3503"/>
    <mergeCell ref="I3479:I3503"/>
    <mergeCell ref="J3479:J3503"/>
    <mergeCell ref="K3479:K3503"/>
    <mergeCell ref="L3479:L3503"/>
    <mergeCell ref="M3479:M3503"/>
    <mergeCell ref="N3479:N3503"/>
    <mergeCell ref="O3479:O3503"/>
    <mergeCell ref="A3504:A3528"/>
    <mergeCell ref="B3504:B3528"/>
    <mergeCell ref="C3504:C3528"/>
    <mergeCell ref="D3504:D3528"/>
    <mergeCell ref="E3504:E3528"/>
    <mergeCell ref="F3504:F3528"/>
    <mergeCell ref="G3504:G3528"/>
    <mergeCell ref="H3504:H3528"/>
    <mergeCell ref="I3504:I3528"/>
    <mergeCell ref="J3504:J3528"/>
    <mergeCell ref="K3504:K3528"/>
    <mergeCell ref="L3504:L3528"/>
    <mergeCell ref="M3504:M3528"/>
    <mergeCell ref="N3504:N3528"/>
    <mergeCell ref="O3504:O3528"/>
    <mergeCell ref="A3529:A3553"/>
    <mergeCell ref="B3529:B3553"/>
    <mergeCell ref="C3529:C3553"/>
    <mergeCell ref="D3529:D3553"/>
    <mergeCell ref="E3529:E3553"/>
    <mergeCell ref="F3529:F3553"/>
    <mergeCell ref="G3529:G3553"/>
    <mergeCell ref="H3529:H3553"/>
    <mergeCell ref="I3529:I3553"/>
    <mergeCell ref="J3529:J3553"/>
    <mergeCell ref="K3529:K3553"/>
    <mergeCell ref="L3529:L3553"/>
    <mergeCell ref="M3529:M3553"/>
    <mergeCell ref="N3529:N3553"/>
    <mergeCell ref="O3529:O3553"/>
    <mergeCell ref="A3554:A3578"/>
    <mergeCell ref="B3554:B3578"/>
    <mergeCell ref="C3554:C3578"/>
    <mergeCell ref="D3554:D3578"/>
    <mergeCell ref="E3554:E3578"/>
    <mergeCell ref="F3554:F3578"/>
    <mergeCell ref="G3554:G3578"/>
    <mergeCell ref="H3554:H3578"/>
    <mergeCell ref="I3554:I3578"/>
    <mergeCell ref="J3554:J3578"/>
    <mergeCell ref="K3554:K3578"/>
    <mergeCell ref="L3554:L3578"/>
    <mergeCell ref="M3554:M3578"/>
    <mergeCell ref="N3554:N3578"/>
    <mergeCell ref="O3554:O3578"/>
    <mergeCell ref="A3579:A3603"/>
    <mergeCell ref="B3579:B3603"/>
    <mergeCell ref="C3579:C3603"/>
    <mergeCell ref="D3579:D3603"/>
    <mergeCell ref="E3579:E3603"/>
    <mergeCell ref="F3579:F3603"/>
    <mergeCell ref="G3579:G3603"/>
    <mergeCell ref="H3579:H3603"/>
    <mergeCell ref="I3579:I3603"/>
    <mergeCell ref="J3579:J3603"/>
    <mergeCell ref="K3579:K3603"/>
    <mergeCell ref="L3579:L3603"/>
    <mergeCell ref="M3579:M3603"/>
    <mergeCell ref="N3579:N3603"/>
    <mergeCell ref="O3579:O3603"/>
    <mergeCell ref="A3605:A3629"/>
    <mergeCell ref="B3605:B3629"/>
    <mergeCell ref="C3605:C3629"/>
    <mergeCell ref="D3605:D3629"/>
    <mergeCell ref="E3605:E3629"/>
    <mergeCell ref="F3605:F3629"/>
    <mergeCell ref="G3605:G3629"/>
    <mergeCell ref="H3605:H3629"/>
    <mergeCell ref="I3605:I3629"/>
    <mergeCell ref="J3605:J3629"/>
    <mergeCell ref="K3605:K3629"/>
    <mergeCell ref="L3605:L3629"/>
    <mergeCell ref="M3605:M3629"/>
    <mergeCell ref="N3605:N3629"/>
    <mergeCell ref="O3605:O3629"/>
    <mergeCell ref="A3630:A3654"/>
    <mergeCell ref="B3630:B3654"/>
    <mergeCell ref="C3630:C3654"/>
    <mergeCell ref="D3630:D3654"/>
    <mergeCell ref="E3630:E3654"/>
    <mergeCell ref="F3630:F3654"/>
    <mergeCell ref="G3630:G3654"/>
    <mergeCell ref="H3630:H3654"/>
    <mergeCell ref="I3630:I3654"/>
    <mergeCell ref="J3630:J3654"/>
    <mergeCell ref="K3630:K3654"/>
    <mergeCell ref="L3630:L3654"/>
    <mergeCell ref="M3630:M3654"/>
    <mergeCell ref="N3630:N3654"/>
    <mergeCell ref="O3630:O3654"/>
    <mergeCell ref="A3655:A3679"/>
    <mergeCell ref="B3655:B3679"/>
    <mergeCell ref="C3655:C3679"/>
    <mergeCell ref="D3655:D3679"/>
    <mergeCell ref="E3655:E3679"/>
    <mergeCell ref="F3655:F3679"/>
    <mergeCell ref="G3655:G3679"/>
    <mergeCell ref="H3655:H3679"/>
    <mergeCell ref="I3655:I3679"/>
    <mergeCell ref="J3655:J3679"/>
    <mergeCell ref="K3655:K3679"/>
    <mergeCell ref="L3655:L3679"/>
    <mergeCell ref="M3655:M3679"/>
    <mergeCell ref="N3655:N3679"/>
    <mergeCell ref="O3655:O3679"/>
    <mergeCell ref="A3680:A3704"/>
    <mergeCell ref="B3680:B3704"/>
    <mergeCell ref="C3680:C3704"/>
    <mergeCell ref="D3680:D3704"/>
    <mergeCell ref="E3680:E3704"/>
    <mergeCell ref="F3680:F3704"/>
    <mergeCell ref="G3680:G3704"/>
    <mergeCell ref="H3680:H3704"/>
    <mergeCell ref="I3680:I3704"/>
    <mergeCell ref="J3680:J3704"/>
    <mergeCell ref="K3680:K3704"/>
    <mergeCell ref="L3680:L3704"/>
    <mergeCell ref="M3680:M3704"/>
    <mergeCell ref="N3680:N3704"/>
    <mergeCell ref="O3680:O3704"/>
    <mergeCell ref="A3705:A3729"/>
    <mergeCell ref="B3705:B3729"/>
    <mergeCell ref="C3705:C3729"/>
    <mergeCell ref="D3705:D3729"/>
    <mergeCell ref="E3705:E3729"/>
    <mergeCell ref="F3705:F3729"/>
    <mergeCell ref="G3705:G3729"/>
    <mergeCell ref="H3705:H3729"/>
    <mergeCell ref="I3705:I3729"/>
    <mergeCell ref="J3705:J3729"/>
    <mergeCell ref="K3705:K3729"/>
    <mergeCell ref="L3705:L3729"/>
    <mergeCell ref="M3705:M3729"/>
    <mergeCell ref="N3705:N3729"/>
    <mergeCell ref="O3705:O3729"/>
    <mergeCell ref="A3730:A3754"/>
    <mergeCell ref="B3730:B3754"/>
    <mergeCell ref="C3730:C3754"/>
    <mergeCell ref="D3730:D3754"/>
    <mergeCell ref="E3730:E3754"/>
    <mergeCell ref="F3730:F3754"/>
    <mergeCell ref="G3730:G3754"/>
    <mergeCell ref="H3730:H3754"/>
    <mergeCell ref="I3730:I3754"/>
    <mergeCell ref="J3730:J3754"/>
    <mergeCell ref="K3730:K3754"/>
    <mergeCell ref="L3730:L3754"/>
    <mergeCell ref="M3730:M3754"/>
    <mergeCell ref="N3730:N3754"/>
    <mergeCell ref="O3730:O3754"/>
    <mergeCell ref="A3755:A3779"/>
    <mergeCell ref="B3755:B3779"/>
    <mergeCell ref="C3755:C3779"/>
    <mergeCell ref="D3755:D3779"/>
    <mergeCell ref="E3755:E3779"/>
    <mergeCell ref="F3755:F3779"/>
    <mergeCell ref="G3755:G3779"/>
    <mergeCell ref="H3755:H3779"/>
    <mergeCell ref="I3755:I3779"/>
    <mergeCell ref="J3755:J3779"/>
    <mergeCell ref="K3755:K3779"/>
    <mergeCell ref="L3755:L3779"/>
    <mergeCell ref="M3755:M3779"/>
    <mergeCell ref="N3755:N3779"/>
    <mergeCell ref="O3755:O3779"/>
    <mergeCell ref="A3780:A3804"/>
    <mergeCell ref="B3780:B3804"/>
    <mergeCell ref="C3780:C3804"/>
    <mergeCell ref="D3780:D3804"/>
    <mergeCell ref="E3780:E3804"/>
    <mergeCell ref="F3780:F3804"/>
    <mergeCell ref="G3780:G3804"/>
    <mergeCell ref="H3780:H3804"/>
    <mergeCell ref="I3780:I3804"/>
    <mergeCell ref="J3780:J3804"/>
    <mergeCell ref="K3780:K3804"/>
    <mergeCell ref="L3780:L3804"/>
    <mergeCell ref="M3780:M3804"/>
    <mergeCell ref="N3780:N3804"/>
    <mergeCell ref="O3780:O3804"/>
    <mergeCell ref="A3805:A3829"/>
    <mergeCell ref="B3805:B3829"/>
    <mergeCell ref="C3805:C3829"/>
    <mergeCell ref="D3805:D3829"/>
    <mergeCell ref="E3805:E3829"/>
    <mergeCell ref="F3805:F3829"/>
    <mergeCell ref="G3805:G3829"/>
    <mergeCell ref="H3805:H3829"/>
    <mergeCell ref="I3805:I3829"/>
    <mergeCell ref="J3805:J3829"/>
    <mergeCell ref="K3805:K3829"/>
    <mergeCell ref="L3805:L3829"/>
    <mergeCell ref="M3805:M3829"/>
    <mergeCell ref="N3805:N3829"/>
    <mergeCell ref="O3805:O3829"/>
    <mergeCell ref="A3830:A3854"/>
    <mergeCell ref="B3830:B3854"/>
    <mergeCell ref="C3830:C3854"/>
    <mergeCell ref="D3830:D3854"/>
    <mergeCell ref="E3830:E3854"/>
    <mergeCell ref="F3830:F3854"/>
    <mergeCell ref="G3830:G3854"/>
    <mergeCell ref="H3830:H3854"/>
    <mergeCell ref="I3830:I3854"/>
    <mergeCell ref="J3830:J3854"/>
    <mergeCell ref="K3830:K3854"/>
    <mergeCell ref="L3830:L3854"/>
    <mergeCell ref="M3830:M3854"/>
    <mergeCell ref="N3830:N3854"/>
    <mergeCell ref="O3830:O3854"/>
    <mergeCell ref="A3855:A3879"/>
    <mergeCell ref="B3855:B3879"/>
    <mergeCell ref="C3855:C3879"/>
    <mergeCell ref="D3855:D3879"/>
    <mergeCell ref="E3855:E3879"/>
    <mergeCell ref="F3855:F3879"/>
    <mergeCell ref="G3855:G3879"/>
    <mergeCell ref="H3855:H3879"/>
    <mergeCell ref="I3855:I3879"/>
    <mergeCell ref="J3855:J3879"/>
    <mergeCell ref="K3855:K3879"/>
    <mergeCell ref="L3855:L3879"/>
    <mergeCell ref="M3855:M3879"/>
    <mergeCell ref="N3855:N3879"/>
    <mergeCell ref="O3855:O3879"/>
    <mergeCell ref="A3880:A3904"/>
    <mergeCell ref="B3880:B3904"/>
    <mergeCell ref="C3880:C3904"/>
    <mergeCell ref="D3880:D3904"/>
    <mergeCell ref="E3880:E3904"/>
    <mergeCell ref="F3880:F3904"/>
    <mergeCell ref="G3880:G3904"/>
    <mergeCell ref="H3880:H3904"/>
    <mergeCell ref="I3880:I3904"/>
    <mergeCell ref="J3880:J3904"/>
    <mergeCell ref="K3880:K3904"/>
    <mergeCell ref="L3880:L3904"/>
    <mergeCell ref="M3880:M3904"/>
    <mergeCell ref="N3880:N3904"/>
    <mergeCell ref="O3880:O3904"/>
    <mergeCell ref="A3906:A3930"/>
    <mergeCell ref="B3906:B3930"/>
    <mergeCell ref="C3906:C3930"/>
    <mergeCell ref="D3906:D3930"/>
    <mergeCell ref="E3906:E3930"/>
    <mergeCell ref="F3906:F3930"/>
    <mergeCell ref="G3906:G3930"/>
    <mergeCell ref="H3906:H3930"/>
    <mergeCell ref="I3906:I3930"/>
    <mergeCell ref="J3906:J3930"/>
    <mergeCell ref="K3906:K3930"/>
    <mergeCell ref="L3906:L3930"/>
    <mergeCell ref="M3906:M3930"/>
    <mergeCell ref="N3906:N3930"/>
    <mergeCell ref="O3906:O3930"/>
    <mergeCell ref="A3931:A3955"/>
    <mergeCell ref="B3931:B3955"/>
    <mergeCell ref="C3931:C3955"/>
    <mergeCell ref="D3931:D3955"/>
    <mergeCell ref="E3931:E3955"/>
    <mergeCell ref="F3931:F3955"/>
    <mergeCell ref="G3931:G3955"/>
    <mergeCell ref="H3931:H3955"/>
    <mergeCell ref="I3931:I3955"/>
    <mergeCell ref="J3931:J3955"/>
    <mergeCell ref="K3931:K3955"/>
    <mergeCell ref="L3931:L3955"/>
    <mergeCell ref="M3931:M3955"/>
    <mergeCell ref="N3931:N3955"/>
    <mergeCell ref="O3931:O3955"/>
    <mergeCell ref="A3956:A3980"/>
    <mergeCell ref="B3956:B3980"/>
    <mergeCell ref="C3956:C3980"/>
    <mergeCell ref="D3956:D3980"/>
    <mergeCell ref="E3956:E3980"/>
    <mergeCell ref="F3956:F3980"/>
    <mergeCell ref="G3956:G3980"/>
    <mergeCell ref="H3956:H3980"/>
    <mergeCell ref="I3956:I3980"/>
    <mergeCell ref="J3956:J3980"/>
    <mergeCell ref="K3956:K3980"/>
    <mergeCell ref="L3956:L3980"/>
    <mergeCell ref="M3956:M3980"/>
    <mergeCell ref="N3956:N3980"/>
    <mergeCell ref="O3956:O3980"/>
    <mergeCell ref="A3981:A4005"/>
    <mergeCell ref="B3981:B4005"/>
    <mergeCell ref="C3981:C4005"/>
    <mergeCell ref="D3981:D4005"/>
    <mergeCell ref="E3981:E4005"/>
    <mergeCell ref="F3981:F4005"/>
    <mergeCell ref="G3981:G4005"/>
    <mergeCell ref="H3981:H4005"/>
    <mergeCell ref="I3981:I4005"/>
    <mergeCell ref="J3981:J4005"/>
    <mergeCell ref="K3981:K4005"/>
    <mergeCell ref="L3981:L4005"/>
    <mergeCell ref="M3981:M4005"/>
    <mergeCell ref="N3981:N4005"/>
    <mergeCell ref="O3981:O4005"/>
    <mergeCell ref="A4006:A4030"/>
    <mergeCell ref="B4006:B4030"/>
    <mergeCell ref="C4006:C4030"/>
    <mergeCell ref="D4006:D4030"/>
    <mergeCell ref="E4006:E4030"/>
    <mergeCell ref="F4006:F4030"/>
    <mergeCell ref="G4006:G4030"/>
    <mergeCell ref="H4006:H4030"/>
    <mergeCell ref="I4006:I4030"/>
    <mergeCell ref="J4006:J4030"/>
    <mergeCell ref="K4006:K4030"/>
    <mergeCell ref="L4006:L4030"/>
    <mergeCell ref="M4006:M4030"/>
    <mergeCell ref="N4006:N4030"/>
    <mergeCell ref="O4006:O4030"/>
    <mergeCell ref="A4031:A4055"/>
    <mergeCell ref="B4031:B4055"/>
    <mergeCell ref="C4031:C4055"/>
    <mergeCell ref="D4031:D4055"/>
    <mergeCell ref="E4031:E4055"/>
    <mergeCell ref="F4031:F4055"/>
    <mergeCell ref="G4031:G4055"/>
    <mergeCell ref="H4031:H4055"/>
    <mergeCell ref="I4031:I4055"/>
    <mergeCell ref="J4031:J4055"/>
    <mergeCell ref="K4031:K4055"/>
    <mergeCell ref="L4031:L4055"/>
    <mergeCell ref="M4031:M4055"/>
    <mergeCell ref="N4031:N4055"/>
    <mergeCell ref="O4031:O4055"/>
    <mergeCell ref="A4056:A4080"/>
    <mergeCell ref="B4056:B4080"/>
    <mergeCell ref="C4056:C4080"/>
    <mergeCell ref="D4056:D4080"/>
    <mergeCell ref="E4056:E4080"/>
    <mergeCell ref="F4056:F4080"/>
    <mergeCell ref="G4056:G4080"/>
    <mergeCell ref="H4056:H4080"/>
    <mergeCell ref="I4056:I4080"/>
    <mergeCell ref="J4056:J4080"/>
    <mergeCell ref="K4056:K4080"/>
    <mergeCell ref="L4056:L4080"/>
    <mergeCell ref="M4056:M4080"/>
    <mergeCell ref="N4056:N4080"/>
    <mergeCell ref="O4056:O4080"/>
    <mergeCell ref="A4082:A4106"/>
    <mergeCell ref="B4082:B4106"/>
    <mergeCell ref="C4082:C4106"/>
    <mergeCell ref="D4082:D4106"/>
    <mergeCell ref="E4082:E4106"/>
    <mergeCell ref="F4082:F4106"/>
    <mergeCell ref="G4082:G4106"/>
    <mergeCell ref="H4082:H4106"/>
    <mergeCell ref="I4082:I4106"/>
    <mergeCell ref="J4082:J4106"/>
    <mergeCell ref="K4082:K4106"/>
    <mergeCell ref="L4082:L4106"/>
    <mergeCell ref="M4082:M4106"/>
    <mergeCell ref="N4082:N4106"/>
    <mergeCell ref="O4082:O4106"/>
    <mergeCell ref="A4107:A4131"/>
    <mergeCell ref="B4107:B4131"/>
    <mergeCell ref="C4107:C4131"/>
    <mergeCell ref="D4107:D4131"/>
    <mergeCell ref="E4107:E4131"/>
    <mergeCell ref="F4107:F4131"/>
    <mergeCell ref="G4107:G4131"/>
    <mergeCell ref="H4107:H4131"/>
    <mergeCell ref="I4107:I4131"/>
    <mergeCell ref="J4107:J4131"/>
    <mergeCell ref="K4107:K4131"/>
    <mergeCell ref="L4107:L4131"/>
    <mergeCell ref="M4107:M4131"/>
    <mergeCell ref="N4107:N4131"/>
    <mergeCell ref="O4107:O4131"/>
    <mergeCell ref="A4132:A4156"/>
    <mergeCell ref="B4132:B4156"/>
    <mergeCell ref="C4132:C4156"/>
    <mergeCell ref="D4132:D4156"/>
    <mergeCell ref="E4132:E4156"/>
    <mergeCell ref="F4132:F4156"/>
    <mergeCell ref="G4132:G4156"/>
    <mergeCell ref="H4132:H4156"/>
    <mergeCell ref="I4132:I4156"/>
    <mergeCell ref="J4132:J4156"/>
    <mergeCell ref="K4132:K4156"/>
    <mergeCell ref="L4132:L4156"/>
    <mergeCell ref="M4132:M4156"/>
    <mergeCell ref="N4132:N4156"/>
    <mergeCell ref="O4132:O4156"/>
    <mergeCell ref="A4157:A4181"/>
    <mergeCell ref="B4157:B4181"/>
    <mergeCell ref="C4157:C4181"/>
    <mergeCell ref="D4157:D4181"/>
    <mergeCell ref="E4157:E4181"/>
    <mergeCell ref="F4157:F4181"/>
    <mergeCell ref="G4157:G4181"/>
    <mergeCell ref="H4157:H4181"/>
    <mergeCell ref="I4157:I4181"/>
    <mergeCell ref="J4157:J4181"/>
    <mergeCell ref="K4157:K4181"/>
    <mergeCell ref="L4157:L4181"/>
    <mergeCell ref="M4157:M4181"/>
    <mergeCell ref="N4157:N4181"/>
    <mergeCell ref="O4157:O4181"/>
    <mergeCell ref="A4182:A4206"/>
    <mergeCell ref="B4182:B4206"/>
    <mergeCell ref="C4182:C4206"/>
    <mergeCell ref="D4182:D4206"/>
    <mergeCell ref="E4182:E4206"/>
    <mergeCell ref="F4182:F4206"/>
    <mergeCell ref="G4182:G4206"/>
    <mergeCell ref="H4182:H4206"/>
    <mergeCell ref="I4182:I4206"/>
    <mergeCell ref="J4182:J4206"/>
    <mergeCell ref="K4182:K4206"/>
    <mergeCell ref="L4182:L4206"/>
    <mergeCell ref="M4182:M4206"/>
    <mergeCell ref="N4182:N4206"/>
    <mergeCell ref="O4182:O4206"/>
    <mergeCell ref="A4207:A4231"/>
    <mergeCell ref="B4207:B4231"/>
    <mergeCell ref="C4207:C4231"/>
    <mergeCell ref="D4207:D4231"/>
    <mergeCell ref="E4207:E4231"/>
    <mergeCell ref="F4207:F4231"/>
    <mergeCell ref="G4207:G4231"/>
    <mergeCell ref="H4207:H4231"/>
    <mergeCell ref="I4207:I4231"/>
    <mergeCell ref="J4207:J4231"/>
    <mergeCell ref="K4207:K4231"/>
    <mergeCell ref="L4207:L4231"/>
    <mergeCell ref="M4207:M4231"/>
    <mergeCell ref="N4207:N4231"/>
    <mergeCell ref="O4207:O4231"/>
    <mergeCell ref="A4232:A4233"/>
    <mergeCell ref="B4232:B4233"/>
    <mergeCell ref="C4232:C4233"/>
    <mergeCell ref="D4232:D4233"/>
    <mergeCell ref="E4232:E4233"/>
    <mergeCell ref="F4232:F4233"/>
    <mergeCell ref="G4232:G4233"/>
    <mergeCell ref="H4232:H4233"/>
    <mergeCell ref="I4232:I4233"/>
    <mergeCell ref="J4232:J4233"/>
    <mergeCell ref="K4232:K4233"/>
    <mergeCell ref="L4232:L4233"/>
    <mergeCell ref="M4232:M4233"/>
    <mergeCell ref="N4232:N4233"/>
    <mergeCell ref="O4232:O4233"/>
    <mergeCell ref="A4234:A4235"/>
    <mergeCell ref="B4234:B4235"/>
    <mergeCell ref="C4234:C4235"/>
    <mergeCell ref="D4234:D4235"/>
    <mergeCell ref="E4234:E4235"/>
    <mergeCell ref="F4234:F4235"/>
    <mergeCell ref="G4234:G4235"/>
    <mergeCell ref="H4234:H4235"/>
    <mergeCell ref="I4234:I4235"/>
    <mergeCell ref="J4234:J4235"/>
    <mergeCell ref="K4234:K4235"/>
    <mergeCell ref="L4234:L4235"/>
    <mergeCell ref="M4234:M4235"/>
    <mergeCell ref="N4234:N4235"/>
    <mergeCell ref="O4234:O4235"/>
    <mergeCell ref="A4236:A4237"/>
    <mergeCell ref="B4236:B4237"/>
    <mergeCell ref="C4236:C4237"/>
    <mergeCell ref="D4236:D4237"/>
    <mergeCell ref="E4236:E4237"/>
    <mergeCell ref="F4236:F4237"/>
    <mergeCell ref="G4236:G4237"/>
    <mergeCell ref="H4236:H4237"/>
    <mergeCell ref="I4236:I4237"/>
    <mergeCell ref="J4236:J4237"/>
    <mergeCell ref="K4236:K4237"/>
    <mergeCell ref="L4236:L4237"/>
    <mergeCell ref="M4236:M4237"/>
    <mergeCell ref="N4236:N4237"/>
    <mergeCell ref="O4236:O4237"/>
    <mergeCell ref="A4239:A4263"/>
    <mergeCell ref="B4239:B4263"/>
    <mergeCell ref="C4239:C4263"/>
    <mergeCell ref="D4239:D4263"/>
    <mergeCell ref="E4239:E4263"/>
    <mergeCell ref="F4239:F4263"/>
    <mergeCell ref="G4239:G4263"/>
    <mergeCell ref="H4239:H4263"/>
    <mergeCell ref="I4239:I4263"/>
    <mergeCell ref="J4239:J4263"/>
    <mergeCell ref="K4239:K4263"/>
    <mergeCell ref="L4239:L4263"/>
    <mergeCell ref="M4239:M4263"/>
    <mergeCell ref="N4239:N4263"/>
    <mergeCell ref="O4239:O4263"/>
    <mergeCell ref="A4264:A4288"/>
    <mergeCell ref="B4264:B4288"/>
    <mergeCell ref="C4264:C4288"/>
    <mergeCell ref="D4264:D4288"/>
    <mergeCell ref="E4264:E4288"/>
    <mergeCell ref="F4264:F4288"/>
    <mergeCell ref="G4264:G4288"/>
    <mergeCell ref="H4264:H4288"/>
    <mergeCell ref="I4264:I4288"/>
    <mergeCell ref="J4264:J4288"/>
    <mergeCell ref="K4264:K4288"/>
    <mergeCell ref="L4264:L4288"/>
    <mergeCell ref="M4264:M4288"/>
    <mergeCell ref="N4264:N4288"/>
    <mergeCell ref="O4264:O4288"/>
    <mergeCell ref="A4289:A4313"/>
    <mergeCell ref="B4289:B4313"/>
    <mergeCell ref="C4289:C4313"/>
    <mergeCell ref="D4289:D4313"/>
    <mergeCell ref="E4289:E4313"/>
    <mergeCell ref="F4289:F4313"/>
    <mergeCell ref="G4289:G4313"/>
    <mergeCell ref="H4289:H4313"/>
    <mergeCell ref="I4289:I4313"/>
    <mergeCell ref="J4289:J4313"/>
    <mergeCell ref="K4289:K4313"/>
    <mergeCell ref="L4289:L4313"/>
    <mergeCell ref="M4289:M4313"/>
    <mergeCell ref="N4289:N4313"/>
    <mergeCell ref="O4289:O4313"/>
    <mergeCell ref="A4314:A4338"/>
    <mergeCell ref="B4314:B4338"/>
    <mergeCell ref="C4314:C4338"/>
    <mergeCell ref="D4314:D4338"/>
    <mergeCell ref="E4314:E4338"/>
    <mergeCell ref="F4314:F4338"/>
    <mergeCell ref="G4314:G4338"/>
    <mergeCell ref="H4314:H4338"/>
    <mergeCell ref="I4314:I4338"/>
    <mergeCell ref="J4314:J4338"/>
    <mergeCell ref="K4314:K4338"/>
    <mergeCell ref="L4314:L4338"/>
    <mergeCell ref="M4314:M4338"/>
    <mergeCell ref="N4314:N4338"/>
    <mergeCell ref="O4314:O4338"/>
    <mergeCell ref="A4339:A4363"/>
    <mergeCell ref="B4339:B4363"/>
    <mergeCell ref="C4339:C4363"/>
    <mergeCell ref="D4339:D4363"/>
    <mergeCell ref="E4339:E4363"/>
    <mergeCell ref="F4339:F4363"/>
    <mergeCell ref="G4339:G4363"/>
    <mergeCell ref="H4339:H4363"/>
    <mergeCell ref="I4339:I4363"/>
    <mergeCell ref="J4339:J4363"/>
    <mergeCell ref="K4339:K4363"/>
    <mergeCell ref="L4339:L4363"/>
    <mergeCell ref="M4339:M4363"/>
    <mergeCell ref="N4339:N4363"/>
    <mergeCell ref="O4339:O4363"/>
    <mergeCell ref="A4364:A4388"/>
    <mergeCell ref="B4364:B4388"/>
    <mergeCell ref="C4364:C4388"/>
    <mergeCell ref="D4364:D4388"/>
    <mergeCell ref="E4364:E4388"/>
    <mergeCell ref="F4364:F4388"/>
    <mergeCell ref="G4364:G4388"/>
    <mergeCell ref="H4364:H4388"/>
    <mergeCell ref="I4364:I4388"/>
    <mergeCell ref="J4364:J4388"/>
    <mergeCell ref="K4364:K4388"/>
    <mergeCell ref="L4364:L4388"/>
    <mergeCell ref="M4364:M4388"/>
    <mergeCell ref="N4364:N4388"/>
    <mergeCell ref="O4364:O4388"/>
    <mergeCell ref="A4389:A4413"/>
    <mergeCell ref="B4389:B4413"/>
    <mergeCell ref="C4389:C4413"/>
    <mergeCell ref="D4389:D4413"/>
    <mergeCell ref="E4389:E4413"/>
    <mergeCell ref="F4389:F4413"/>
    <mergeCell ref="G4389:G4413"/>
    <mergeCell ref="H4389:H4413"/>
    <mergeCell ref="I4389:I4413"/>
    <mergeCell ref="J4389:J4413"/>
    <mergeCell ref="K4389:K4413"/>
    <mergeCell ref="L4389:L4413"/>
    <mergeCell ref="M4389:M4413"/>
    <mergeCell ref="N4389:N4413"/>
    <mergeCell ref="O4389:O4413"/>
    <mergeCell ref="A4414:A4438"/>
    <mergeCell ref="B4414:B4438"/>
    <mergeCell ref="C4414:C4438"/>
    <mergeCell ref="D4414:D4438"/>
    <mergeCell ref="E4414:E4438"/>
    <mergeCell ref="F4414:F4438"/>
    <mergeCell ref="G4414:G4438"/>
    <mergeCell ref="H4414:H4438"/>
    <mergeCell ref="I4414:I4438"/>
    <mergeCell ref="J4414:J4438"/>
    <mergeCell ref="K4414:K4438"/>
    <mergeCell ref="L4414:L4438"/>
    <mergeCell ref="M4414:M4438"/>
    <mergeCell ref="N4414:N4438"/>
    <mergeCell ref="O4414:O4438"/>
    <mergeCell ref="A4439:A4463"/>
    <mergeCell ref="B4439:B4463"/>
    <mergeCell ref="C4439:C4463"/>
    <mergeCell ref="D4439:D4463"/>
    <mergeCell ref="E4439:E4463"/>
    <mergeCell ref="F4439:F4463"/>
    <mergeCell ref="G4439:G4463"/>
    <mergeCell ref="H4439:H4463"/>
    <mergeCell ref="I4439:I4463"/>
    <mergeCell ref="J4439:J4463"/>
    <mergeCell ref="K4439:K4463"/>
    <mergeCell ref="L4439:L4463"/>
    <mergeCell ref="M4439:M4463"/>
    <mergeCell ref="N4439:N4463"/>
    <mergeCell ref="O4439:O446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27"/>
  <sheetViews>
    <sheetView workbookViewId="0"/>
  </sheetViews>
  <sheetFormatPr defaultRowHeight="15.0"/>
  <cols>
    <col min="1" max="1" width="15.0" customWidth="true"/>
    <col min="2" max="2" width="50.0" customWidth="true"/>
    <col min="3" max="3" width="20.0" customWidth="true"/>
    <col min="4" max="4" width="50.0" customWidth="true"/>
    <col min="5" max="5" width="35.0" customWidth="true"/>
  </cols>
  <sheetData>
    <row r="1">
      <c r="A1" s="10230" t="s">
        <v>653</v>
      </c>
      <c r="B1" s="10230" t="s">
        <v>654</v>
      </c>
      <c r="C1" s="10230" t="s">
        <v>655</v>
      </c>
      <c r="D1" s="10230" t="s">
        <v>16</v>
      </c>
      <c r="E1" s="10230" t="s">
        <v>656</v>
      </c>
    </row>
    <row r="2" ht="45.0" customHeight="true">
      <c r="A2" s="10232" t="s">
        <v>20</v>
      </c>
      <c r="B2" s="10232" t="s">
        <v>22</v>
      </c>
      <c r="C2" s="10232" t="s">
        <v>20</v>
      </c>
      <c r="D2" s="10232" t="s">
        <v>29</v>
      </c>
      <c r="E2" s="10232" t="s">
        <v>20</v>
      </c>
    </row>
    <row r="3" ht="45.0" customHeight="true">
      <c r="A3" s="10233" t="s">
        <v>30</v>
      </c>
      <c r="B3" s="10233" t="s">
        <v>36</v>
      </c>
      <c r="C3" s="10233" t="s">
        <v>20</v>
      </c>
      <c r="D3" s="10233" t="s">
        <v>29</v>
      </c>
      <c r="E3" s="10233" t="s">
        <v>20</v>
      </c>
    </row>
    <row r="4" ht="45.0" customHeight="true">
      <c r="C4" s="10233" t="s">
        <v>30</v>
      </c>
      <c r="D4" s="10233" t="s">
        <v>37</v>
      </c>
      <c r="E4" s="10233" t="s">
        <v>20</v>
      </c>
    </row>
    <row r="5" ht="45.0" customHeight="true">
      <c r="C5" s="10233" t="s">
        <v>38</v>
      </c>
      <c r="D5" s="10233" t="s">
        <v>39</v>
      </c>
      <c r="E5" s="10233" t="s">
        <v>30</v>
      </c>
    </row>
    <row r="6" ht="45.0" customHeight="true">
      <c r="C6" s="10233" t="s">
        <v>40</v>
      </c>
      <c r="D6" s="10233" t="s">
        <v>41</v>
      </c>
      <c r="E6" s="10233" t="s">
        <v>30</v>
      </c>
    </row>
    <row r="7" ht="45.0" customHeight="true">
      <c r="C7" s="10233" t="s">
        <v>42</v>
      </c>
      <c r="D7" s="10233" t="s">
        <v>43</v>
      </c>
      <c r="E7" s="10233" t="s">
        <v>38</v>
      </c>
    </row>
    <row r="8" ht="45.0" customHeight="true">
      <c r="C8" s="10233" t="s">
        <v>44</v>
      </c>
      <c r="D8" s="10233" t="s">
        <v>45</v>
      </c>
      <c r="E8" s="10233" t="s">
        <v>38</v>
      </c>
    </row>
    <row r="9" ht="45.0" customHeight="true">
      <c r="C9" s="10233" t="s">
        <v>46</v>
      </c>
      <c r="D9" s="10233" t="s">
        <v>47</v>
      </c>
      <c r="E9" s="10233" t="s">
        <v>40</v>
      </c>
    </row>
    <row r="10" ht="45.0" customHeight="true">
      <c r="C10" s="10233" t="s">
        <v>48</v>
      </c>
      <c r="D10" s="10233" t="s">
        <v>49</v>
      </c>
      <c r="E10" s="10233" t="s">
        <v>40</v>
      </c>
    </row>
    <row r="11" ht="45.0" customHeight="true">
      <c r="C11" s="10233" t="s">
        <v>50</v>
      </c>
      <c r="D11" s="10233" t="s">
        <v>51</v>
      </c>
      <c r="E11" s="10233" t="s">
        <v>42</v>
      </c>
    </row>
    <row r="12" ht="45.0" customHeight="true">
      <c r="C12" s="10233" t="s">
        <v>52</v>
      </c>
      <c r="D12" s="10233" t="s">
        <v>53</v>
      </c>
      <c r="E12" s="10233" t="s">
        <v>42</v>
      </c>
    </row>
    <row r="13" ht="45.0" customHeight="true">
      <c r="C13" s="10233" t="s">
        <v>54</v>
      </c>
      <c r="D13" s="10233" t="s">
        <v>55</v>
      </c>
      <c r="E13" s="10233" t="s">
        <v>44</v>
      </c>
    </row>
    <row r="14" ht="45.0" customHeight="true">
      <c r="C14" s="10233" t="s">
        <v>56</v>
      </c>
      <c r="D14" s="10233" t="s">
        <v>57</v>
      </c>
      <c r="E14" s="10233" t="s">
        <v>44</v>
      </c>
    </row>
    <row r="15" ht="45.0" customHeight="true">
      <c r="C15" s="10233" t="s">
        <v>58</v>
      </c>
      <c r="D15" s="10233" t="s">
        <v>59</v>
      </c>
      <c r="E15" s="10233" t="s">
        <v>46</v>
      </c>
    </row>
    <row r="16" ht="45.0" customHeight="true">
      <c r="C16" s="10233" t="s">
        <v>60</v>
      </c>
      <c r="D16" s="10233" t="s">
        <v>61</v>
      </c>
      <c r="E16" s="10233" t="s">
        <v>46</v>
      </c>
    </row>
    <row r="17" ht="45.0" customHeight="true">
      <c r="C17" s="10233" t="s">
        <v>62</v>
      </c>
      <c r="D17" s="10233" t="s">
        <v>63</v>
      </c>
      <c r="E17" s="10233" t="s">
        <v>48</v>
      </c>
    </row>
    <row r="18" ht="45.0" customHeight="true">
      <c r="C18" s="10233" t="s">
        <v>64</v>
      </c>
      <c r="D18" s="10233" t="s">
        <v>65</v>
      </c>
      <c r="E18" s="10233" t="s">
        <v>48</v>
      </c>
    </row>
    <row r="19" ht="45.0" customHeight="true">
      <c r="C19" s="10233" t="s">
        <v>66</v>
      </c>
      <c r="D19" s="10233" t="s">
        <v>67</v>
      </c>
      <c r="E19" s="10233" t="s">
        <v>50</v>
      </c>
    </row>
    <row r="20" ht="45.0" customHeight="true">
      <c r="C20" s="10233" t="s">
        <v>68</v>
      </c>
      <c r="D20" s="10233" t="s">
        <v>69</v>
      </c>
      <c r="E20" s="10233" t="s">
        <v>50</v>
      </c>
    </row>
    <row r="21" ht="45.0" customHeight="true">
      <c r="C21" s="10233" t="s">
        <v>70</v>
      </c>
      <c r="D21" s="10233" t="s">
        <v>71</v>
      </c>
      <c r="E21" s="10233" t="s">
        <v>52</v>
      </c>
    </row>
    <row r="22" ht="45.0" customHeight="true">
      <c r="C22" s="10233" t="s">
        <v>72</v>
      </c>
      <c r="D22" s="10233" t="s">
        <v>73</v>
      </c>
      <c r="E22" s="10233" t="s">
        <v>52</v>
      </c>
    </row>
    <row r="23" ht="45.0" customHeight="true">
      <c r="C23" s="10233" t="s">
        <v>74</v>
      </c>
      <c r="D23" s="10233" t="s">
        <v>75</v>
      </c>
      <c r="E23" s="10233" t="s">
        <v>54</v>
      </c>
    </row>
    <row r="24" ht="45.0" customHeight="true">
      <c r="C24" s="10233" t="s">
        <v>76</v>
      </c>
      <c r="D24" s="10233" t="s">
        <v>77</v>
      </c>
      <c r="E24" s="10233" t="s">
        <v>54</v>
      </c>
    </row>
    <row r="25" ht="45.0" customHeight="true">
      <c r="C25" s="10233" t="s">
        <v>78</v>
      </c>
      <c r="D25" s="10233" t="s">
        <v>79</v>
      </c>
      <c r="E25" s="10233" t="s">
        <v>56</v>
      </c>
    </row>
    <row r="26" ht="45.0" customHeight="true">
      <c r="C26" s="10233" t="s">
        <v>80</v>
      </c>
      <c r="D26" s="10233" t="s">
        <v>81</v>
      </c>
      <c r="E26" s="10233" t="s">
        <v>56</v>
      </c>
    </row>
    <row r="27" ht="45.0" customHeight="true">
      <c r="C27" s="10233" t="s">
        <v>82</v>
      </c>
      <c r="D27" s="10233" t="s">
        <v>83</v>
      </c>
      <c r="E27" s="10233" t="s">
        <v>56</v>
      </c>
    </row>
    <row r="28" ht="45.0" customHeight="true">
      <c r="A28" s="10234" t="s">
        <v>38</v>
      </c>
      <c r="B28" s="10234" t="s">
        <v>114</v>
      </c>
      <c r="C28" s="10234" t="s">
        <v>20</v>
      </c>
      <c r="D28" s="10234" t="s">
        <v>29</v>
      </c>
      <c r="E28" s="10234" t="s">
        <v>20</v>
      </c>
    </row>
    <row r="29" ht="45.0" customHeight="true">
      <c r="C29" s="10234" t="s">
        <v>30</v>
      </c>
      <c r="D29" s="10234" t="s">
        <v>37</v>
      </c>
      <c r="E29" s="10234" t="s">
        <v>20</v>
      </c>
    </row>
    <row r="30" ht="45.0" customHeight="true">
      <c r="C30" s="10234" t="s">
        <v>38</v>
      </c>
      <c r="D30" s="10234" t="s">
        <v>39</v>
      </c>
      <c r="E30" s="10234" t="s">
        <v>30</v>
      </c>
    </row>
    <row r="31" ht="45.0" customHeight="true">
      <c r="C31" s="10234" t="s">
        <v>40</v>
      </c>
      <c r="D31" s="10234" t="s">
        <v>41</v>
      </c>
      <c r="E31" s="10234" t="s">
        <v>30</v>
      </c>
    </row>
    <row r="32" ht="45.0" customHeight="true">
      <c r="C32" s="10234" t="s">
        <v>42</v>
      </c>
      <c r="D32" s="10234" t="s">
        <v>43</v>
      </c>
      <c r="E32" s="10234" t="s">
        <v>38</v>
      </c>
    </row>
    <row r="33" ht="45.0" customHeight="true">
      <c r="C33" s="10234" t="s">
        <v>44</v>
      </c>
      <c r="D33" s="10234" t="s">
        <v>45</v>
      </c>
      <c r="E33" s="10234" t="s">
        <v>38</v>
      </c>
    </row>
    <row r="34" ht="45.0" customHeight="true">
      <c r="C34" s="10234" t="s">
        <v>46</v>
      </c>
      <c r="D34" s="10234" t="s">
        <v>47</v>
      </c>
      <c r="E34" s="10234" t="s">
        <v>40</v>
      </c>
    </row>
    <row r="35" ht="45.0" customHeight="true">
      <c r="C35" s="10234" t="s">
        <v>48</v>
      </c>
      <c r="D35" s="10234" t="s">
        <v>49</v>
      </c>
      <c r="E35" s="10234" t="s">
        <v>40</v>
      </c>
    </row>
    <row r="36" ht="45.0" customHeight="true">
      <c r="C36" s="10234" t="s">
        <v>50</v>
      </c>
      <c r="D36" s="10234" t="s">
        <v>51</v>
      </c>
      <c r="E36" s="10234" t="s">
        <v>42</v>
      </c>
    </row>
    <row r="37" ht="45.0" customHeight="true">
      <c r="C37" s="10234" t="s">
        <v>52</v>
      </c>
      <c r="D37" s="10234" t="s">
        <v>53</v>
      </c>
      <c r="E37" s="10234" t="s">
        <v>42</v>
      </c>
    </row>
    <row r="38" ht="45.0" customHeight="true">
      <c r="C38" s="10234" t="s">
        <v>54</v>
      </c>
      <c r="D38" s="10234" t="s">
        <v>55</v>
      </c>
      <c r="E38" s="10234" t="s">
        <v>44</v>
      </c>
    </row>
    <row r="39" ht="45.0" customHeight="true">
      <c r="C39" s="10234" t="s">
        <v>56</v>
      </c>
      <c r="D39" s="10234" t="s">
        <v>57</v>
      </c>
      <c r="E39" s="10234" t="s">
        <v>44</v>
      </c>
    </row>
    <row r="40" ht="45.0" customHeight="true">
      <c r="C40" s="10234" t="s">
        <v>58</v>
      </c>
      <c r="D40" s="10234" t="s">
        <v>59</v>
      </c>
      <c r="E40" s="10234" t="s">
        <v>46</v>
      </c>
    </row>
    <row r="41" ht="45.0" customHeight="true">
      <c r="C41" s="10234" t="s">
        <v>60</v>
      </c>
      <c r="D41" s="10234" t="s">
        <v>61</v>
      </c>
      <c r="E41" s="10234" t="s">
        <v>46</v>
      </c>
    </row>
    <row r="42" ht="45.0" customHeight="true">
      <c r="C42" s="10234" t="s">
        <v>62</v>
      </c>
      <c r="D42" s="10234" t="s">
        <v>63</v>
      </c>
      <c r="E42" s="10234" t="s">
        <v>48</v>
      </c>
    </row>
    <row r="43" ht="45.0" customHeight="true">
      <c r="C43" s="10234" t="s">
        <v>64</v>
      </c>
      <c r="D43" s="10234" t="s">
        <v>65</v>
      </c>
      <c r="E43" s="10234" t="s">
        <v>48</v>
      </c>
    </row>
    <row r="44" ht="45.0" customHeight="true">
      <c r="C44" s="10234" t="s">
        <v>66</v>
      </c>
      <c r="D44" s="10234" t="s">
        <v>67</v>
      </c>
      <c r="E44" s="10234" t="s">
        <v>50</v>
      </c>
    </row>
    <row r="45" ht="45.0" customHeight="true">
      <c r="C45" s="10234" t="s">
        <v>68</v>
      </c>
      <c r="D45" s="10234" t="s">
        <v>69</v>
      </c>
      <c r="E45" s="10234" t="s">
        <v>50</v>
      </c>
    </row>
    <row r="46" ht="45.0" customHeight="true">
      <c r="C46" s="10234" t="s">
        <v>70</v>
      </c>
      <c r="D46" s="10234" t="s">
        <v>71</v>
      </c>
      <c r="E46" s="10234" t="s">
        <v>52</v>
      </c>
    </row>
    <row r="47" ht="45.0" customHeight="true">
      <c r="C47" s="10234" t="s">
        <v>72</v>
      </c>
      <c r="D47" s="10234" t="s">
        <v>73</v>
      </c>
      <c r="E47" s="10234" t="s">
        <v>52</v>
      </c>
    </row>
    <row r="48" ht="45.0" customHeight="true">
      <c r="C48" s="10234" t="s">
        <v>74</v>
      </c>
      <c r="D48" s="10234" t="s">
        <v>75</v>
      </c>
      <c r="E48" s="10234" t="s">
        <v>54</v>
      </c>
    </row>
    <row r="49" ht="45.0" customHeight="true">
      <c r="C49" s="10234" t="s">
        <v>76</v>
      </c>
      <c r="D49" s="10234" t="s">
        <v>77</v>
      </c>
      <c r="E49" s="10234" t="s">
        <v>54</v>
      </c>
    </row>
    <row r="50" ht="45.0" customHeight="true">
      <c r="C50" s="10234" t="s">
        <v>78</v>
      </c>
      <c r="D50" s="10234" t="s">
        <v>79</v>
      </c>
      <c r="E50" s="10234" t="s">
        <v>56</v>
      </c>
    </row>
    <row r="51" ht="45.0" customHeight="true">
      <c r="C51" s="10234" t="s">
        <v>80</v>
      </c>
      <c r="D51" s="10234" t="s">
        <v>81</v>
      </c>
      <c r="E51" s="10234" t="s">
        <v>56</v>
      </c>
    </row>
    <row r="52" ht="45.0" customHeight="true">
      <c r="C52" s="10234" t="s">
        <v>82</v>
      </c>
      <c r="D52" s="10234" t="s">
        <v>83</v>
      </c>
      <c r="E52" s="10234" t="s">
        <v>56</v>
      </c>
    </row>
    <row r="53" ht="45.0" customHeight="true">
      <c r="A53" s="10235" t="s">
        <v>40</v>
      </c>
      <c r="B53" s="10235" t="s">
        <v>142</v>
      </c>
      <c r="C53" s="10235" t="s">
        <v>20</v>
      </c>
      <c r="D53" s="10235" t="s">
        <v>29</v>
      </c>
      <c r="E53" s="10235" t="s">
        <v>20</v>
      </c>
    </row>
    <row r="54" ht="45.0" customHeight="true">
      <c r="C54" s="10235" t="s">
        <v>30</v>
      </c>
      <c r="D54" s="10235" t="s">
        <v>37</v>
      </c>
      <c r="E54" s="10235" t="s">
        <v>20</v>
      </c>
    </row>
    <row r="55" ht="45.0" customHeight="true">
      <c r="C55" s="10235" t="s">
        <v>38</v>
      </c>
      <c r="D55" s="10235" t="s">
        <v>39</v>
      </c>
      <c r="E55" s="10235" t="s">
        <v>30</v>
      </c>
    </row>
    <row r="56" ht="45.0" customHeight="true">
      <c r="C56" s="10235" t="s">
        <v>40</v>
      </c>
      <c r="D56" s="10235" t="s">
        <v>41</v>
      </c>
      <c r="E56" s="10235" t="s">
        <v>30</v>
      </c>
    </row>
    <row r="57" ht="45.0" customHeight="true">
      <c r="C57" s="10235" t="s">
        <v>42</v>
      </c>
      <c r="D57" s="10235" t="s">
        <v>43</v>
      </c>
      <c r="E57" s="10235" t="s">
        <v>38</v>
      </c>
    </row>
    <row r="58" ht="45.0" customHeight="true">
      <c r="C58" s="10235" t="s">
        <v>44</v>
      </c>
      <c r="D58" s="10235" t="s">
        <v>45</v>
      </c>
      <c r="E58" s="10235" t="s">
        <v>38</v>
      </c>
    </row>
    <row r="59" ht="45.0" customHeight="true">
      <c r="C59" s="10235" t="s">
        <v>46</v>
      </c>
      <c r="D59" s="10235" t="s">
        <v>47</v>
      </c>
      <c r="E59" s="10235" t="s">
        <v>40</v>
      </c>
    </row>
    <row r="60" ht="45.0" customHeight="true">
      <c r="C60" s="10235" t="s">
        <v>48</v>
      </c>
      <c r="D60" s="10235" t="s">
        <v>49</v>
      </c>
      <c r="E60" s="10235" t="s">
        <v>40</v>
      </c>
    </row>
    <row r="61" ht="45.0" customHeight="true">
      <c r="C61" s="10235" t="s">
        <v>50</v>
      </c>
      <c r="D61" s="10235" t="s">
        <v>51</v>
      </c>
      <c r="E61" s="10235" t="s">
        <v>42</v>
      </c>
    </row>
    <row r="62" ht="45.0" customHeight="true">
      <c r="C62" s="10235" t="s">
        <v>52</v>
      </c>
      <c r="D62" s="10235" t="s">
        <v>53</v>
      </c>
      <c r="E62" s="10235" t="s">
        <v>42</v>
      </c>
    </row>
    <row r="63" ht="45.0" customHeight="true">
      <c r="C63" s="10235" t="s">
        <v>54</v>
      </c>
      <c r="D63" s="10235" t="s">
        <v>55</v>
      </c>
      <c r="E63" s="10235" t="s">
        <v>44</v>
      </c>
    </row>
    <row r="64" ht="45.0" customHeight="true">
      <c r="C64" s="10235" t="s">
        <v>56</v>
      </c>
      <c r="D64" s="10235" t="s">
        <v>57</v>
      </c>
      <c r="E64" s="10235" t="s">
        <v>44</v>
      </c>
    </row>
    <row r="65" ht="45.0" customHeight="true">
      <c r="C65" s="10235" t="s">
        <v>58</v>
      </c>
      <c r="D65" s="10235" t="s">
        <v>59</v>
      </c>
      <c r="E65" s="10235" t="s">
        <v>46</v>
      </c>
    </row>
    <row r="66" ht="45.0" customHeight="true">
      <c r="C66" s="10235" t="s">
        <v>60</v>
      </c>
      <c r="D66" s="10235" t="s">
        <v>61</v>
      </c>
      <c r="E66" s="10235" t="s">
        <v>46</v>
      </c>
    </row>
    <row r="67" ht="45.0" customHeight="true">
      <c r="C67" s="10235" t="s">
        <v>62</v>
      </c>
      <c r="D67" s="10235" t="s">
        <v>63</v>
      </c>
      <c r="E67" s="10235" t="s">
        <v>48</v>
      </c>
    </row>
    <row r="68" ht="45.0" customHeight="true">
      <c r="C68" s="10235" t="s">
        <v>64</v>
      </c>
      <c r="D68" s="10235" t="s">
        <v>65</v>
      </c>
      <c r="E68" s="10235" t="s">
        <v>48</v>
      </c>
    </row>
    <row r="69" ht="45.0" customHeight="true">
      <c r="C69" s="10235" t="s">
        <v>66</v>
      </c>
      <c r="D69" s="10235" t="s">
        <v>67</v>
      </c>
      <c r="E69" s="10235" t="s">
        <v>50</v>
      </c>
    </row>
    <row r="70" ht="45.0" customHeight="true">
      <c r="C70" s="10235" t="s">
        <v>68</v>
      </c>
      <c r="D70" s="10235" t="s">
        <v>69</v>
      </c>
      <c r="E70" s="10235" t="s">
        <v>50</v>
      </c>
    </row>
    <row r="71" ht="45.0" customHeight="true">
      <c r="C71" s="10235" t="s">
        <v>70</v>
      </c>
      <c r="D71" s="10235" t="s">
        <v>71</v>
      </c>
      <c r="E71" s="10235" t="s">
        <v>52</v>
      </c>
    </row>
    <row r="72" ht="45.0" customHeight="true">
      <c r="C72" s="10235" t="s">
        <v>72</v>
      </c>
      <c r="D72" s="10235" t="s">
        <v>73</v>
      </c>
      <c r="E72" s="10235" t="s">
        <v>52</v>
      </c>
    </row>
    <row r="73" ht="45.0" customHeight="true">
      <c r="C73" s="10235" t="s">
        <v>74</v>
      </c>
      <c r="D73" s="10235" t="s">
        <v>75</v>
      </c>
      <c r="E73" s="10235" t="s">
        <v>54</v>
      </c>
    </row>
    <row r="74" ht="45.0" customHeight="true">
      <c r="C74" s="10235" t="s">
        <v>76</v>
      </c>
      <c r="D74" s="10235" t="s">
        <v>77</v>
      </c>
      <c r="E74" s="10235" t="s">
        <v>54</v>
      </c>
    </row>
    <row r="75" ht="45.0" customHeight="true">
      <c r="C75" s="10235" t="s">
        <v>78</v>
      </c>
      <c r="D75" s="10235" t="s">
        <v>79</v>
      </c>
      <c r="E75" s="10235" t="s">
        <v>56</v>
      </c>
    </row>
    <row r="76" ht="45.0" customHeight="true">
      <c r="C76" s="10235" t="s">
        <v>80</v>
      </c>
      <c r="D76" s="10235" t="s">
        <v>81</v>
      </c>
      <c r="E76" s="10235" t="s">
        <v>56</v>
      </c>
    </row>
    <row r="77" ht="45.0" customHeight="true">
      <c r="C77" s="10235" t="s">
        <v>82</v>
      </c>
      <c r="D77" s="10235" t="s">
        <v>83</v>
      </c>
      <c r="E77" s="10235" t="s">
        <v>56</v>
      </c>
    </row>
    <row r="78" ht="45.0" customHeight="true">
      <c r="A78" s="10236" t="s">
        <v>42</v>
      </c>
      <c r="B78" s="10236" t="s">
        <v>174</v>
      </c>
      <c r="C78" s="10236" t="s">
        <v>20</v>
      </c>
      <c r="D78" s="10236" t="s">
        <v>29</v>
      </c>
      <c r="E78" s="10236" t="s">
        <v>20</v>
      </c>
    </row>
    <row r="79" ht="45.0" customHeight="true">
      <c r="C79" s="10236" t="s">
        <v>30</v>
      </c>
      <c r="D79" s="10236" t="s">
        <v>37</v>
      </c>
      <c r="E79" s="10236" t="s">
        <v>20</v>
      </c>
    </row>
    <row r="80" ht="45.0" customHeight="true">
      <c r="C80" s="10236" t="s">
        <v>38</v>
      </c>
      <c r="D80" s="10236" t="s">
        <v>39</v>
      </c>
      <c r="E80" s="10236" t="s">
        <v>30</v>
      </c>
    </row>
    <row r="81" ht="45.0" customHeight="true">
      <c r="C81" s="10236" t="s">
        <v>40</v>
      </c>
      <c r="D81" s="10236" t="s">
        <v>41</v>
      </c>
      <c r="E81" s="10236" t="s">
        <v>30</v>
      </c>
    </row>
    <row r="82" ht="45.0" customHeight="true">
      <c r="C82" s="10236" t="s">
        <v>42</v>
      </c>
      <c r="D82" s="10236" t="s">
        <v>43</v>
      </c>
      <c r="E82" s="10236" t="s">
        <v>38</v>
      </c>
    </row>
    <row r="83" ht="45.0" customHeight="true">
      <c r="C83" s="10236" t="s">
        <v>44</v>
      </c>
      <c r="D83" s="10236" t="s">
        <v>45</v>
      </c>
      <c r="E83" s="10236" t="s">
        <v>38</v>
      </c>
    </row>
    <row r="84" ht="45.0" customHeight="true">
      <c r="C84" s="10236" t="s">
        <v>46</v>
      </c>
      <c r="D84" s="10236" t="s">
        <v>47</v>
      </c>
      <c r="E84" s="10236" t="s">
        <v>40</v>
      </c>
    </row>
    <row r="85" ht="45.0" customHeight="true">
      <c r="C85" s="10236" t="s">
        <v>48</v>
      </c>
      <c r="D85" s="10236" t="s">
        <v>49</v>
      </c>
      <c r="E85" s="10236" t="s">
        <v>40</v>
      </c>
    </row>
    <row r="86" ht="45.0" customHeight="true">
      <c r="C86" s="10236" t="s">
        <v>50</v>
      </c>
      <c r="D86" s="10236" t="s">
        <v>51</v>
      </c>
      <c r="E86" s="10236" t="s">
        <v>42</v>
      </c>
    </row>
    <row r="87" ht="45.0" customHeight="true">
      <c r="C87" s="10236" t="s">
        <v>52</v>
      </c>
      <c r="D87" s="10236" t="s">
        <v>53</v>
      </c>
      <c r="E87" s="10236" t="s">
        <v>42</v>
      </c>
    </row>
    <row r="88" ht="45.0" customHeight="true">
      <c r="C88" s="10236" t="s">
        <v>54</v>
      </c>
      <c r="D88" s="10236" t="s">
        <v>55</v>
      </c>
      <c r="E88" s="10236" t="s">
        <v>44</v>
      </c>
    </row>
    <row r="89" ht="45.0" customHeight="true">
      <c r="C89" s="10236" t="s">
        <v>56</v>
      </c>
      <c r="D89" s="10236" t="s">
        <v>57</v>
      </c>
      <c r="E89" s="10236" t="s">
        <v>44</v>
      </c>
    </row>
    <row r="90" ht="45.0" customHeight="true">
      <c r="C90" s="10236" t="s">
        <v>58</v>
      </c>
      <c r="D90" s="10236" t="s">
        <v>59</v>
      </c>
      <c r="E90" s="10236" t="s">
        <v>46</v>
      </c>
    </row>
    <row r="91" ht="45.0" customHeight="true">
      <c r="C91" s="10236" t="s">
        <v>60</v>
      </c>
      <c r="D91" s="10236" t="s">
        <v>61</v>
      </c>
      <c r="E91" s="10236" t="s">
        <v>46</v>
      </c>
    </row>
    <row r="92" ht="45.0" customHeight="true">
      <c r="C92" s="10236" t="s">
        <v>62</v>
      </c>
      <c r="D92" s="10236" t="s">
        <v>63</v>
      </c>
      <c r="E92" s="10236" t="s">
        <v>48</v>
      </c>
    </row>
    <row r="93" ht="45.0" customHeight="true">
      <c r="C93" s="10236" t="s">
        <v>64</v>
      </c>
      <c r="D93" s="10236" t="s">
        <v>65</v>
      </c>
      <c r="E93" s="10236" t="s">
        <v>48</v>
      </c>
    </row>
    <row r="94" ht="45.0" customHeight="true">
      <c r="C94" s="10236" t="s">
        <v>66</v>
      </c>
      <c r="D94" s="10236" t="s">
        <v>67</v>
      </c>
      <c r="E94" s="10236" t="s">
        <v>50</v>
      </c>
    </row>
    <row r="95" ht="45.0" customHeight="true">
      <c r="C95" s="10236" t="s">
        <v>68</v>
      </c>
      <c r="D95" s="10236" t="s">
        <v>69</v>
      </c>
      <c r="E95" s="10236" t="s">
        <v>50</v>
      </c>
    </row>
    <row r="96" ht="45.0" customHeight="true">
      <c r="C96" s="10236" t="s">
        <v>70</v>
      </c>
      <c r="D96" s="10236" t="s">
        <v>71</v>
      </c>
      <c r="E96" s="10236" t="s">
        <v>52</v>
      </c>
    </row>
    <row r="97" ht="45.0" customHeight="true">
      <c r="C97" s="10236" t="s">
        <v>72</v>
      </c>
      <c r="D97" s="10236" t="s">
        <v>73</v>
      </c>
      <c r="E97" s="10236" t="s">
        <v>52</v>
      </c>
    </row>
    <row r="98" ht="45.0" customHeight="true">
      <c r="C98" s="10236" t="s">
        <v>74</v>
      </c>
      <c r="D98" s="10236" t="s">
        <v>75</v>
      </c>
      <c r="E98" s="10236" t="s">
        <v>54</v>
      </c>
    </row>
    <row r="99" ht="45.0" customHeight="true">
      <c r="C99" s="10236" t="s">
        <v>76</v>
      </c>
      <c r="D99" s="10236" t="s">
        <v>77</v>
      </c>
      <c r="E99" s="10236" t="s">
        <v>54</v>
      </c>
    </row>
    <row r="100" ht="45.0" customHeight="true">
      <c r="C100" s="10236" t="s">
        <v>78</v>
      </c>
      <c r="D100" s="10236" t="s">
        <v>79</v>
      </c>
      <c r="E100" s="10236" t="s">
        <v>56</v>
      </c>
    </row>
    <row r="101" ht="45.0" customHeight="true">
      <c r="C101" s="10236" t="s">
        <v>80</v>
      </c>
      <c r="D101" s="10236" t="s">
        <v>81</v>
      </c>
      <c r="E101" s="10236" t="s">
        <v>56</v>
      </c>
    </row>
    <row r="102" ht="45.0" customHeight="true">
      <c r="C102" s="10236" t="s">
        <v>82</v>
      </c>
      <c r="D102" s="10236" t="s">
        <v>83</v>
      </c>
      <c r="E102" s="10236" t="s">
        <v>56</v>
      </c>
    </row>
    <row r="103" ht="45.0" customHeight="true">
      <c r="A103" s="10237" t="s">
        <v>44</v>
      </c>
      <c r="B103" s="10237" t="s">
        <v>186</v>
      </c>
      <c r="C103" s="10237" t="s">
        <v>20</v>
      </c>
      <c r="D103" s="10237" t="s">
        <v>29</v>
      </c>
      <c r="E103" s="10237" t="s">
        <v>20</v>
      </c>
    </row>
    <row r="104" ht="45.0" customHeight="true">
      <c r="C104" s="10237" t="s">
        <v>30</v>
      </c>
      <c r="D104" s="10237" t="s">
        <v>37</v>
      </c>
      <c r="E104" s="10237" t="s">
        <v>20</v>
      </c>
    </row>
    <row r="105" ht="45.0" customHeight="true">
      <c r="C105" s="10237" t="s">
        <v>38</v>
      </c>
      <c r="D105" s="10237" t="s">
        <v>39</v>
      </c>
      <c r="E105" s="10237" t="s">
        <v>30</v>
      </c>
    </row>
    <row r="106" ht="45.0" customHeight="true">
      <c r="C106" s="10237" t="s">
        <v>40</v>
      </c>
      <c r="D106" s="10237" t="s">
        <v>41</v>
      </c>
      <c r="E106" s="10237" t="s">
        <v>30</v>
      </c>
    </row>
    <row r="107" ht="45.0" customHeight="true">
      <c r="C107" s="10237" t="s">
        <v>42</v>
      </c>
      <c r="D107" s="10237" t="s">
        <v>43</v>
      </c>
      <c r="E107" s="10237" t="s">
        <v>38</v>
      </c>
    </row>
    <row r="108" ht="45.0" customHeight="true">
      <c r="C108" s="10237" t="s">
        <v>44</v>
      </c>
      <c r="D108" s="10237" t="s">
        <v>45</v>
      </c>
      <c r="E108" s="10237" t="s">
        <v>38</v>
      </c>
    </row>
    <row r="109" ht="45.0" customHeight="true">
      <c r="C109" s="10237" t="s">
        <v>46</v>
      </c>
      <c r="D109" s="10237" t="s">
        <v>47</v>
      </c>
      <c r="E109" s="10237" t="s">
        <v>40</v>
      </c>
    </row>
    <row r="110" ht="45.0" customHeight="true">
      <c r="C110" s="10237" t="s">
        <v>48</v>
      </c>
      <c r="D110" s="10237" t="s">
        <v>49</v>
      </c>
      <c r="E110" s="10237" t="s">
        <v>40</v>
      </c>
    </row>
    <row r="111" ht="45.0" customHeight="true">
      <c r="C111" s="10237" t="s">
        <v>50</v>
      </c>
      <c r="D111" s="10237" t="s">
        <v>51</v>
      </c>
      <c r="E111" s="10237" t="s">
        <v>42</v>
      </c>
    </row>
    <row r="112" ht="45.0" customHeight="true">
      <c r="C112" s="10237" t="s">
        <v>52</v>
      </c>
      <c r="D112" s="10237" t="s">
        <v>53</v>
      </c>
      <c r="E112" s="10237" t="s">
        <v>42</v>
      </c>
    </row>
    <row r="113" ht="45.0" customHeight="true">
      <c r="C113" s="10237" t="s">
        <v>54</v>
      </c>
      <c r="D113" s="10237" t="s">
        <v>55</v>
      </c>
      <c r="E113" s="10237" t="s">
        <v>44</v>
      </c>
    </row>
    <row r="114" ht="45.0" customHeight="true">
      <c r="C114" s="10237" t="s">
        <v>56</v>
      </c>
      <c r="D114" s="10237" t="s">
        <v>57</v>
      </c>
      <c r="E114" s="10237" t="s">
        <v>44</v>
      </c>
    </row>
    <row r="115" ht="45.0" customHeight="true">
      <c r="C115" s="10237" t="s">
        <v>58</v>
      </c>
      <c r="D115" s="10237" t="s">
        <v>59</v>
      </c>
      <c r="E115" s="10237" t="s">
        <v>46</v>
      </c>
    </row>
    <row r="116" ht="45.0" customHeight="true">
      <c r="C116" s="10237" t="s">
        <v>60</v>
      </c>
      <c r="D116" s="10237" t="s">
        <v>61</v>
      </c>
      <c r="E116" s="10237" t="s">
        <v>46</v>
      </c>
    </row>
    <row r="117" ht="45.0" customHeight="true">
      <c r="C117" s="10237" t="s">
        <v>62</v>
      </c>
      <c r="D117" s="10237" t="s">
        <v>63</v>
      </c>
      <c r="E117" s="10237" t="s">
        <v>48</v>
      </c>
    </row>
    <row r="118" ht="45.0" customHeight="true">
      <c r="C118" s="10237" t="s">
        <v>64</v>
      </c>
      <c r="D118" s="10237" t="s">
        <v>65</v>
      </c>
      <c r="E118" s="10237" t="s">
        <v>48</v>
      </c>
    </row>
    <row r="119" ht="45.0" customHeight="true">
      <c r="C119" s="10237" t="s">
        <v>66</v>
      </c>
      <c r="D119" s="10237" t="s">
        <v>67</v>
      </c>
      <c r="E119" s="10237" t="s">
        <v>50</v>
      </c>
    </row>
    <row r="120" ht="45.0" customHeight="true">
      <c r="C120" s="10237" t="s">
        <v>68</v>
      </c>
      <c r="D120" s="10237" t="s">
        <v>69</v>
      </c>
      <c r="E120" s="10237" t="s">
        <v>50</v>
      </c>
    </row>
    <row r="121" ht="45.0" customHeight="true">
      <c r="C121" s="10237" t="s">
        <v>70</v>
      </c>
      <c r="D121" s="10237" t="s">
        <v>71</v>
      </c>
      <c r="E121" s="10237" t="s">
        <v>52</v>
      </c>
    </row>
    <row r="122" ht="45.0" customHeight="true">
      <c r="C122" s="10237" t="s">
        <v>72</v>
      </c>
      <c r="D122" s="10237" t="s">
        <v>73</v>
      </c>
      <c r="E122" s="10237" t="s">
        <v>52</v>
      </c>
    </row>
    <row r="123" ht="45.0" customHeight="true">
      <c r="C123" s="10237" t="s">
        <v>74</v>
      </c>
      <c r="D123" s="10237" t="s">
        <v>75</v>
      </c>
      <c r="E123" s="10237" t="s">
        <v>54</v>
      </c>
    </row>
    <row r="124" ht="45.0" customHeight="true">
      <c r="C124" s="10237" t="s">
        <v>76</v>
      </c>
      <c r="D124" s="10237" t="s">
        <v>77</v>
      </c>
      <c r="E124" s="10237" t="s">
        <v>54</v>
      </c>
    </row>
    <row r="125" ht="45.0" customHeight="true">
      <c r="C125" s="10237" t="s">
        <v>78</v>
      </c>
      <c r="D125" s="10237" t="s">
        <v>79</v>
      </c>
      <c r="E125" s="10237" t="s">
        <v>56</v>
      </c>
    </row>
    <row r="126" ht="45.0" customHeight="true">
      <c r="C126" s="10237" t="s">
        <v>80</v>
      </c>
      <c r="D126" s="10237" t="s">
        <v>81</v>
      </c>
      <c r="E126" s="10237" t="s">
        <v>56</v>
      </c>
    </row>
    <row r="127" ht="45.0" customHeight="true">
      <c r="C127" s="10237" t="s">
        <v>82</v>
      </c>
      <c r="D127" s="10237" t="s">
        <v>83</v>
      </c>
      <c r="E127" s="10237" t="s">
        <v>56</v>
      </c>
    </row>
    <row r="128" ht="45.0" customHeight="true">
      <c r="A128" s="10238" t="s">
        <v>46</v>
      </c>
      <c r="B128" s="10238" t="s">
        <v>211</v>
      </c>
      <c r="C128" s="10238" t="s">
        <v>20</v>
      </c>
      <c r="D128" s="10238" t="s">
        <v>29</v>
      </c>
      <c r="E128" s="10238" t="s">
        <v>20</v>
      </c>
    </row>
    <row r="129" ht="45.0" customHeight="true">
      <c r="C129" s="10238" t="s">
        <v>30</v>
      </c>
      <c r="D129" s="10238" t="s">
        <v>37</v>
      </c>
      <c r="E129" s="10238" t="s">
        <v>20</v>
      </c>
    </row>
    <row r="130" ht="45.0" customHeight="true">
      <c r="C130" s="10238" t="s">
        <v>38</v>
      </c>
      <c r="D130" s="10238" t="s">
        <v>39</v>
      </c>
      <c r="E130" s="10238" t="s">
        <v>30</v>
      </c>
    </row>
    <row r="131" ht="45.0" customHeight="true">
      <c r="C131" s="10238" t="s">
        <v>40</v>
      </c>
      <c r="D131" s="10238" t="s">
        <v>41</v>
      </c>
      <c r="E131" s="10238" t="s">
        <v>30</v>
      </c>
    </row>
    <row r="132" ht="45.0" customHeight="true">
      <c r="C132" s="10238" t="s">
        <v>42</v>
      </c>
      <c r="D132" s="10238" t="s">
        <v>43</v>
      </c>
      <c r="E132" s="10238" t="s">
        <v>38</v>
      </c>
    </row>
    <row r="133" ht="45.0" customHeight="true">
      <c r="C133" s="10238" t="s">
        <v>44</v>
      </c>
      <c r="D133" s="10238" t="s">
        <v>45</v>
      </c>
      <c r="E133" s="10238" t="s">
        <v>38</v>
      </c>
    </row>
    <row r="134" ht="45.0" customHeight="true">
      <c r="C134" s="10238" t="s">
        <v>46</v>
      </c>
      <c r="D134" s="10238" t="s">
        <v>47</v>
      </c>
      <c r="E134" s="10238" t="s">
        <v>40</v>
      </c>
    </row>
    <row r="135" ht="45.0" customHeight="true">
      <c r="C135" s="10238" t="s">
        <v>48</v>
      </c>
      <c r="D135" s="10238" t="s">
        <v>49</v>
      </c>
      <c r="E135" s="10238" t="s">
        <v>40</v>
      </c>
    </row>
    <row r="136" ht="45.0" customHeight="true">
      <c r="C136" s="10238" t="s">
        <v>50</v>
      </c>
      <c r="D136" s="10238" t="s">
        <v>51</v>
      </c>
      <c r="E136" s="10238" t="s">
        <v>42</v>
      </c>
    </row>
    <row r="137" ht="45.0" customHeight="true">
      <c r="C137" s="10238" t="s">
        <v>52</v>
      </c>
      <c r="D137" s="10238" t="s">
        <v>53</v>
      </c>
      <c r="E137" s="10238" t="s">
        <v>42</v>
      </c>
    </row>
    <row r="138" ht="45.0" customHeight="true">
      <c r="C138" s="10238" t="s">
        <v>54</v>
      </c>
      <c r="D138" s="10238" t="s">
        <v>55</v>
      </c>
      <c r="E138" s="10238" t="s">
        <v>44</v>
      </c>
    </row>
    <row r="139" ht="45.0" customHeight="true">
      <c r="C139" s="10238" t="s">
        <v>56</v>
      </c>
      <c r="D139" s="10238" t="s">
        <v>57</v>
      </c>
      <c r="E139" s="10238" t="s">
        <v>44</v>
      </c>
    </row>
    <row r="140" ht="45.0" customHeight="true">
      <c r="C140" s="10238" t="s">
        <v>58</v>
      </c>
      <c r="D140" s="10238" t="s">
        <v>59</v>
      </c>
      <c r="E140" s="10238" t="s">
        <v>46</v>
      </c>
    </row>
    <row r="141" ht="45.0" customHeight="true">
      <c r="C141" s="10238" t="s">
        <v>60</v>
      </c>
      <c r="D141" s="10238" t="s">
        <v>61</v>
      </c>
      <c r="E141" s="10238" t="s">
        <v>46</v>
      </c>
    </row>
    <row r="142" ht="45.0" customHeight="true">
      <c r="C142" s="10238" t="s">
        <v>62</v>
      </c>
      <c r="D142" s="10238" t="s">
        <v>63</v>
      </c>
      <c r="E142" s="10238" t="s">
        <v>48</v>
      </c>
    </row>
    <row r="143" ht="45.0" customHeight="true">
      <c r="C143" s="10238" t="s">
        <v>64</v>
      </c>
      <c r="D143" s="10238" t="s">
        <v>65</v>
      </c>
      <c r="E143" s="10238" t="s">
        <v>48</v>
      </c>
    </row>
    <row r="144" ht="45.0" customHeight="true">
      <c r="C144" s="10238" t="s">
        <v>66</v>
      </c>
      <c r="D144" s="10238" t="s">
        <v>67</v>
      </c>
      <c r="E144" s="10238" t="s">
        <v>50</v>
      </c>
    </row>
    <row r="145" ht="45.0" customHeight="true">
      <c r="C145" s="10238" t="s">
        <v>68</v>
      </c>
      <c r="D145" s="10238" t="s">
        <v>69</v>
      </c>
      <c r="E145" s="10238" t="s">
        <v>50</v>
      </c>
    </row>
    <row r="146" ht="45.0" customHeight="true">
      <c r="C146" s="10238" t="s">
        <v>70</v>
      </c>
      <c r="D146" s="10238" t="s">
        <v>71</v>
      </c>
      <c r="E146" s="10238" t="s">
        <v>52</v>
      </c>
    </row>
    <row r="147" ht="45.0" customHeight="true">
      <c r="C147" s="10238" t="s">
        <v>72</v>
      </c>
      <c r="D147" s="10238" t="s">
        <v>73</v>
      </c>
      <c r="E147" s="10238" t="s">
        <v>52</v>
      </c>
    </row>
    <row r="148" ht="45.0" customHeight="true">
      <c r="C148" s="10238" t="s">
        <v>74</v>
      </c>
      <c r="D148" s="10238" t="s">
        <v>75</v>
      </c>
      <c r="E148" s="10238" t="s">
        <v>54</v>
      </c>
    </row>
    <row r="149" ht="45.0" customHeight="true">
      <c r="C149" s="10238" t="s">
        <v>76</v>
      </c>
      <c r="D149" s="10238" t="s">
        <v>77</v>
      </c>
      <c r="E149" s="10238" t="s">
        <v>54</v>
      </c>
    </row>
    <row r="150" ht="45.0" customHeight="true">
      <c r="C150" s="10238" t="s">
        <v>78</v>
      </c>
      <c r="D150" s="10238" t="s">
        <v>79</v>
      </c>
      <c r="E150" s="10238" t="s">
        <v>56</v>
      </c>
    </row>
    <row r="151" ht="45.0" customHeight="true">
      <c r="C151" s="10238" t="s">
        <v>80</v>
      </c>
      <c r="D151" s="10238" t="s">
        <v>81</v>
      </c>
      <c r="E151" s="10238" t="s">
        <v>56</v>
      </c>
    </row>
    <row r="152" ht="45.0" customHeight="true">
      <c r="C152" s="10238" t="s">
        <v>82</v>
      </c>
      <c r="D152" s="10238" t="s">
        <v>83</v>
      </c>
      <c r="E152" s="10238" t="s">
        <v>56</v>
      </c>
    </row>
    <row r="153" ht="45.0" customHeight="true">
      <c r="A153" s="10239" t="s">
        <v>48</v>
      </c>
      <c r="B153" s="10239" t="s">
        <v>231</v>
      </c>
      <c r="C153" s="10239" t="s">
        <v>20</v>
      </c>
      <c r="D153" s="10239" t="s">
        <v>29</v>
      </c>
      <c r="E153" s="10239" t="s">
        <v>20</v>
      </c>
    </row>
    <row r="154" ht="45.0" customHeight="true">
      <c r="C154" s="10239" t="s">
        <v>30</v>
      </c>
      <c r="D154" s="10239" t="s">
        <v>37</v>
      </c>
      <c r="E154" s="10239" t="s">
        <v>20</v>
      </c>
    </row>
    <row r="155" ht="45.0" customHeight="true">
      <c r="C155" s="10239" t="s">
        <v>38</v>
      </c>
      <c r="D155" s="10239" t="s">
        <v>39</v>
      </c>
      <c r="E155" s="10239" t="s">
        <v>30</v>
      </c>
    </row>
    <row r="156" ht="45.0" customHeight="true">
      <c r="C156" s="10239" t="s">
        <v>40</v>
      </c>
      <c r="D156" s="10239" t="s">
        <v>41</v>
      </c>
      <c r="E156" s="10239" t="s">
        <v>30</v>
      </c>
    </row>
    <row r="157" ht="45.0" customHeight="true">
      <c r="C157" s="10239" t="s">
        <v>42</v>
      </c>
      <c r="D157" s="10239" t="s">
        <v>43</v>
      </c>
      <c r="E157" s="10239" t="s">
        <v>38</v>
      </c>
    </row>
    <row r="158" ht="45.0" customHeight="true">
      <c r="C158" s="10239" t="s">
        <v>44</v>
      </c>
      <c r="D158" s="10239" t="s">
        <v>45</v>
      </c>
      <c r="E158" s="10239" t="s">
        <v>38</v>
      </c>
    </row>
    <row r="159" ht="45.0" customHeight="true">
      <c r="C159" s="10239" t="s">
        <v>46</v>
      </c>
      <c r="D159" s="10239" t="s">
        <v>47</v>
      </c>
      <c r="E159" s="10239" t="s">
        <v>40</v>
      </c>
    </row>
    <row r="160" ht="45.0" customHeight="true">
      <c r="C160" s="10239" t="s">
        <v>48</v>
      </c>
      <c r="D160" s="10239" t="s">
        <v>49</v>
      </c>
      <c r="E160" s="10239" t="s">
        <v>40</v>
      </c>
    </row>
    <row r="161" ht="45.0" customHeight="true">
      <c r="C161" s="10239" t="s">
        <v>50</v>
      </c>
      <c r="D161" s="10239" t="s">
        <v>51</v>
      </c>
      <c r="E161" s="10239" t="s">
        <v>42</v>
      </c>
    </row>
    <row r="162" ht="45.0" customHeight="true">
      <c r="C162" s="10239" t="s">
        <v>52</v>
      </c>
      <c r="D162" s="10239" t="s">
        <v>53</v>
      </c>
      <c r="E162" s="10239" t="s">
        <v>42</v>
      </c>
    </row>
    <row r="163" ht="45.0" customHeight="true">
      <c r="C163" s="10239" t="s">
        <v>54</v>
      </c>
      <c r="D163" s="10239" t="s">
        <v>55</v>
      </c>
      <c r="E163" s="10239" t="s">
        <v>44</v>
      </c>
    </row>
    <row r="164" ht="45.0" customHeight="true">
      <c r="C164" s="10239" t="s">
        <v>56</v>
      </c>
      <c r="D164" s="10239" t="s">
        <v>57</v>
      </c>
      <c r="E164" s="10239" t="s">
        <v>44</v>
      </c>
    </row>
    <row r="165" ht="45.0" customHeight="true">
      <c r="C165" s="10239" t="s">
        <v>58</v>
      </c>
      <c r="D165" s="10239" t="s">
        <v>59</v>
      </c>
      <c r="E165" s="10239" t="s">
        <v>46</v>
      </c>
    </row>
    <row r="166" ht="45.0" customHeight="true">
      <c r="C166" s="10239" t="s">
        <v>60</v>
      </c>
      <c r="D166" s="10239" t="s">
        <v>61</v>
      </c>
      <c r="E166" s="10239" t="s">
        <v>46</v>
      </c>
    </row>
    <row r="167" ht="45.0" customHeight="true">
      <c r="C167" s="10239" t="s">
        <v>62</v>
      </c>
      <c r="D167" s="10239" t="s">
        <v>63</v>
      </c>
      <c r="E167" s="10239" t="s">
        <v>48</v>
      </c>
    </row>
    <row r="168" ht="45.0" customHeight="true">
      <c r="C168" s="10239" t="s">
        <v>64</v>
      </c>
      <c r="D168" s="10239" t="s">
        <v>65</v>
      </c>
      <c r="E168" s="10239" t="s">
        <v>48</v>
      </c>
    </row>
    <row r="169" ht="45.0" customHeight="true">
      <c r="C169" s="10239" t="s">
        <v>66</v>
      </c>
      <c r="D169" s="10239" t="s">
        <v>67</v>
      </c>
      <c r="E169" s="10239" t="s">
        <v>50</v>
      </c>
    </row>
    <row r="170" ht="45.0" customHeight="true">
      <c r="C170" s="10239" t="s">
        <v>68</v>
      </c>
      <c r="D170" s="10239" t="s">
        <v>69</v>
      </c>
      <c r="E170" s="10239" t="s">
        <v>50</v>
      </c>
    </row>
    <row r="171" ht="45.0" customHeight="true">
      <c r="C171" s="10239" t="s">
        <v>70</v>
      </c>
      <c r="D171" s="10239" t="s">
        <v>71</v>
      </c>
      <c r="E171" s="10239" t="s">
        <v>52</v>
      </c>
    </row>
    <row r="172" ht="45.0" customHeight="true">
      <c r="C172" s="10239" t="s">
        <v>72</v>
      </c>
      <c r="D172" s="10239" t="s">
        <v>73</v>
      </c>
      <c r="E172" s="10239" t="s">
        <v>52</v>
      </c>
    </row>
    <row r="173" ht="45.0" customHeight="true">
      <c r="C173" s="10239" t="s">
        <v>74</v>
      </c>
      <c r="D173" s="10239" t="s">
        <v>75</v>
      </c>
      <c r="E173" s="10239" t="s">
        <v>54</v>
      </c>
    </row>
    <row r="174" ht="45.0" customHeight="true">
      <c r="C174" s="10239" t="s">
        <v>76</v>
      </c>
      <c r="D174" s="10239" t="s">
        <v>77</v>
      </c>
      <c r="E174" s="10239" t="s">
        <v>54</v>
      </c>
    </row>
    <row r="175" ht="45.0" customHeight="true">
      <c r="C175" s="10239" t="s">
        <v>78</v>
      </c>
      <c r="D175" s="10239" t="s">
        <v>79</v>
      </c>
      <c r="E175" s="10239" t="s">
        <v>56</v>
      </c>
    </row>
    <row r="176" ht="45.0" customHeight="true">
      <c r="C176" s="10239" t="s">
        <v>80</v>
      </c>
      <c r="D176" s="10239" t="s">
        <v>81</v>
      </c>
      <c r="E176" s="10239" t="s">
        <v>56</v>
      </c>
    </row>
    <row r="177" ht="45.0" customHeight="true">
      <c r="C177" s="10239" t="s">
        <v>82</v>
      </c>
      <c r="D177" s="10239" t="s">
        <v>83</v>
      </c>
      <c r="E177" s="10239" t="s">
        <v>56</v>
      </c>
    </row>
    <row r="178" ht="45.0" customHeight="true">
      <c r="A178" s="10240" t="s">
        <v>50</v>
      </c>
      <c r="B178" s="10240" t="s">
        <v>275</v>
      </c>
      <c r="C178" s="10240" t="s">
        <v>20</v>
      </c>
      <c r="D178" s="10240" t="s">
        <v>29</v>
      </c>
      <c r="E178" s="10240" t="s">
        <v>20</v>
      </c>
    </row>
    <row r="179" ht="45.0" customHeight="true">
      <c r="C179" s="10240" t="s">
        <v>30</v>
      </c>
      <c r="D179" s="10240" t="s">
        <v>37</v>
      </c>
      <c r="E179" s="10240" t="s">
        <v>20</v>
      </c>
    </row>
    <row r="180" ht="45.0" customHeight="true">
      <c r="C180" s="10240" t="s">
        <v>38</v>
      </c>
      <c r="D180" s="10240" t="s">
        <v>39</v>
      </c>
      <c r="E180" s="10240" t="s">
        <v>30</v>
      </c>
    </row>
    <row r="181" ht="45.0" customHeight="true">
      <c r="C181" s="10240" t="s">
        <v>40</v>
      </c>
      <c r="D181" s="10240" t="s">
        <v>41</v>
      </c>
      <c r="E181" s="10240" t="s">
        <v>30</v>
      </c>
    </row>
    <row r="182" ht="45.0" customHeight="true">
      <c r="C182" s="10240" t="s">
        <v>42</v>
      </c>
      <c r="D182" s="10240" t="s">
        <v>43</v>
      </c>
      <c r="E182" s="10240" t="s">
        <v>38</v>
      </c>
    </row>
    <row r="183" ht="45.0" customHeight="true">
      <c r="C183" s="10240" t="s">
        <v>44</v>
      </c>
      <c r="D183" s="10240" t="s">
        <v>45</v>
      </c>
      <c r="E183" s="10240" t="s">
        <v>38</v>
      </c>
    </row>
    <row r="184" ht="45.0" customHeight="true">
      <c r="C184" s="10240" t="s">
        <v>46</v>
      </c>
      <c r="D184" s="10240" t="s">
        <v>47</v>
      </c>
      <c r="E184" s="10240" t="s">
        <v>40</v>
      </c>
    </row>
    <row r="185" ht="45.0" customHeight="true">
      <c r="C185" s="10240" t="s">
        <v>48</v>
      </c>
      <c r="D185" s="10240" t="s">
        <v>49</v>
      </c>
      <c r="E185" s="10240" t="s">
        <v>40</v>
      </c>
    </row>
    <row r="186" ht="45.0" customHeight="true">
      <c r="C186" s="10240" t="s">
        <v>50</v>
      </c>
      <c r="D186" s="10240" t="s">
        <v>51</v>
      </c>
      <c r="E186" s="10240" t="s">
        <v>42</v>
      </c>
    </row>
    <row r="187" ht="45.0" customHeight="true">
      <c r="C187" s="10240" t="s">
        <v>52</v>
      </c>
      <c r="D187" s="10240" t="s">
        <v>53</v>
      </c>
      <c r="E187" s="10240" t="s">
        <v>42</v>
      </c>
    </row>
    <row r="188" ht="45.0" customHeight="true">
      <c r="C188" s="10240" t="s">
        <v>54</v>
      </c>
      <c r="D188" s="10240" t="s">
        <v>55</v>
      </c>
      <c r="E188" s="10240" t="s">
        <v>44</v>
      </c>
    </row>
    <row r="189" ht="45.0" customHeight="true">
      <c r="C189" s="10240" t="s">
        <v>56</v>
      </c>
      <c r="D189" s="10240" t="s">
        <v>57</v>
      </c>
      <c r="E189" s="10240" t="s">
        <v>44</v>
      </c>
    </row>
    <row r="190" ht="45.0" customHeight="true">
      <c r="C190" s="10240" t="s">
        <v>58</v>
      </c>
      <c r="D190" s="10240" t="s">
        <v>59</v>
      </c>
      <c r="E190" s="10240" t="s">
        <v>46</v>
      </c>
    </row>
    <row r="191" ht="45.0" customHeight="true">
      <c r="C191" s="10240" t="s">
        <v>60</v>
      </c>
      <c r="D191" s="10240" t="s">
        <v>61</v>
      </c>
      <c r="E191" s="10240" t="s">
        <v>46</v>
      </c>
    </row>
    <row r="192" ht="45.0" customHeight="true">
      <c r="C192" s="10240" t="s">
        <v>62</v>
      </c>
      <c r="D192" s="10240" t="s">
        <v>63</v>
      </c>
      <c r="E192" s="10240" t="s">
        <v>48</v>
      </c>
    </row>
    <row r="193" ht="45.0" customHeight="true">
      <c r="C193" s="10240" t="s">
        <v>64</v>
      </c>
      <c r="D193" s="10240" t="s">
        <v>65</v>
      </c>
      <c r="E193" s="10240" t="s">
        <v>48</v>
      </c>
    </row>
    <row r="194" ht="45.0" customHeight="true">
      <c r="C194" s="10240" t="s">
        <v>66</v>
      </c>
      <c r="D194" s="10240" t="s">
        <v>67</v>
      </c>
      <c r="E194" s="10240" t="s">
        <v>50</v>
      </c>
    </row>
    <row r="195" ht="45.0" customHeight="true">
      <c r="C195" s="10240" t="s">
        <v>68</v>
      </c>
      <c r="D195" s="10240" t="s">
        <v>69</v>
      </c>
      <c r="E195" s="10240" t="s">
        <v>50</v>
      </c>
    </row>
    <row r="196" ht="45.0" customHeight="true">
      <c r="C196" s="10240" t="s">
        <v>70</v>
      </c>
      <c r="D196" s="10240" t="s">
        <v>71</v>
      </c>
      <c r="E196" s="10240" t="s">
        <v>52</v>
      </c>
    </row>
    <row r="197" ht="45.0" customHeight="true">
      <c r="C197" s="10240" t="s">
        <v>72</v>
      </c>
      <c r="D197" s="10240" t="s">
        <v>73</v>
      </c>
      <c r="E197" s="10240" t="s">
        <v>52</v>
      </c>
    </row>
    <row r="198" ht="45.0" customHeight="true">
      <c r="C198" s="10240" t="s">
        <v>74</v>
      </c>
      <c r="D198" s="10240" t="s">
        <v>75</v>
      </c>
      <c r="E198" s="10240" t="s">
        <v>54</v>
      </c>
    </row>
    <row r="199" ht="45.0" customHeight="true">
      <c r="C199" s="10240" t="s">
        <v>76</v>
      </c>
      <c r="D199" s="10240" t="s">
        <v>77</v>
      </c>
      <c r="E199" s="10240" t="s">
        <v>54</v>
      </c>
    </row>
    <row r="200" ht="45.0" customHeight="true">
      <c r="C200" s="10240" t="s">
        <v>78</v>
      </c>
      <c r="D200" s="10240" t="s">
        <v>79</v>
      </c>
      <c r="E200" s="10240" t="s">
        <v>56</v>
      </c>
    </row>
    <row r="201" ht="45.0" customHeight="true">
      <c r="C201" s="10240" t="s">
        <v>80</v>
      </c>
      <c r="D201" s="10240" t="s">
        <v>81</v>
      </c>
      <c r="E201" s="10240" t="s">
        <v>56</v>
      </c>
    </row>
    <row r="202" ht="45.0" customHeight="true">
      <c r="C202" s="10240" t="s">
        <v>82</v>
      </c>
      <c r="D202" s="10240" t="s">
        <v>83</v>
      </c>
      <c r="E202" s="10240" t="s">
        <v>56</v>
      </c>
    </row>
    <row r="203" ht="45.0" customHeight="true">
      <c r="A203" s="10241" t="s">
        <v>52</v>
      </c>
      <c r="B203" s="10241" t="s">
        <v>304</v>
      </c>
      <c r="C203" s="10241" t="s">
        <v>20</v>
      </c>
      <c r="D203" s="10241" t="s">
        <v>29</v>
      </c>
      <c r="E203" s="10241" t="s">
        <v>20</v>
      </c>
    </row>
    <row r="204" ht="45.0" customHeight="true">
      <c r="C204" s="10241" t="s">
        <v>30</v>
      </c>
      <c r="D204" s="10241" t="s">
        <v>37</v>
      </c>
      <c r="E204" s="10241" t="s">
        <v>20</v>
      </c>
    </row>
    <row r="205" ht="45.0" customHeight="true">
      <c r="C205" s="10241" t="s">
        <v>38</v>
      </c>
      <c r="D205" s="10241" t="s">
        <v>39</v>
      </c>
      <c r="E205" s="10241" t="s">
        <v>30</v>
      </c>
    </row>
    <row r="206" ht="45.0" customHeight="true">
      <c r="C206" s="10241" t="s">
        <v>40</v>
      </c>
      <c r="D206" s="10241" t="s">
        <v>41</v>
      </c>
      <c r="E206" s="10241" t="s">
        <v>30</v>
      </c>
    </row>
    <row r="207" ht="45.0" customHeight="true">
      <c r="C207" s="10241" t="s">
        <v>42</v>
      </c>
      <c r="D207" s="10241" t="s">
        <v>43</v>
      </c>
      <c r="E207" s="10241" t="s">
        <v>38</v>
      </c>
    </row>
    <row r="208" ht="45.0" customHeight="true">
      <c r="C208" s="10241" t="s">
        <v>44</v>
      </c>
      <c r="D208" s="10241" t="s">
        <v>45</v>
      </c>
      <c r="E208" s="10241" t="s">
        <v>38</v>
      </c>
    </row>
    <row r="209" ht="45.0" customHeight="true">
      <c r="C209" s="10241" t="s">
        <v>46</v>
      </c>
      <c r="D209" s="10241" t="s">
        <v>47</v>
      </c>
      <c r="E209" s="10241" t="s">
        <v>40</v>
      </c>
    </row>
    <row r="210" ht="45.0" customHeight="true">
      <c r="C210" s="10241" t="s">
        <v>48</v>
      </c>
      <c r="D210" s="10241" t="s">
        <v>49</v>
      </c>
      <c r="E210" s="10241" t="s">
        <v>40</v>
      </c>
    </row>
    <row r="211" ht="45.0" customHeight="true">
      <c r="C211" s="10241" t="s">
        <v>50</v>
      </c>
      <c r="D211" s="10241" t="s">
        <v>51</v>
      </c>
      <c r="E211" s="10241" t="s">
        <v>42</v>
      </c>
    </row>
    <row r="212" ht="45.0" customHeight="true">
      <c r="C212" s="10241" t="s">
        <v>52</v>
      </c>
      <c r="D212" s="10241" t="s">
        <v>53</v>
      </c>
      <c r="E212" s="10241" t="s">
        <v>42</v>
      </c>
    </row>
    <row r="213" ht="45.0" customHeight="true">
      <c r="C213" s="10241" t="s">
        <v>54</v>
      </c>
      <c r="D213" s="10241" t="s">
        <v>55</v>
      </c>
      <c r="E213" s="10241" t="s">
        <v>44</v>
      </c>
    </row>
    <row r="214" ht="45.0" customHeight="true">
      <c r="C214" s="10241" t="s">
        <v>56</v>
      </c>
      <c r="D214" s="10241" t="s">
        <v>57</v>
      </c>
      <c r="E214" s="10241" t="s">
        <v>44</v>
      </c>
    </row>
    <row r="215" ht="45.0" customHeight="true">
      <c r="C215" s="10241" t="s">
        <v>58</v>
      </c>
      <c r="D215" s="10241" t="s">
        <v>59</v>
      </c>
      <c r="E215" s="10241" t="s">
        <v>46</v>
      </c>
    </row>
    <row r="216" ht="45.0" customHeight="true">
      <c r="C216" s="10241" t="s">
        <v>60</v>
      </c>
      <c r="D216" s="10241" t="s">
        <v>61</v>
      </c>
      <c r="E216" s="10241" t="s">
        <v>46</v>
      </c>
    </row>
    <row r="217" ht="45.0" customHeight="true">
      <c r="C217" s="10241" t="s">
        <v>62</v>
      </c>
      <c r="D217" s="10241" t="s">
        <v>63</v>
      </c>
      <c r="E217" s="10241" t="s">
        <v>48</v>
      </c>
    </row>
    <row r="218" ht="45.0" customHeight="true">
      <c r="C218" s="10241" t="s">
        <v>64</v>
      </c>
      <c r="D218" s="10241" t="s">
        <v>65</v>
      </c>
      <c r="E218" s="10241" t="s">
        <v>48</v>
      </c>
    </row>
    <row r="219" ht="45.0" customHeight="true">
      <c r="C219" s="10241" t="s">
        <v>66</v>
      </c>
      <c r="D219" s="10241" t="s">
        <v>67</v>
      </c>
      <c r="E219" s="10241" t="s">
        <v>50</v>
      </c>
    </row>
    <row r="220" ht="45.0" customHeight="true">
      <c r="C220" s="10241" t="s">
        <v>68</v>
      </c>
      <c r="D220" s="10241" t="s">
        <v>69</v>
      </c>
      <c r="E220" s="10241" t="s">
        <v>50</v>
      </c>
    </row>
    <row r="221" ht="45.0" customHeight="true">
      <c r="C221" s="10241" t="s">
        <v>70</v>
      </c>
      <c r="D221" s="10241" t="s">
        <v>71</v>
      </c>
      <c r="E221" s="10241" t="s">
        <v>52</v>
      </c>
    </row>
    <row r="222" ht="45.0" customHeight="true">
      <c r="C222" s="10241" t="s">
        <v>72</v>
      </c>
      <c r="D222" s="10241" t="s">
        <v>73</v>
      </c>
      <c r="E222" s="10241" t="s">
        <v>52</v>
      </c>
    </row>
    <row r="223" ht="45.0" customHeight="true">
      <c r="C223" s="10241" t="s">
        <v>74</v>
      </c>
      <c r="D223" s="10241" t="s">
        <v>75</v>
      </c>
      <c r="E223" s="10241" t="s">
        <v>54</v>
      </c>
    </row>
    <row r="224" ht="45.0" customHeight="true">
      <c r="C224" s="10241" t="s">
        <v>76</v>
      </c>
      <c r="D224" s="10241" t="s">
        <v>77</v>
      </c>
      <c r="E224" s="10241" t="s">
        <v>54</v>
      </c>
    </row>
    <row r="225" ht="45.0" customHeight="true">
      <c r="C225" s="10241" t="s">
        <v>78</v>
      </c>
      <c r="D225" s="10241" t="s">
        <v>79</v>
      </c>
      <c r="E225" s="10241" t="s">
        <v>56</v>
      </c>
    </row>
    <row r="226" ht="45.0" customHeight="true">
      <c r="C226" s="10241" t="s">
        <v>80</v>
      </c>
      <c r="D226" s="10241" t="s">
        <v>81</v>
      </c>
      <c r="E226" s="10241" t="s">
        <v>56</v>
      </c>
    </row>
    <row r="227" ht="45.0" customHeight="true">
      <c r="C227" s="10241" t="s">
        <v>82</v>
      </c>
      <c r="D227" s="10241" t="s">
        <v>83</v>
      </c>
      <c r="E227" s="10241" t="s">
        <v>56</v>
      </c>
    </row>
    <row r="228" ht="45.0" customHeight="true">
      <c r="A228" s="10242" t="s">
        <v>54</v>
      </c>
      <c r="B228" s="10242" t="s">
        <v>348</v>
      </c>
      <c r="C228" s="10242" t="s">
        <v>20</v>
      </c>
      <c r="D228" s="10242" t="s">
        <v>29</v>
      </c>
      <c r="E228" s="10242" t="s">
        <v>20</v>
      </c>
    </row>
    <row r="229" ht="45.0" customHeight="true">
      <c r="C229" s="10242" t="s">
        <v>30</v>
      </c>
      <c r="D229" s="10242" t="s">
        <v>37</v>
      </c>
      <c r="E229" s="10242" t="s">
        <v>20</v>
      </c>
    </row>
    <row r="230" ht="45.0" customHeight="true">
      <c r="C230" s="10242" t="s">
        <v>38</v>
      </c>
      <c r="D230" s="10242" t="s">
        <v>39</v>
      </c>
      <c r="E230" s="10242" t="s">
        <v>30</v>
      </c>
    </row>
    <row r="231" ht="45.0" customHeight="true">
      <c r="C231" s="10242" t="s">
        <v>40</v>
      </c>
      <c r="D231" s="10242" t="s">
        <v>41</v>
      </c>
      <c r="E231" s="10242" t="s">
        <v>30</v>
      </c>
    </row>
    <row r="232" ht="45.0" customHeight="true">
      <c r="C232" s="10242" t="s">
        <v>42</v>
      </c>
      <c r="D232" s="10242" t="s">
        <v>43</v>
      </c>
      <c r="E232" s="10242" t="s">
        <v>38</v>
      </c>
    </row>
    <row r="233" ht="45.0" customHeight="true">
      <c r="C233" s="10242" t="s">
        <v>44</v>
      </c>
      <c r="D233" s="10242" t="s">
        <v>45</v>
      </c>
      <c r="E233" s="10242" t="s">
        <v>38</v>
      </c>
    </row>
    <row r="234" ht="45.0" customHeight="true">
      <c r="C234" s="10242" t="s">
        <v>46</v>
      </c>
      <c r="D234" s="10242" t="s">
        <v>47</v>
      </c>
      <c r="E234" s="10242" t="s">
        <v>40</v>
      </c>
    </row>
    <row r="235" ht="45.0" customHeight="true">
      <c r="C235" s="10242" t="s">
        <v>48</v>
      </c>
      <c r="D235" s="10242" t="s">
        <v>49</v>
      </c>
      <c r="E235" s="10242" t="s">
        <v>40</v>
      </c>
    </row>
    <row r="236" ht="45.0" customHeight="true">
      <c r="C236" s="10242" t="s">
        <v>50</v>
      </c>
      <c r="D236" s="10242" t="s">
        <v>51</v>
      </c>
      <c r="E236" s="10242" t="s">
        <v>42</v>
      </c>
    </row>
    <row r="237" ht="45.0" customHeight="true">
      <c r="C237" s="10242" t="s">
        <v>52</v>
      </c>
      <c r="D237" s="10242" t="s">
        <v>53</v>
      </c>
      <c r="E237" s="10242" t="s">
        <v>42</v>
      </c>
    </row>
    <row r="238" ht="45.0" customHeight="true">
      <c r="C238" s="10242" t="s">
        <v>54</v>
      </c>
      <c r="D238" s="10242" t="s">
        <v>55</v>
      </c>
      <c r="E238" s="10242" t="s">
        <v>44</v>
      </c>
    </row>
    <row r="239" ht="45.0" customHeight="true">
      <c r="C239" s="10242" t="s">
        <v>56</v>
      </c>
      <c r="D239" s="10242" t="s">
        <v>57</v>
      </c>
      <c r="E239" s="10242" t="s">
        <v>44</v>
      </c>
    </row>
    <row r="240" ht="45.0" customHeight="true">
      <c r="C240" s="10242" t="s">
        <v>58</v>
      </c>
      <c r="D240" s="10242" t="s">
        <v>59</v>
      </c>
      <c r="E240" s="10242" t="s">
        <v>46</v>
      </c>
    </row>
    <row r="241" ht="45.0" customHeight="true">
      <c r="C241" s="10242" t="s">
        <v>60</v>
      </c>
      <c r="D241" s="10242" t="s">
        <v>61</v>
      </c>
      <c r="E241" s="10242" t="s">
        <v>46</v>
      </c>
    </row>
    <row r="242" ht="45.0" customHeight="true">
      <c r="C242" s="10242" t="s">
        <v>62</v>
      </c>
      <c r="D242" s="10242" t="s">
        <v>63</v>
      </c>
      <c r="E242" s="10242" t="s">
        <v>48</v>
      </c>
    </row>
    <row r="243" ht="45.0" customHeight="true">
      <c r="C243" s="10242" t="s">
        <v>64</v>
      </c>
      <c r="D243" s="10242" t="s">
        <v>65</v>
      </c>
      <c r="E243" s="10242" t="s">
        <v>48</v>
      </c>
    </row>
    <row r="244" ht="45.0" customHeight="true">
      <c r="C244" s="10242" t="s">
        <v>66</v>
      </c>
      <c r="D244" s="10242" t="s">
        <v>67</v>
      </c>
      <c r="E244" s="10242" t="s">
        <v>50</v>
      </c>
    </row>
    <row r="245" ht="45.0" customHeight="true">
      <c r="C245" s="10242" t="s">
        <v>68</v>
      </c>
      <c r="D245" s="10242" t="s">
        <v>69</v>
      </c>
      <c r="E245" s="10242" t="s">
        <v>50</v>
      </c>
    </row>
    <row r="246" ht="45.0" customHeight="true">
      <c r="C246" s="10242" t="s">
        <v>70</v>
      </c>
      <c r="D246" s="10242" t="s">
        <v>71</v>
      </c>
      <c r="E246" s="10242" t="s">
        <v>52</v>
      </c>
    </row>
    <row r="247" ht="45.0" customHeight="true">
      <c r="C247" s="10242" t="s">
        <v>72</v>
      </c>
      <c r="D247" s="10242" t="s">
        <v>73</v>
      </c>
      <c r="E247" s="10242" t="s">
        <v>52</v>
      </c>
    </row>
    <row r="248" ht="45.0" customHeight="true">
      <c r="C248" s="10242" t="s">
        <v>74</v>
      </c>
      <c r="D248" s="10242" t="s">
        <v>75</v>
      </c>
      <c r="E248" s="10242" t="s">
        <v>54</v>
      </c>
    </row>
    <row r="249" ht="45.0" customHeight="true">
      <c r="C249" s="10242" t="s">
        <v>76</v>
      </c>
      <c r="D249" s="10242" t="s">
        <v>77</v>
      </c>
      <c r="E249" s="10242" t="s">
        <v>54</v>
      </c>
    </row>
    <row r="250" ht="45.0" customHeight="true">
      <c r="C250" s="10242" t="s">
        <v>78</v>
      </c>
      <c r="D250" s="10242" t="s">
        <v>79</v>
      </c>
      <c r="E250" s="10242" t="s">
        <v>56</v>
      </c>
    </row>
    <row r="251" ht="45.0" customHeight="true">
      <c r="C251" s="10242" t="s">
        <v>80</v>
      </c>
      <c r="D251" s="10242" t="s">
        <v>81</v>
      </c>
      <c r="E251" s="10242" t="s">
        <v>56</v>
      </c>
    </row>
    <row r="252" ht="45.0" customHeight="true">
      <c r="C252" s="10242" t="s">
        <v>82</v>
      </c>
      <c r="D252" s="10242" t="s">
        <v>83</v>
      </c>
      <c r="E252" s="10242" t="s">
        <v>56</v>
      </c>
    </row>
    <row r="253" ht="45.0" customHeight="true">
      <c r="A253" s="10243" t="s">
        <v>56</v>
      </c>
      <c r="B253" s="10243" t="s">
        <v>439</v>
      </c>
      <c r="C253" s="10243" t="s">
        <v>20</v>
      </c>
      <c r="D253" s="10243" t="s">
        <v>29</v>
      </c>
      <c r="E253" s="10243" t="s">
        <v>20</v>
      </c>
    </row>
    <row r="254" ht="45.0" customHeight="true">
      <c r="C254" s="10243" t="s">
        <v>30</v>
      </c>
      <c r="D254" s="10243" t="s">
        <v>37</v>
      </c>
      <c r="E254" s="10243" t="s">
        <v>20</v>
      </c>
    </row>
    <row r="255" ht="45.0" customHeight="true">
      <c r="C255" s="10243" t="s">
        <v>38</v>
      </c>
      <c r="D255" s="10243" t="s">
        <v>39</v>
      </c>
      <c r="E255" s="10243" t="s">
        <v>30</v>
      </c>
    </row>
    <row r="256" ht="45.0" customHeight="true">
      <c r="C256" s="10243" t="s">
        <v>40</v>
      </c>
      <c r="D256" s="10243" t="s">
        <v>41</v>
      </c>
      <c r="E256" s="10243" t="s">
        <v>30</v>
      </c>
    </row>
    <row r="257" ht="45.0" customHeight="true">
      <c r="C257" s="10243" t="s">
        <v>42</v>
      </c>
      <c r="D257" s="10243" t="s">
        <v>43</v>
      </c>
      <c r="E257" s="10243" t="s">
        <v>38</v>
      </c>
    </row>
    <row r="258" ht="45.0" customHeight="true">
      <c r="C258" s="10243" t="s">
        <v>44</v>
      </c>
      <c r="D258" s="10243" t="s">
        <v>45</v>
      </c>
      <c r="E258" s="10243" t="s">
        <v>38</v>
      </c>
    </row>
    <row r="259" ht="45.0" customHeight="true">
      <c r="C259" s="10243" t="s">
        <v>46</v>
      </c>
      <c r="D259" s="10243" t="s">
        <v>47</v>
      </c>
      <c r="E259" s="10243" t="s">
        <v>40</v>
      </c>
    </row>
    <row r="260" ht="45.0" customHeight="true">
      <c r="C260" s="10243" t="s">
        <v>48</v>
      </c>
      <c r="D260" s="10243" t="s">
        <v>49</v>
      </c>
      <c r="E260" s="10243" t="s">
        <v>40</v>
      </c>
    </row>
    <row r="261" ht="45.0" customHeight="true">
      <c r="C261" s="10243" t="s">
        <v>50</v>
      </c>
      <c r="D261" s="10243" t="s">
        <v>51</v>
      </c>
      <c r="E261" s="10243" t="s">
        <v>42</v>
      </c>
    </row>
    <row r="262" ht="45.0" customHeight="true">
      <c r="C262" s="10243" t="s">
        <v>52</v>
      </c>
      <c r="D262" s="10243" t="s">
        <v>53</v>
      </c>
      <c r="E262" s="10243" t="s">
        <v>42</v>
      </c>
    </row>
    <row r="263" ht="45.0" customHeight="true">
      <c r="C263" s="10243" t="s">
        <v>54</v>
      </c>
      <c r="D263" s="10243" t="s">
        <v>55</v>
      </c>
      <c r="E263" s="10243" t="s">
        <v>44</v>
      </c>
    </row>
    <row r="264" ht="45.0" customHeight="true">
      <c r="C264" s="10243" t="s">
        <v>56</v>
      </c>
      <c r="D264" s="10243" t="s">
        <v>57</v>
      </c>
      <c r="E264" s="10243" t="s">
        <v>44</v>
      </c>
    </row>
    <row r="265" ht="45.0" customHeight="true">
      <c r="C265" s="10243" t="s">
        <v>58</v>
      </c>
      <c r="D265" s="10243" t="s">
        <v>59</v>
      </c>
      <c r="E265" s="10243" t="s">
        <v>46</v>
      </c>
    </row>
    <row r="266" ht="45.0" customHeight="true">
      <c r="C266" s="10243" t="s">
        <v>60</v>
      </c>
      <c r="D266" s="10243" t="s">
        <v>61</v>
      </c>
      <c r="E266" s="10243" t="s">
        <v>46</v>
      </c>
    </row>
    <row r="267" ht="45.0" customHeight="true">
      <c r="C267" s="10243" t="s">
        <v>62</v>
      </c>
      <c r="D267" s="10243" t="s">
        <v>63</v>
      </c>
      <c r="E267" s="10243" t="s">
        <v>48</v>
      </c>
    </row>
    <row r="268" ht="45.0" customHeight="true">
      <c r="C268" s="10243" t="s">
        <v>64</v>
      </c>
      <c r="D268" s="10243" t="s">
        <v>65</v>
      </c>
      <c r="E268" s="10243" t="s">
        <v>48</v>
      </c>
    </row>
    <row r="269" ht="45.0" customHeight="true">
      <c r="C269" s="10243" t="s">
        <v>66</v>
      </c>
      <c r="D269" s="10243" t="s">
        <v>67</v>
      </c>
      <c r="E269" s="10243" t="s">
        <v>50</v>
      </c>
    </row>
    <row r="270" ht="45.0" customHeight="true">
      <c r="C270" s="10243" t="s">
        <v>68</v>
      </c>
      <c r="D270" s="10243" t="s">
        <v>69</v>
      </c>
      <c r="E270" s="10243" t="s">
        <v>50</v>
      </c>
    </row>
    <row r="271" ht="45.0" customHeight="true">
      <c r="C271" s="10243" t="s">
        <v>70</v>
      </c>
      <c r="D271" s="10243" t="s">
        <v>71</v>
      </c>
      <c r="E271" s="10243" t="s">
        <v>52</v>
      </c>
    </row>
    <row r="272" ht="45.0" customHeight="true">
      <c r="C272" s="10243" t="s">
        <v>72</v>
      </c>
      <c r="D272" s="10243" t="s">
        <v>73</v>
      </c>
      <c r="E272" s="10243" t="s">
        <v>52</v>
      </c>
    </row>
    <row r="273" ht="45.0" customHeight="true">
      <c r="C273" s="10243" t="s">
        <v>74</v>
      </c>
      <c r="D273" s="10243" t="s">
        <v>75</v>
      </c>
      <c r="E273" s="10243" t="s">
        <v>54</v>
      </c>
    </row>
    <row r="274" ht="45.0" customHeight="true">
      <c r="C274" s="10243" t="s">
        <v>76</v>
      </c>
      <c r="D274" s="10243" t="s">
        <v>77</v>
      </c>
      <c r="E274" s="10243" t="s">
        <v>54</v>
      </c>
    </row>
    <row r="275" ht="45.0" customHeight="true">
      <c r="C275" s="10243" t="s">
        <v>78</v>
      </c>
      <c r="D275" s="10243" t="s">
        <v>79</v>
      </c>
      <c r="E275" s="10243" t="s">
        <v>56</v>
      </c>
    </row>
    <row r="276" ht="45.0" customHeight="true">
      <c r="C276" s="10243" t="s">
        <v>80</v>
      </c>
      <c r="D276" s="10243" t="s">
        <v>81</v>
      </c>
      <c r="E276" s="10243" t="s">
        <v>56</v>
      </c>
    </row>
    <row r="277" ht="45.0" customHeight="true">
      <c r="C277" s="10243" t="s">
        <v>82</v>
      </c>
      <c r="D277" s="10243" t="s">
        <v>83</v>
      </c>
      <c r="E277" s="10243" t="s">
        <v>56</v>
      </c>
    </row>
    <row r="278" ht="45.0" customHeight="true">
      <c r="A278" s="10244" t="s">
        <v>58</v>
      </c>
      <c r="B278" s="10244" t="s">
        <v>534</v>
      </c>
      <c r="C278" s="10244" t="s">
        <v>20</v>
      </c>
      <c r="D278" s="10244" t="s">
        <v>29</v>
      </c>
      <c r="E278" s="10244" t="s">
        <v>20</v>
      </c>
    </row>
    <row r="279" ht="45.0" customHeight="true">
      <c r="C279" s="10244" t="s">
        <v>30</v>
      </c>
      <c r="D279" s="10244" t="s">
        <v>37</v>
      </c>
      <c r="E279" s="10244" t="s">
        <v>20</v>
      </c>
    </row>
    <row r="280" ht="45.0" customHeight="true">
      <c r="C280" s="10244" t="s">
        <v>38</v>
      </c>
      <c r="D280" s="10244" t="s">
        <v>39</v>
      </c>
      <c r="E280" s="10244" t="s">
        <v>30</v>
      </c>
    </row>
    <row r="281" ht="45.0" customHeight="true">
      <c r="C281" s="10244" t="s">
        <v>40</v>
      </c>
      <c r="D281" s="10244" t="s">
        <v>41</v>
      </c>
      <c r="E281" s="10244" t="s">
        <v>30</v>
      </c>
    </row>
    <row r="282" ht="45.0" customHeight="true">
      <c r="C282" s="10244" t="s">
        <v>42</v>
      </c>
      <c r="D282" s="10244" t="s">
        <v>43</v>
      </c>
      <c r="E282" s="10244" t="s">
        <v>38</v>
      </c>
    </row>
    <row r="283" ht="45.0" customHeight="true">
      <c r="C283" s="10244" t="s">
        <v>44</v>
      </c>
      <c r="D283" s="10244" t="s">
        <v>45</v>
      </c>
      <c r="E283" s="10244" t="s">
        <v>38</v>
      </c>
    </row>
    <row r="284" ht="45.0" customHeight="true">
      <c r="C284" s="10244" t="s">
        <v>46</v>
      </c>
      <c r="D284" s="10244" t="s">
        <v>47</v>
      </c>
      <c r="E284" s="10244" t="s">
        <v>40</v>
      </c>
    </row>
    <row r="285" ht="45.0" customHeight="true">
      <c r="C285" s="10244" t="s">
        <v>48</v>
      </c>
      <c r="D285" s="10244" t="s">
        <v>49</v>
      </c>
      <c r="E285" s="10244" t="s">
        <v>40</v>
      </c>
    </row>
    <row r="286" ht="45.0" customHeight="true">
      <c r="C286" s="10244" t="s">
        <v>50</v>
      </c>
      <c r="D286" s="10244" t="s">
        <v>51</v>
      </c>
      <c r="E286" s="10244" t="s">
        <v>42</v>
      </c>
    </row>
    <row r="287" ht="45.0" customHeight="true">
      <c r="C287" s="10244" t="s">
        <v>52</v>
      </c>
      <c r="D287" s="10244" t="s">
        <v>53</v>
      </c>
      <c r="E287" s="10244" t="s">
        <v>42</v>
      </c>
    </row>
    <row r="288" ht="45.0" customHeight="true">
      <c r="C288" s="10244" t="s">
        <v>54</v>
      </c>
      <c r="D288" s="10244" t="s">
        <v>55</v>
      </c>
      <c r="E288" s="10244" t="s">
        <v>44</v>
      </c>
    </row>
    <row r="289" ht="45.0" customHeight="true">
      <c r="C289" s="10244" t="s">
        <v>56</v>
      </c>
      <c r="D289" s="10244" t="s">
        <v>57</v>
      </c>
      <c r="E289" s="10244" t="s">
        <v>44</v>
      </c>
    </row>
    <row r="290" ht="45.0" customHeight="true">
      <c r="C290" s="10244" t="s">
        <v>58</v>
      </c>
      <c r="D290" s="10244" t="s">
        <v>59</v>
      </c>
      <c r="E290" s="10244" t="s">
        <v>46</v>
      </c>
    </row>
    <row r="291" ht="45.0" customHeight="true">
      <c r="C291" s="10244" t="s">
        <v>60</v>
      </c>
      <c r="D291" s="10244" t="s">
        <v>61</v>
      </c>
      <c r="E291" s="10244" t="s">
        <v>46</v>
      </c>
    </row>
    <row r="292" ht="45.0" customHeight="true">
      <c r="C292" s="10244" t="s">
        <v>62</v>
      </c>
      <c r="D292" s="10244" t="s">
        <v>63</v>
      </c>
      <c r="E292" s="10244" t="s">
        <v>48</v>
      </c>
    </row>
    <row r="293" ht="45.0" customHeight="true">
      <c r="C293" s="10244" t="s">
        <v>64</v>
      </c>
      <c r="D293" s="10244" t="s">
        <v>65</v>
      </c>
      <c r="E293" s="10244" t="s">
        <v>48</v>
      </c>
    </row>
    <row r="294" ht="45.0" customHeight="true">
      <c r="C294" s="10244" t="s">
        <v>66</v>
      </c>
      <c r="D294" s="10244" t="s">
        <v>67</v>
      </c>
      <c r="E294" s="10244" t="s">
        <v>50</v>
      </c>
    </row>
    <row r="295" ht="45.0" customHeight="true">
      <c r="C295" s="10244" t="s">
        <v>68</v>
      </c>
      <c r="D295" s="10244" t="s">
        <v>69</v>
      </c>
      <c r="E295" s="10244" t="s">
        <v>50</v>
      </c>
    </row>
    <row r="296" ht="45.0" customHeight="true">
      <c r="C296" s="10244" t="s">
        <v>70</v>
      </c>
      <c r="D296" s="10244" t="s">
        <v>71</v>
      </c>
      <c r="E296" s="10244" t="s">
        <v>52</v>
      </c>
    </row>
    <row r="297" ht="45.0" customHeight="true">
      <c r="C297" s="10244" t="s">
        <v>72</v>
      </c>
      <c r="D297" s="10244" t="s">
        <v>73</v>
      </c>
      <c r="E297" s="10244" t="s">
        <v>52</v>
      </c>
    </row>
    <row r="298" ht="45.0" customHeight="true">
      <c r="C298" s="10244" t="s">
        <v>74</v>
      </c>
      <c r="D298" s="10244" t="s">
        <v>75</v>
      </c>
      <c r="E298" s="10244" t="s">
        <v>54</v>
      </c>
    </row>
    <row r="299" ht="45.0" customHeight="true">
      <c r="C299" s="10244" t="s">
        <v>76</v>
      </c>
      <c r="D299" s="10244" t="s">
        <v>77</v>
      </c>
      <c r="E299" s="10244" t="s">
        <v>54</v>
      </c>
    </row>
    <row r="300" ht="45.0" customHeight="true">
      <c r="C300" s="10244" t="s">
        <v>78</v>
      </c>
      <c r="D300" s="10244" t="s">
        <v>79</v>
      </c>
      <c r="E300" s="10244" t="s">
        <v>56</v>
      </c>
    </row>
    <row r="301" ht="45.0" customHeight="true">
      <c r="C301" s="10244" t="s">
        <v>80</v>
      </c>
      <c r="D301" s="10244" t="s">
        <v>81</v>
      </c>
      <c r="E301" s="10244" t="s">
        <v>56</v>
      </c>
    </row>
    <row r="302" ht="45.0" customHeight="true">
      <c r="C302" s="10244" t="s">
        <v>82</v>
      </c>
      <c r="D302" s="10244" t="s">
        <v>83</v>
      </c>
      <c r="E302" s="10244" t="s">
        <v>56</v>
      </c>
    </row>
    <row r="303" ht="45.0" customHeight="true">
      <c r="A303" s="10245" t="s">
        <v>60</v>
      </c>
      <c r="B303" s="10245" t="s">
        <v>596</v>
      </c>
      <c r="C303" s="10245" t="s">
        <v>20</v>
      </c>
      <c r="D303" s="10245" t="s">
        <v>29</v>
      </c>
      <c r="E303" s="10245" t="s">
        <v>20</v>
      </c>
    </row>
    <row r="304" ht="45.0" customHeight="true">
      <c r="C304" s="10245" t="s">
        <v>30</v>
      </c>
      <c r="D304" s="10245" t="s">
        <v>37</v>
      </c>
      <c r="E304" s="10245" t="s">
        <v>20</v>
      </c>
    </row>
    <row r="305" ht="45.0" customHeight="true">
      <c r="C305" s="10245" t="s">
        <v>38</v>
      </c>
      <c r="D305" s="10245" t="s">
        <v>39</v>
      </c>
      <c r="E305" s="10245" t="s">
        <v>30</v>
      </c>
    </row>
    <row r="306" ht="45.0" customHeight="true">
      <c r="C306" s="10245" t="s">
        <v>40</v>
      </c>
      <c r="D306" s="10245" t="s">
        <v>41</v>
      </c>
      <c r="E306" s="10245" t="s">
        <v>30</v>
      </c>
    </row>
    <row r="307" ht="45.0" customHeight="true">
      <c r="C307" s="10245" t="s">
        <v>42</v>
      </c>
      <c r="D307" s="10245" t="s">
        <v>43</v>
      </c>
      <c r="E307" s="10245" t="s">
        <v>38</v>
      </c>
    </row>
    <row r="308" ht="45.0" customHeight="true">
      <c r="C308" s="10245" t="s">
        <v>44</v>
      </c>
      <c r="D308" s="10245" t="s">
        <v>45</v>
      </c>
      <c r="E308" s="10245" t="s">
        <v>38</v>
      </c>
    </row>
    <row r="309" ht="45.0" customHeight="true">
      <c r="C309" s="10245" t="s">
        <v>46</v>
      </c>
      <c r="D309" s="10245" t="s">
        <v>47</v>
      </c>
      <c r="E309" s="10245" t="s">
        <v>40</v>
      </c>
    </row>
    <row r="310" ht="45.0" customHeight="true">
      <c r="C310" s="10245" t="s">
        <v>48</v>
      </c>
      <c r="D310" s="10245" t="s">
        <v>49</v>
      </c>
      <c r="E310" s="10245" t="s">
        <v>40</v>
      </c>
    </row>
    <row r="311" ht="45.0" customHeight="true">
      <c r="C311" s="10245" t="s">
        <v>50</v>
      </c>
      <c r="D311" s="10245" t="s">
        <v>51</v>
      </c>
      <c r="E311" s="10245" t="s">
        <v>42</v>
      </c>
    </row>
    <row r="312" ht="45.0" customHeight="true">
      <c r="C312" s="10245" t="s">
        <v>52</v>
      </c>
      <c r="D312" s="10245" t="s">
        <v>53</v>
      </c>
      <c r="E312" s="10245" t="s">
        <v>42</v>
      </c>
    </row>
    <row r="313" ht="45.0" customHeight="true">
      <c r="C313" s="10245" t="s">
        <v>54</v>
      </c>
      <c r="D313" s="10245" t="s">
        <v>55</v>
      </c>
      <c r="E313" s="10245" t="s">
        <v>44</v>
      </c>
    </row>
    <row r="314" ht="45.0" customHeight="true">
      <c r="C314" s="10245" t="s">
        <v>56</v>
      </c>
      <c r="D314" s="10245" t="s">
        <v>57</v>
      </c>
      <c r="E314" s="10245" t="s">
        <v>44</v>
      </c>
    </row>
    <row r="315" ht="45.0" customHeight="true">
      <c r="C315" s="10245" t="s">
        <v>58</v>
      </c>
      <c r="D315" s="10245" t="s">
        <v>59</v>
      </c>
      <c r="E315" s="10245" t="s">
        <v>46</v>
      </c>
    </row>
    <row r="316" ht="45.0" customHeight="true">
      <c r="C316" s="10245" t="s">
        <v>60</v>
      </c>
      <c r="D316" s="10245" t="s">
        <v>61</v>
      </c>
      <c r="E316" s="10245" t="s">
        <v>46</v>
      </c>
    </row>
    <row r="317" ht="45.0" customHeight="true">
      <c r="C317" s="10245" t="s">
        <v>62</v>
      </c>
      <c r="D317" s="10245" t="s">
        <v>63</v>
      </c>
      <c r="E317" s="10245" t="s">
        <v>48</v>
      </c>
    </row>
    <row r="318" ht="45.0" customHeight="true">
      <c r="C318" s="10245" t="s">
        <v>64</v>
      </c>
      <c r="D318" s="10245" t="s">
        <v>65</v>
      </c>
      <c r="E318" s="10245" t="s">
        <v>48</v>
      </c>
    </row>
    <row r="319" ht="45.0" customHeight="true">
      <c r="C319" s="10245" t="s">
        <v>66</v>
      </c>
      <c r="D319" s="10245" t="s">
        <v>67</v>
      </c>
      <c r="E319" s="10245" t="s">
        <v>50</v>
      </c>
    </row>
    <row r="320" ht="45.0" customHeight="true">
      <c r="C320" s="10245" t="s">
        <v>68</v>
      </c>
      <c r="D320" s="10245" t="s">
        <v>69</v>
      </c>
      <c r="E320" s="10245" t="s">
        <v>50</v>
      </c>
    </row>
    <row r="321" ht="45.0" customHeight="true">
      <c r="C321" s="10245" t="s">
        <v>70</v>
      </c>
      <c r="D321" s="10245" t="s">
        <v>71</v>
      </c>
      <c r="E321" s="10245" t="s">
        <v>52</v>
      </c>
    </row>
    <row r="322" ht="45.0" customHeight="true">
      <c r="C322" s="10245" t="s">
        <v>72</v>
      </c>
      <c r="D322" s="10245" t="s">
        <v>73</v>
      </c>
      <c r="E322" s="10245" t="s">
        <v>52</v>
      </c>
    </row>
    <row r="323" ht="45.0" customHeight="true">
      <c r="C323" s="10245" t="s">
        <v>74</v>
      </c>
      <c r="D323" s="10245" t="s">
        <v>75</v>
      </c>
      <c r="E323" s="10245" t="s">
        <v>54</v>
      </c>
    </row>
    <row r="324" ht="45.0" customHeight="true">
      <c r="C324" s="10245" t="s">
        <v>76</v>
      </c>
      <c r="D324" s="10245" t="s">
        <v>77</v>
      </c>
      <c r="E324" s="10245" t="s">
        <v>54</v>
      </c>
    </row>
    <row r="325" ht="45.0" customHeight="true">
      <c r="C325" s="10245" t="s">
        <v>78</v>
      </c>
      <c r="D325" s="10245" t="s">
        <v>79</v>
      </c>
      <c r="E325" s="10245" t="s">
        <v>56</v>
      </c>
    </row>
    <row r="326" ht="45.0" customHeight="true">
      <c r="C326" s="10245" t="s">
        <v>80</v>
      </c>
      <c r="D326" s="10245" t="s">
        <v>81</v>
      </c>
      <c r="E326" s="10245" t="s">
        <v>56</v>
      </c>
    </row>
    <row r="327" ht="45.0" customHeight="true">
      <c r="C327" s="10245" t="s">
        <v>82</v>
      </c>
      <c r="D327" s="10245" t="s">
        <v>83</v>
      </c>
      <c r="E327" s="10245" t="s">
        <v>56</v>
      </c>
    </row>
  </sheetData>
  <mergeCells count="26">
    <mergeCell ref="A3:A27"/>
    <mergeCell ref="B3:B27"/>
    <mergeCell ref="A28:A52"/>
    <mergeCell ref="B28:B52"/>
    <mergeCell ref="A53:A77"/>
    <mergeCell ref="B53:B77"/>
    <mergeCell ref="A78:A102"/>
    <mergeCell ref="B78:B102"/>
    <mergeCell ref="A103:A127"/>
    <mergeCell ref="B103:B127"/>
    <mergeCell ref="A128:A152"/>
    <mergeCell ref="B128:B152"/>
    <mergeCell ref="A153:A177"/>
    <mergeCell ref="B153:B177"/>
    <mergeCell ref="A178:A202"/>
    <mergeCell ref="B178:B202"/>
    <mergeCell ref="A203:A227"/>
    <mergeCell ref="B203:B227"/>
    <mergeCell ref="A228:A252"/>
    <mergeCell ref="B228:B252"/>
    <mergeCell ref="A253:A277"/>
    <mergeCell ref="B253:B277"/>
    <mergeCell ref="A278:A302"/>
    <mergeCell ref="B278:B302"/>
    <mergeCell ref="A303:A327"/>
    <mergeCell ref="B303:B32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2026-02-12T13:32:42Z</dcterms:created>
  <dc:creator>Apache POI</dc:creator>
</cp:coreProperties>
</file>